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X:\Sec. de Administração\CPL\Público\EXERCÍCIO 2026\UC-O 2026\PROCESSO LICITATÓRIO - 2026\PROC. 049-2026 - PE 90049.2026- Grandes Geradores\"/>
    </mc:Choice>
  </mc:AlternateContent>
  <xr:revisionPtr revIDLastSave="0" documentId="8_{D1EBDCCF-8B78-41AB-A226-C1E295AD02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- Orçamentária" sheetId="1" r:id="rId1"/>
    <sheet name="Cronograma" sheetId="2" r:id="rId2"/>
    <sheet name="BDI" sheetId="3" r:id="rId3"/>
    <sheet name="ES" sheetId="4" r:id="rId4"/>
    <sheet name="COMP. 1.1. RSD" sheetId="5" r:id="rId5"/>
    <sheet name="ADM" sheetId="6" r:id="rId6"/>
    <sheet name="COTAÇÃO 1" sheetId="7" r:id="rId7"/>
    <sheet name="Insumos_Materiais-Equipamentos" sheetId="8" r:id="rId8"/>
    <sheet name="Mapa_Materiais" sheetId="9" r:id="rId9"/>
    <sheet name="Nota técnica_Materiais" sheetId="10" r:id="rId10"/>
    <sheet name="FORNECEDORES" sheetId="17" r:id="rId11"/>
    <sheet name="Mapa_Equipamentos" sheetId="11" r:id="rId12"/>
    <sheet name="Nota técnica_Equipamentos" sheetId="12" r:id="rId13"/>
    <sheet name="FORNECEDORES2" sheetId="18" r:id="rId14"/>
    <sheet name="QUANTIDADE" sheetId="13" r:id="rId15"/>
    <sheet name="ROTAS" sheetId="14" r:id="rId16"/>
    <sheet name="CADASTRO VIARIO" sheetId="15" r:id="rId17"/>
    <sheet name="E.1. PEVS" sheetId="16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>#REF!</definedName>
    <definedName name="___________NEW2" localSheetId="1">{"'RATEIO RECEITA BRUTA'!$B$77:$C$106"}</definedName>
    <definedName name="___________NEW2" localSheetId="3">{"'RATEIO RECEITA BRUTA'!$B$77:$C$106"}</definedName>
    <definedName name="___________NEW2" localSheetId="9">{"'RATEIO RECEITA BRUTA'!$B$77:$C$106"}</definedName>
    <definedName name="___________NEW2">{"'RATEIO RECEITA BRUTA'!$B$77:$C$106"}</definedName>
    <definedName name="_________x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_x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_x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_x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JAN0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_JAN0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_JAN0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_JAN0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x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x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x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x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JAN0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JAN0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JAN0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JAN0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REC3">#REF!</definedName>
    <definedName name="______REC35">#REF!</definedName>
    <definedName name="______REC4">#REF!</definedName>
    <definedName name="______REP1">#REF!</definedName>
    <definedName name="______REP15">#REF!</definedName>
    <definedName name="______REP2">#REF!</definedName>
    <definedName name="______SE2">#REF!</definedName>
    <definedName name="_____ago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_ago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_ago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_ago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_JAN0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REC3">#REF!</definedName>
    <definedName name="_____REC35">#REF!</definedName>
    <definedName name="_____REC4">#REF!</definedName>
    <definedName name="_____REP1">#REF!</definedName>
    <definedName name="_____REP15">#REF!</definedName>
    <definedName name="_____REP2">#REF!</definedName>
    <definedName name="_____x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x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x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x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adm1" localSheetId="1">{"'Índice'!$A$1:$K$49"}</definedName>
    <definedName name="____adm1" localSheetId="3">{"'Índice'!$A$1:$K$49"}</definedName>
    <definedName name="____adm1" localSheetId="9">{"'Índice'!$A$1:$K$49"}</definedName>
    <definedName name="____adm1">{"'Índice'!$A$1:$K$49"}</definedName>
    <definedName name="____adm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ago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ago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ago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JAN0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JAN0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JAN0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JAN0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PU1">#REF!</definedName>
    <definedName name="____REC3">#REF!</definedName>
    <definedName name="____REC35">#REF!</definedName>
    <definedName name="____REC4">#REF!</definedName>
    <definedName name="____REP1">#REF!</definedName>
    <definedName name="____REP15">#REF!</definedName>
    <definedName name="____REP2">#REF!</definedName>
    <definedName name="____SE2">#REF!</definedName>
    <definedName name="____TA1">#REF!</definedName>
    <definedName name="____TA2">#REF!</definedName>
    <definedName name="____x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ACC2" localSheetId="1">'[1]DIF FAT FEV 01'!$X$13:$Y$40</definedName>
    <definedName name="___ACC2">#REF!</definedName>
    <definedName name="___adm1" localSheetId="1">{"'Índice'!$A$1:$K$49"}</definedName>
    <definedName name="___adm1" localSheetId="3">{"'Índice'!$A$1:$K$49"}</definedName>
    <definedName name="___adm1" localSheetId="9">{"'Índice'!$A$1:$K$49"}</definedName>
    <definedName name="___adm1">{"'Índice'!$A$1:$K$49"}</definedName>
    <definedName name="___adm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ago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ago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ago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JAN0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PU1" localSheetId="17">#REF!</definedName>
    <definedName name="___PU1">#REF!</definedName>
    <definedName name="___REC3">#REF!</definedName>
    <definedName name="___REC35">#REF!</definedName>
    <definedName name="___REC4">#REF!</definedName>
    <definedName name="___REP1">#REF!</definedName>
    <definedName name="___REP15">#REF!</definedName>
    <definedName name="___REP2">#REF!</definedName>
    <definedName name="___SE2">#REF!</definedName>
    <definedName name="___TA1" localSheetId="17">#REF!</definedName>
    <definedName name="___TA1">#REF!</definedName>
    <definedName name="___TA2" localSheetId="17">#REF!</definedName>
    <definedName name="___TA2">#REF!</definedName>
    <definedName name="___thinkcellPDLM4DZHWAPEPH5A6BCJ66VLSE" localSheetId="5">#REF!</definedName>
    <definedName name="___thinkcellPDLM4DZHWAPEPH5A6BCJ66VLSE" localSheetId="1">#REF!</definedName>
    <definedName name="___thinkcellPDLM4DZHWAPEPH5A6BCJ66VLSE">#REF!</definedName>
    <definedName name="___tq200">#REF!</definedName>
    <definedName name="___tq300">#REF!</definedName>
    <definedName name="___x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lfn.IFERROR">#NAME?</definedName>
    <definedName name="___xlfn.RTD">#NAME?</definedName>
    <definedName name="__123Graph_A" localSheetId="1">[2]Assum!$B$12:$B$19</definedName>
    <definedName name="__123Graph_A">#REF!</definedName>
    <definedName name="__123Graph_ACurrent" localSheetId="1">'[3]2- Varrição Man.- Imp. de Cesto'!$BD$1:$BN$1</definedName>
    <definedName name="__123Graph_ACurrent">#REF!</definedName>
    <definedName name="__123Graph_AGraph10" localSheetId="1">[4]aux!$I$24:$M$24</definedName>
    <definedName name="__123Graph_AGraph10">#REF!</definedName>
    <definedName name="__123Graph_AGraph11" localSheetId="1">[4]aux!$I$26:$M$26</definedName>
    <definedName name="__123Graph_AGraph11">#REF!</definedName>
    <definedName name="__123Graph_AGraph12" localSheetId="1">[4]aux!$I$28:$M$28</definedName>
    <definedName name="__123Graph_AGraph12">#REF!</definedName>
    <definedName name="__123Graph_AGraph2" localSheetId="1">[4]aux!$I$8:$M$8</definedName>
    <definedName name="__123Graph_AGraph2">#REF!</definedName>
    <definedName name="__123Graph_AGraph3" localSheetId="1">[4]aux!$I$10:$M$10</definedName>
    <definedName name="__123Graph_AGraph3">#REF!</definedName>
    <definedName name="__123Graph_AGraph4" localSheetId="1">[4]aux!$I$12:$M$12</definedName>
    <definedName name="__123Graph_AGraph4">#REF!</definedName>
    <definedName name="__123Graph_AGraph5" localSheetId="1">[4]aux!$I$14:$M$14</definedName>
    <definedName name="__123Graph_AGraph5">#REF!</definedName>
    <definedName name="__123Graph_AGraph6" localSheetId="1">[4]aux!$I$16:$M$16</definedName>
    <definedName name="__123Graph_AGraph6">#REF!</definedName>
    <definedName name="__123Graph_AGraph7" localSheetId="1">[4]aux!$I$18:$M$18</definedName>
    <definedName name="__123Graph_AGraph7">#REF!</definedName>
    <definedName name="__123Graph_AGraph8" localSheetId="1">[4]aux!$I$20:$M$20</definedName>
    <definedName name="__123Graph_AGraph8">#REF!</definedName>
    <definedName name="__123Graph_AGraph9" localSheetId="1">[4]aux!$I$22:$M$22</definedName>
    <definedName name="__123Graph_AGraph9">#REF!</definedName>
    <definedName name="__123Graph_ASIDECO" localSheetId="5">#REF!</definedName>
    <definedName name="__123Graph_ASIDECO" localSheetId="1">#REF!</definedName>
    <definedName name="__123Graph_ASIDECO">#REF!</definedName>
    <definedName name="__123Graph_B" localSheetId="1">[2]Assum!$C$12:$C$19</definedName>
    <definedName name="__123Graph_B">#REF!</definedName>
    <definedName name="__123Graph_BCurrent" localSheetId="1">'[3]2- Varrição Man.- Imp. de Cesto'!$BD$2:$BN$2</definedName>
    <definedName name="__123Graph_BCurrent">#REF!</definedName>
    <definedName name="__123Graph_BGraph10" localSheetId="1">[4]aux!$B$24:$F$24</definedName>
    <definedName name="__123Graph_BGraph10">#REF!</definedName>
    <definedName name="__123Graph_BGraph11" localSheetId="1">[4]aux!$B$26:$F$26</definedName>
    <definedName name="__123Graph_BGraph11">#REF!</definedName>
    <definedName name="__123Graph_BGraph12" localSheetId="1">[4]aux!$B$28:$F$28</definedName>
    <definedName name="__123Graph_BGraph12">#REF!</definedName>
    <definedName name="__123Graph_BGraph2" localSheetId="1">[4]aux!$B$8:$F$8</definedName>
    <definedName name="__123Graph_BGraph2">#REF!</definedName>
    <definedName name="__123Graph_BGraph3" localSheetId="1">[4]aux!$B$10:$F$10</definedName>
    <definedName name="__123Graph_BGraph3">#REF!</definedName>
    <definedName name="__123Graph_BGraph4" localSheetId="1">[4]aux!$B$12:$F$12</definedName>
    <definedName name="__123Graph_BGraph4">#REF!</definedName>
    <definedName name="__123Graph_BGraph5" localSheetId="1">[4]aux!$B$14:$F$14</definedName>
    <definedName name="__123Graph_BGraph5">#REF!</definedName>
    <definedName name="__123Graph_BGraph6" localSheetId="1">[4]aux!$B$16:$F$16</definedName>
    <definedName name="__123Graph_BGraph6">#REF!</definedName>
    <definedName name="__123Graph_BGraph7" localSheetId="1">[4]aux!$B$18:$F$18</definedName>
    <definedName name="__123Graph_BGraph7">#REF!</definedName>
    <definedName name="__123Graph_BGraph8" localSheetId="1">[4]aux!$B$20:$F$20</definedName>
    <definedName name="__123Graph_BGraph8">#REF!</definedName>
    <definedName name="__123Graph_BGraph9" localSheetId="1">[4]aux!$B$22:$F$22</definedName>
    <definedName name="__123Graph_BGraph9">#REF!</definedName>
    <definedName name="__123Graph_BSIDECO" localSheetId="5">#REF!</definedName>
    <definedName name="__123Graph_BSIDECO" localSheetId="1">#REF!</definedName>
    <definedName name="__123Graph_BSIDECO">#REF!</definedName>
    <definedName name="__123Graph_C" localSheetId="1">[2]Assum!$D$12:$D$19</definedName>
    <definedName name="__123Graph_C">#REF!</definedName>
    <definedName name="__123Graph_CCurrent" localSheetId="1">'[3]2- Varrição Man.- Imp. de Cesto'!$BD$3:$BN$3</definedName>
    <definedName name="__123Graph_CCurrent">#REF!</definedName>
    <definedName name="__123Graph_CSIDECO" localSheetId="5">#REF!</definedName>
    <definedName name="__123Graph_CSIDECO" localSheetId="1">#REF!</definedName>
    <definedName name="__123Graph_CSIDECO">#REF!</definedName>
    <definedName name="__123Graph_D" localSheetId="1">[2]Assum!$E$12:$E$19</definedName>
    <definedName name="__123Graph_D">#REF!</definedName>
    <definedName name="__123Graph_DCurrent" localSheetId="1">'[3]2- Varrição Man.- Imp. de Cesto'!$BD$4:$BN$4</definedName>
    <definedName name="__123Graph_DCurrent">#REF!</definedName>
    <definedName name="__123Graph_E" localSheetId="1">[2]Assum!$F$12:$F$19</definedName>
    <definedName name="__123Graph_E">#REF!</definedName>
    <definedName name="__123Graph_ECurrent" localSheetId="1">'[3]2- Varrição Man.- Imp. de Cesto'!$BD$5:$BN$5</definedName>
    <definedName name="__123Graph_ECurrent">#REF!</definedName>
    <definedName name="__123Graph_FCurrent" localSheetId="1">'[3]2- Varrição Man.- Imp. de Cesto'!$BD$6:$BN$6</definedName>
    <definedName name="__123Graph_FCurrent">#REF!</definedName>
    <definedName name="__123Graph_X" localSheetId="1">'[5]BALANCE SHEET-GAAP'!$B$19:$B$24</definedName>
    <definedName name="__123Graph_X">#REF!</definedName>
    <definedName name="__123Graph_XGraph10" localSheetId="1">[4]aux!$B$25:$F$25</definedName>
    <definedName name="__123Graph_XGraph10">#REF!</definedName>
    <definedName name="__123Graph_XGraph11" localSheetId="1">[4]aux!$B$27:$F$27</definedName>
    <definedName name="__123Graph_XGraph11">#REF!</definedName>
    <definedName name="__123Graph_XGraph12" localSheetId="1">[4]aux!$B$29:$F$29</definedName>
    <definedName name="__123Graph_XGraph12">#REF!</definedName>
    <definedName name="__123Graph_XGraph2" localSheetId="1">[4]aux!$B$9:$F$9</definedName>
    <definedName name="__123Graph_XGraph2">#REF!</definedName>
    <definedName name="__123Graph_XGraph3" localSheetId="1">[4]aux!$B$11:$F$11</definedName>
    <definedName name="__123Graph_XGraph3">#REF!</definedName>
    <definedName name="__123Graph_XGraph4" localSheetId="1">[4]aux!$B$13:$F$13</definedName>
    <definedName name="__123Graph_XGraph4">#REF!</definedName>
    <definedName name="__123Graph_XGraph5" localSheetId="1">[4]aux!$B$15:$F$15</definedName>
    <definedName name="__123Graph_XGraph5">#REF!</definedName>
    <definedName name="__123Graph_XGraph6" localSheetId="1">[4]aux!$B$17:$F$17</definedName>
    <definedName name="__123Graph_XGraph6">#REF!</definedName>
    <definedName name="__123Graph_XGraph7" localSheetId="1">[4]aux!$B$19:$F$19</definedName>
    <definedName name="__123Graph_XGraph7">#REF!</definedName>
    <definedName name="__123Graph_XGraph8" localSheetId="1">[4]aux!$B$21:$F$21</definedName>
    <definedName name="__123Graph_XGraph8">#REF!</definedName>
    <definedName name="__123Graph_XGraph9" localSheetId="1">[4]aux!$B$23:$F$23</definedName>
    <definedName name="__123Graph_XGraph9">#REF!</definedName>
    <definedName name="__123Graph_XSIDECO" localSheetId="5">#REF!</definedName>
    <definedName name="__123Graph_XSIDECO" localSheetId="1">#REF!</definedName>
    <definedName name="__123Graph_XSIDECO">#REF!</definedName>
    <definedName name="__adm1" localSheetId="1">{"'Índice'!$A$1:$K$49"}</definedName>
    <definedName name="__adm1" localSheetId="3">{"'Índice'!$A$1:$K$49"}</definedName>
    <definedName name="__adm1" localSheetId="9">{"'Índice'!$A$1:$K$49"}</definedName>
    <definedName name="__adm1">{"'Índice'!$A$1:$K$49"}</definedName>
    <definedName name="__adm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BUD1">#REF!</definedName>
    <definedName name="__BUD2">#REF!</definedName>
    <definedName name="__BUD3">#REF!</definedName>
    <definedName name="__BUD4">#REF!</definedName>
    <definedName name="__BUD5">#REF!</definedName>
    <definedName name="__BUD6">#REF!</definedName>
    <definedName name="__BUD7">#REF!</definedName>
    <definedName name="__BUD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A1">#REF!</definedName>
    <definedName name="__DIA2">#REF!</definedName>
    <definedName name="__DIA3">#REF!</definedName>
    <definedName name="__DIA4">#REF!</definedName>
    <definedName name="__DIA5">#REF!</definedName>
    <definedName name="__DIA6">#REF!</definedName>
    <definedName name="__DIA7">#REF!</definedName>
    <definedName name="__DIA8">#REF!</definedName>
    <definedName name="__FDS_HYPERLINK_TOGGLE_STATE__">"ON"</definedName>
    <definedName name="__FYE2">#REF!</definedName>
    <definedName name="__IntlFixup">TRUE</definedName>
    <definedName name="__JAN0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LAB1">#REF!</definedName>
    <definedName name="__LAB2">#REF!</definedName>
    <definedName name="__LAB3">#REF!</definedName>
    <definedName name="__PAR1">#REF!</definedName>
    <definedName name="__PAR2">#REF!</definedName>
    <definedName name="__PAR3">#REF!</definedName>
    <definedName name="__PAR4">#REF!</definedName>
    <definedName name="__PRU2006">#REF!</definedName>
    <definedName name="__PU1" localSheetId="17">#REF!</definedName>
    <definedName name="__PU1">#REF!</definedName>
    <definedName name="__RBC2006">#REF!</definedName>
    <definedName name="__REC3">#REF!</definedName>
    <definedName name="__REC35">#REF!</definedName>
    <definedName name="__REC4">#REF!</definedName>
    <definedName name="__REP1">#REF!</definedName>
    <definedName name="__REP15">#REF!</definedName>
    <definedName name="__REP2">#REF!</definedName>
    <definedName name="__SE2">#REF!</definedName>
    <definedName name="__sub1">#REF!</definedName>
    <definedName name="__sub2">#REF!</definedName>
    <definedName name="__sub3">#REF!</definedName>
    <definedName name="__sub4">#REF!</definedName>
    <definedName name="__TA1" localSheetId="17">#REF!</definedName>
    <definedName name="__TA1">#REF!</definedName>
    <definedName name="__TA2" localSheetId="17">#REF!</definedName>
    <definedName name="__TA2">#REF!</definedName>
    <definedName name="__TitleTemp">#NAME?</definedName>
    <definedName name="__tq200">#REF!</definedName>
    <definedName name="__tq201">#REF!</definedName>
    <definedName name="__tq202">#REF!</definedName>
    <definedName name="__tq300">#REF!</definedName>
    <definedName name="__x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BAHTTEXT">#NAME?</definedName>
    <definedName name="__xlfn.IFERROR">#NAME?</definedName>
    <definedName name="__xlfn.RTD">#NAME?</definedName>
    <definedName name="__ZZ18">#REF!</definedName>
    <definedName name="_0">#REF!</definedName>
    <definedName name="_0_1">"$#REF!.$#REF!$#REF!"</definedName>
    <definedName name="_0_1_1">#REF!</definedName>
    <definedName name="_0_1_1_1">"$#REF!.$#REF!$#REF!"</definedName>
    <definedName name="_1">#REF!</definedName>
    <definedName name="_1__123Graph_ACHART_1" localSheetId="1">'[6]PROP ELAB GANH'!$K$9:$K$15</definedName>
    <definedName name="_1__123Graph_ACHART_1">#REF!</definedName>
    <definedName name="_1_1B">#REF!</definedName>
    <definedName name="_10__123Graph_BCHART_9" localSheetId="1">'[6]PROP ELAB GANH'!$C$9:$C$15</definedName>
    <definedName name="_10__123Graph_BCHART_9">#REF!</definedName>
    <definedName name="_10_4CD">#REF!</definedName>
    <definedName name="_11__123Graph_LBL_ACHART_2" localSheetId="1">[6]PARETOS!$M$4:$M$10</definedName>
    <definedName name="_11__123Graph_LBL_ACHART_2">#REF!</definedName>
    <definedName name="_12__123Graph_LBL_ACHART_3" localSheetId="1">[6]PARETOS!$N$29:$N$36</definedName>
    <definedName name="_12__123Graph_LBL_ACHART_3">#REF!</definedName>
    <definedName name="_13__123Graph_LBL_ACHART_7" localSheetId="1">'[6]PROP ELAB GANH'!$P$47:$P$55</definedName>
    <definedName name="_13__123Graph_LBL_ACHART_7">#REF!</definedName>
    <definedName name="_14__123Graph_LBL_ACHART_8" localSheetId="1">'[6]PROP ELAB GANH'!$P$70:$P$78</definedName>
    <definedName name="_14__123Graph_LBL_ACHART_8">#REF!</definedName>
    <definedName name="_14A1">#REF!</definedName>
    <definedName name="_14A2">#REF!</definedName>
    <definedName name="_14B1">#REF!</definedName>
    <definedName name="_14B2">#REF!</definedName>
    <definedName name="_15__123Graph_LBL_BCHART_2" localSheetId="1">[6]PARETOS!$N$4:$N$10</definedName>
    <definedName name="_15__123Graph_LBL_BCHART_2">#REF!</definedName>
    <definedName name="_16__123Graph_LBL_BCHART_3" localSheetId="1">[6]PARETOS!$O$28:$O$35</definedName>
    <definedName name="_16__123Graph_LBL_BCHART_3">#REF!</definedName>
    <definedName name="_17__123Graph_XCHART_3" localSheetId="1">[6]PARETOS!$M$29:$M$36</definedName>
    <definedName name="_17__123Graph_XCHART_3">#REF!</definedName>
    <definedName name="_18__123Graph_XCHART_8" localSheetId="1">'[6]PROP ELAB GANH'!$L$70:$L$78</definedName>
    <definedName name="_18__123Graph_XCHART_8">#REF!</definedName>
    <definedName name="_19__123Graph_XCHART_9" localSheetId="1">'[6]PROP ELAB GANH'!$K$93:$K$99</definedName>
    <definedName name="_19__123Graph_XCHART_9">#REF!</definedName>
    <definedName name="_1DescProd">#REF!</definedName>
    <definedName name="_1Excel_BuiltIn_Print_Area_23_1">#REF!</definedName>
    <definedName name="_2">#REF!</definedName>
    <definedName name="_2__123Graph_ACHART_2" localSheetId="1">[6]PARETOS!$M$4:$M$10</definedName>
    <definedName name="_2__123Graph_ACHART_2">#REF!</definedName>
    <definedName name="_2_3">#REF!</definedName>
    <definedName name="_20_3Graph_LBL_ACHART_3_ƙ믰Ł__랴Ł_________耀_______123Gra" localSheetId="1">[6]PARETOS!$N$29:$N$36</definedName>
    <definedName name="_20_3Graph_LBL_ACHART_3_ƙ믰Ł__랴Ł_________耀_______123Gra">#REF!</definedName>
    <definedName name="_2Aplicação">#REF!</definedName>
    <definedName name="_2Excel_BuiltIn_Print_Area_3_1">#REF!</definedName>
    <definedName name="_3">#REF!</definedName>
    <definedName name="_3__123Graph_ACHART_3" localSheetId="1">[6]PARETOS!$N$29:$N$36</definedName>
    <definedName name="_3__123Graph_ACHART_3">#REF!</definedName>
    <definedName name="_3_4ACD">#REF!</definedName>
    <definedName name="_3NCarItem">#REF!</definedName>
    <definedName name="_4__123Graph_ACHART_7" localSheetId="1">'[6]PROP ELAB GANH'!$P$47:$P$55</definedName>
    <definedName name="_4__123Graph_ACHART_7">#REF!</definedName>
    <definedName name="_4_4ASCH">#REF!</definedName>
    <definedName name="_4A1d">#REF!</definedName>
    <definedName name="_4A2m">#REF!</definedName>
    <definedName name="_4A2s">#REF!</definedName>
    <definedName name="_4B1d">#REF!</definedName>
    <definedName name="_4B2m">#REF!</definedName>
    <definedName name="_4B2s">#REF!</definedName>
    <definedName name="_4C1d">#REF!</definedName>
    <definedName name="_4C2m">#REF!</definedName>
    <definedName name="_4C2s">#REF!</definedName>
    <definedName name="_4D1d">#REF!</definedName>
    <definedName name="_4D2m">#REF!</definedName>
    <definedName name="_4D2s">#REF!</definedName>
    <definedName name="_4E1d">#REF!</definedName>
    <definedName name="_4E2m">#REF!</definedName>
    <definedName name="_4Es">#REF!</definedName>
    <definedName name="_4M">#REF!</definedName>
    <definedName name="_4NDescGen">#REF!</definedName>
    <definedName name="_4S">#REF!</definedName>
    <definedName name="_5__123Graph_ACHART_8" localSheetId="1">'[6]PROP ELAB GANH'!$P$70:$P$78</definedName>
    <definedName name="_5__123Graph_ACHART_8">#REF!</definedName>
    <definedName name="_5NCódBusca">#REF!</definedName>
    <definedName name="_6">#REF!</definedName>
    <definedName name="_6__123Graph_ACHART_9" localSheetId="1">'[6]PROP ELAB GANH'!$L$95:$L$101</definedName>
    <definedName name="_6__123Graph_ACHART_9">#REF!</definedName>
    <definedName name="_7__123Graph_BCHART_1" localSheetId="1">'[6]PROP ELAB GANH'!$E$9:$E$15</definedName>
    <definedName name="_7__123Graph_BCHART_1">#REF!</definedName>
    <definedName name="_8__123Graph_BCHART_2" localSheetId="1">[6]PARETOS!$N$4:$N$10</definedName>
    <definedName name="_8__123Graph_BCHART_2">#REF!</definedName>
    <definedName name="_8_4BCD">#REF!</definedName>
    <definedName name="_9__123Graph_BCHART_3" localSheetId="1">[6]PARETOS!$O$28:$O$35</definedName>
    <definedName name="_9__123Graph_BCHART_3">#REF!</definedName>
    <definedName name="_9_4BSCH">#REF!</definedName>
    <definedName name="_a">#REF!</definedName>
    <definedName name="_a_1">"$#REF!.$#REF!$#REF!"</definedName>
    <definedName name="_a_1_1">#REF!</definedName>
    <definedName name="_a_1_1_1">"$#REF!.$#REF!$#REF!"</definedName>
    <definedName name="_ACC2" localSheetId="5">#REF!</definedName>
    <definedName name="_ACC2" localSheetId="1">#REF!</definedName>
    <definedName name="_ACC2">#REF!</definedName>
    <definedName name="_adm1" localSheetId="1">{"'Índice'!$A$1:$K$49"}</definedName>
    <definedName name="_adm1" localSheetId="3">{"'Índice'!$A$1:$K$49"}</definedName>
    <definedName name="_adm1" localSheetId="9">{"'Índice'!$A$1:$K$49"}</definedName>
    <definedName name="_adm1">{"'Índice'!$A$1:$K$49"}</definedName>
    <definedName name="_adm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ltera_operacao">#REF!</definedName>
    <definedName name="_Atualiza_outorga">#REF!</definedName>
    <definedName name="_BAL1">#REF!</definedName>
    <definedName name="_bdm.3F011716051B4FEEAD434DAF7429A66C.edm" localSheetId="5">#REF!</definedName>
    <definedName name="_bdm.3F011716051B4FEEAD434DAF7429A66C.edm" localSheetId="1">#REF!</definedName>
    <definedName name="_bdm.3F011716051B4FEEAD434DAF7429A66C.edm">#REF!</definedName>
    <definedName name="_bdm.88CC4E1D12694638BB763E7B3B3E920B.edm" localSheetId="1">[7]Cover!$A$1:$IV$65536</definedName>
    <definedName name="_bdm.88CC4E1D12694638BB763E7B3B3E920B.edm">#REF!</definedName>
    <definedName name="_bdm.E8CF0219824446BFB78BED17CACAE78D.edm" localSheetId="1">'[7]Output PPT'!$A$1:$IV$65536</definedName>
    <definedName name="_bdm.E8CF0219824446BFB78BED17CACAE78D.edm">#REF!</definedName>
    <definedName name="_BLA1">"SRVEXACT;041;marleen;0"</definedName>
    <definedName name="_BLC1">#REF!</definedName>
    <definedName name="_BLC2">#REF!</definedName>
    <definedName name="_BLC3">#REF!</definedName>
    <definedName name="_BLC4">#REF!</definedName>
    <definedName name="_BUD1">#REF!</definedName>
    <definedName name="_BUD2">#REF!</definedName>
    <definedName name="_BUD3">#REF!</definedName>
    <definedName name="_BUD4">#REF!</definedName>
    <definedName name="_BUD5">#REF!</definedName>
    <definedName name="_BUD6">#REF!</definedName>
    <definedName name="_BUD7">#REF!</definedName>
    <definedName name="_BUD8">#REF!</definedName>
    <definedName name="_CED11">#REF!</definedName>
    <definedName name="_CTD1">#REF!</definedName>
    <definedName name="_D3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D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D4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D4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D5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D5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D6" localSheetId="3">{0;0;0;0;9;#N/A;0.75;0.75;1;1;1;FALSE;FALSE;FALSE;FALSE;FALSE;#N/A;1;100;#N/A;#N/A;"&amp;A";"Page &amp;P"}</definedName>
    <definedName name="_D6">{0;0;0;0;9;#N/A;0.75;0.75;1;1;1;FALSE;FALSE;FALSE;FALSE;FALSE;#N/A;1;100;#N/A;#N/A;"&amp;A";"Page &amp;P"}</definedName>
    <definedName name="_D7" localSheetId="3">{0;0;0;0;9;#N/A;0.75;0.75;1;1;1;FALSE;FALSE;FALSE;FALSE;FALSE;#N/A;1;100;#N/A;#N/A;"&amp;A";"Page &amp;P"}</definedName>
    <definedName name="_D7">{0;0;0;0;9;#N/A;0.75;0.75;1;1;1;FALSE;FALSE;FALSE;FALSE;FALSE;#N/A;1;100;#N/A;#N/A;"&amp;A";"Page &amp;P"}</definedName>
    <definedName name="_D8" localSheetId="3">{0;0;0;0;9;#N/A;0.75;0.75;1;1;1;FALSE;FALSE;FALSE;FALSE;FALSE;#N/A;1;100;#N/A;#N/A;"&amp;A";"Page &amp;P"}</definedName>
    <definedName name="_D8">{0;0;0;0;9;#N/A;0.75;0.75;1;1;1;FALSE;FALSE;FALSE;FALSE;FALSE;#N/A;1;100;#N/A;#N/A;"&amp;A";"Page &amp;P"}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scGenérica">#REF!</definedName>
    <definedName name="_DIA1">#REF!</definedName>
    <definedName name="_DIA2">#REF!</definedName>
    <definedName name="_DIA3">#REF!</definedName>
    <definedName name="_DIA4">#REF!</definedName>
    <definedName name="_DIA5">#REF!</definedName>
    <definedName name="_DIA6">#REF!</definedName>
    <definedName name="_DIA7">#REF!</definedName>
    <definedName name="_DIA8">#REF!</definedName>
    <definedName name="_Dist_Bin" localSheetId="5">#REF!</definedName>
    <definedName name="_Dist_Bin" localSheetId="1">#REF!</definedName>
    <definedName name="_Dist_Bin">#REF!</definedName>
    <definedName name="_Dist_Values" localSheetId="5">#REF!</definedName>
    <definedName name="_Dist_Values" localSheetId="1">#REF!</definedName>
    <definedName name="_Dist_Values">#REF!</definedName>
    <definedName name="_Fator_atualiza_outorga">#REF!</definedName>
    <definedName name="_Fill" localSheetId="5">#REF!</definedName>
    <definedName name="_Fill" localSheetId="1">#REF!</definedName>
    <definedName name="_Fill">#REF!</definedName>
    <definedName name="_Fillb">#REF!</definedName>
    <definedName name="_FYE2">#REF!</definedName>
    <definedName name="_Indice_Operacao">#REF!</definedName>
    <definedName name="_JAN0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Key1" localSheetId="5">#REF!</definedName>
    <definedName name="_Key1" localSheetId="1">#REF!</definedName>
    <definedName name="_Key1">#REF!</definedName>
    <definedName name="_Key2" localSheetId="5">#REF!</definedName>
    <definedName name="_Key2" localSheetId="1">#REF!</definedName>
    <definedName name="_Key2">#REF!</definedName>
    <definedName name="_LAB1">#REF!</definedName>
    <definedName name="_LAB2">#REF!</definedName>
    <definedName name="_LAB3">#REF!</definedName>
    <definedName name="_MatInverse_In" localSheetId="5">#REF!</definedName>
    <definedName name="_MatInverse_In" localSheetId="1">#REF!</definedName>
    <definedName name="_MatInverse_In">#REF!</definedName>
    <definedName name="_MLH1">#REF!</definedName>
    <definedName name="_MLH2">#REF!</definedName>
    <definedName name="_MLH3">#REF!</definedName>
    <definedName name="_N2Aplicação">#REF!</definedName>
    <definedName name="_NEW2" localSheetId="1">{"'RATEIO RECEITA BRUTA'!$B$77:$C$106"}</definedName>
    <definedName name="_NEW2" localSheetId="3">{"'RATEIO RECEITA BRUTA'!$B$77:$C$106"}</definedName>
    <definedName name="_NEW2" localSheetId="9">{"'RATEIO RECEITA BRUTA'!$B$77:$C$106"}</definedName>
    <definedName name="_NEW2">{"'RATEIO RECEITA BRUTA'!$B$77:$C$106"}</definedName>
    <definedName name="_Order1">255</definedName>
    <definedName name="_Order2">255</definedName>
    <definedName name="_P00Balance">#REF!</definedName>
    <definedName name="_P00Cash">#REF!</definedName>
    <definedName name="_P00Debt">#REF!</definedName>
    <definedName name="_P00debt1">#REF!</definedName>
    <definedName name="_P00debt2">#REF!</definedName>
    <definedName name="_P00Deprec.">#REF!</definedName>
    <definedName name="_PAR1">#REF!</definedName>
    <definedName name="_PAR2">#REF!</definedName>
    <definedName name="_PAR3">#REF!</definedName>
    <definedName name="_PAR4">#REF!</definedName>
    <definedName name="_ped1">#REF!</definedName>
    <definedName name="_PRU2006">#REF!</definedName>
    <definedName name="_PU1" localSheetId="17">#REF!</definedName>
    <definedName name="_PU1">#REF!</definedName>
    <definedName name="_qe1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e1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e10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e10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e11" localSheetId="3">{0;0;0;0;9;#N/A;0.75;0.75;1;1;1;FALSE;FALSE;FALSE;FALSE;FALSE;#N/A;1;100;#N/A;#N/A;"&amp;A";"Page &amp;P"}</definedName>
    <definedName name="_qe11">{0;0;0;0;9;#N/A;0.75;0.75;1;1;1;FALSE;FALSE;FALSE;FALSE;FALSE;#N/A;1;100;#N/A;#N/A;"&amp;A";"Page &amp;P"}</definedName>
    <definedName name="_qe2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e2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e3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e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e4" localSheetId="3">{0;0;0;0;9;#N/A;0.75;0.75;1;1;1;FALSE;FALSE;FALSE;FALSE;FALSE;#N/A;1;100;#N/A;#N/A;"&amp;A";"Page &amp;P"}</definedName>
    <definedName name="_qe4">{0;0;0;0;9;#N/A;0.75;0.75;1;1;1;FALSE;FALSE;FALSE;FALSE;FALSE;#N/A;1;100;#N/A;#N/A;"&amp;A";"Page &amp;P"}</definedName>
    <definedName name="_qe5" localSheetId="3">{0;0;0;0;9;#N/A;0.75;0.75;1;1;1;FALSE;FALSE;FALSE;FALSE;FALSE;#N/A;1;100;#N/A;#N/A;"&amp;A";"Page &amp;P"}</definedName>
    <definedName name="_qe5">{0;0;0;0;9;#N/A;0.75;0.75;1;1;1;FALSE;FALSE;FALSE;FALSE;FALSE;#N/A;1;100;#N/A;#N/A;"&amp;A";"Page &amp;P"}</definedName>
    <definedName name="_qe6" localSheetId="3">{0;0;0;0;9;#N/A;0.75;0.75;1;1;1;FALSE;FALSE;FALSE;FALSE;FALSE;#N/A;1;100;#N/A;#N/A;"&amp;A";"Page &amp;P"}</definedName>
    <definedName name="_qe6">{0;0;0;0;9;#N/A;0.75;0.75;1;1;1;FALSE;FALSE;FALSE;FALSE;FALSE;#N/A;1;100;#N/A;#N/A;"&amp;A";"Page &amp;P"}</definedName>
    <definedName name="_qe7" localSheetId="3">{0;0;0;0;1;#N/A;0.5;0.5;0.75;0.75;2;TRUE;TRUE;FALSE;FALSE;FALSE;#N/A;1;56;#N/A;#N/A;"&amp;L&amp;7 RAMIBD05\GROUPS\EMG\DESOUSA\BRAZIL\MACHADIB\MODEL\MODEL_20.XLS -- &amp;D, &amp;T -- Page 7 of 9
Machadinho Project
&amp;R&amp;""Arial,Italic""Confidential";"&amp;L&amp;F&amp;A&amp;RPage 7"}</definedName>
    <definedName name="_qe7">{0;0;0;0;1;#N/A;0.5;0.5;0.75;0.75;2;TRUE;TRUE;FALSE;FALSE;FALSE;#N/A;1;56;#N/A;#N/A;"&amp;L&amp;7 RAMIBD05\GROUPS\EMG\DESOUSA\BRAZIL\MACHADIB\MODEL\MODEL_20.XLS -- &amp;D, &amp;T -- Page 7 of 9
Machadinho Project
&amp;R&amp;""Arial,Italic""Confidential";"&amp;L&amp;F&amp;A&amp;RPage 7"}</definedName>
    <definedName name="_qe8" localSheetId="3">{0;0;0;0;1;#N/A;0.5;0.5;0.75;0.75;2;TRUE;TRUE;FALSE;FALSE;FALSE;#N/A;1;56;#N/A;#N/A;"&amp;L&amp;7 RAMIBD05\GROUPS\EMG\DESOUSA\BRAZIL\MACHADIB\MODEL\MODEL_20.XLS -- &amp;D, &amp;T -- Page 8 of 9
Machadinho Project
&amp;R&amp;""Arial,Italic""Confidential";"&amp;L&amp;F&amp;A&amp;RPage 8"}</definedName>
    <definedName name="_qe8">{0;0;0;0;1;#N/A;0.5;0.5;0.75;0.75;2;TRUE;TRUE;FALSE;FALSE;FALSE;#N/A;1;56;#N/A;#N/A;"&amp;L&amp;7 RAMIBD05\GROUPS\EMG\DESOUSA\BRAZIL\MACHADIB\MODEL\MODEL_20.XLS -- &amp;D, &amp;T -- Page 8 of 9
Machadinho Project
&amp;R&amp;""Arial,Italic""Confidential";"&amp;L&amp;F&amp;A&amp;RPage 8"}</definedName>
    <definedName name="_qe9" localSheetId="3">{0;0;0;0;258;#N/A;0.75;0.75;1;1;2;FALSE;FALSE;FALSE;FALSE;FALSE;#N/A;1;#N/A;1;1;"&amp;A";"Page &amp;P"}</definedName>
    <definedName name="_qe9">{0;0;0;0;258;#N/A;0.75;0.75;1;1;2;FALSE;FALSE;FALSE;FALSE;FALSE;#N/A;1;#N/A;1;1;"&amp;A";"Page &amp;P"}</definedName>
    <definedName name="_qw1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w1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w2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w2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w3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qw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r">#REF!</definedName>
    <definedName name="_r3_dados">#REF!</definedName>
    <definedName name="_RBC2006">#REF!</definedName>
    <definedName name="_RC">#REF!</definedName>
    <definedName name="_REC3">#REF!</definedName>
    <definedName name="_REC35">#REF!</definedName>
    <definedName name="_REC4">#REF!</definedName>
    <definedName name="_Regression_Int">1</definedName>
    <definedName name="_Regression_Out">#REF!</definedName>
    <definedName name="_Regression_X" localSheetId="5">#REF!</definedName>
    <definedName name="_Regression_X" localSheetId="1">#REF!</definedName>
    <definedName name="_Regression_X">#REF!</definedName>
    <definedName name="_Regression_Y" localSheetId="5">#REF!</definedName>
    <definedName name="_Regression_Y" localSheetId="1">#REF!</definedName>
    <definedName name="_Regression_Y">#REF!</definedName>
    <definedName name="_REP1">#REF!</definedName>
    <definedName name="_REP15">#REF!</definedName>
    <definedName name="_REP2">#REF!</definedName>
    <definedName name="_Report">0</definedName>
    <definedName name="_rj99">#REF!</definedName>
    <definedName name="_SE2">#REF!</definedName>
    <definedName name="_Sort" localSheetId="5">#REF!</definedName>
    <definedName name="_Sort" localSheetId="1">#REF!</definedName>
    <definedName name="_Sort">#REF!</definedName>
    <definedName name="_sp332">#REF!</definedName>
    <definedName name="_sub1">#REF!</definedName>
    <definedName name="_sub2">#REF!</definedName>
    <definedName name="_sub3">#REF!</definedName>
    <definedName name="_sub4">#REF!</definedName>
    <definedName name="_TA1" localSheetId="17">#REF!</definedName>
    <definedName name="_TA1">#REF!</definedName>
    <definedName name="_TA2" localSheetId="17">#REF!</definedName>
    <definedName name="_TA2">#REF!</definedName>
    <definedName name="_TABELAPRU">#REF!</definedName>
    <definedName name="_Table1_In1" localSheetId="5">#REF!</definedName>
    <definedName name="_Table1_In1" localSheetId="4">#REF!</definedName>
    <definedName name="_Table1_In1" localSheetId="1">#REF!</definedName>
    <definedName name="_Table1_In1" localSheetId="17">#REF!</definedName>
    <definedName name="_Table1_In1">#REF!</definedName>
    <definedName name="_Table1_Out" localSheetId="5">#REF!</definedName>
    <definedName name="_Table1_Out" localSheetId="4">#REF!</definedName>
    <definedName name="_Table1_Out" localSheetId="1">#REF!</definedName>
    <definedName name="_Table1_Out" localSheetId="17">#REF!</definedName>
    <definedName name="_Table1_Out">#REF!</definedName>
    <definedName name="_Table2_In1" localSheetId="5">#REF!</definedName>
    <definedName name="_Table2_In1" localSheetId="4">#REF!</definedName>
    <definedName name="_Table2_In1" localSheetId="1">#REF!</definedName>
    <definedName name="_Table2_In1" localSheetId="17">#REF!</definedName>
    <definedName name="_Table2_In1">#REF!</definedName>
    <definedName name="_Table2_In2" localSheetId="5">#REF!</definedName>
    <definedName name="_Table2_In2" localSheetId="1">#REF!</definedName>
    <definedName name="_Table2_In2">#REF!</definedName>
    <definedName name="_Table2_Out" localSheetId="5">#REF!</definedName>
    <definedName name="_Table2_Out" localSheetId="4">#REF!</definedName>
    <definedName name="_Table2_Out" localSheetId="1">#REF!</definedName>
    <definedName name="_Table2_Out" localSheetId="17">#REF!</definedName>
    <definedName name="_Table2_Out">#REF!</definedName>
    <definedName name="_Table3_In2" localSheetId="5">#REF!</definedName>
    <definedName name="_Table3_In2" localSheetId="1">#REF!</definedName>
    <definedName name="_Table3_In2">#REF!</definedName>
    <definedName name="_Table3_Out" localSheetId="5">#REF!</definedName>
    <definedName name="_Table3_Out" localSheetId="1">#REF!</definedName>
    <definedName name="_Table3_Out">#REF!</definedName>
    <definedName name="_TC9613">#REF!</definedName>
    <definedName name="_tq200">#REF!</definedName>
    <definedName name="_tq201">#REF!</definedName>
    <definedName name="_tq202">#REF!</definedName>
    <definedName name="_tq300">#REF!</definedName>
    <definedName name="_TX001">#REF!</definedName>
    <definedName name="_TX002">#REF!</definedName>
    <definedName name="_ValorSaídaSelecionada">#REF!</definedName>
    <definedName name="_VAX1">#REF!</definedName>
    <definedName name="_VAX2">#REF!</definedName>
    <definedName name="_VRL1">#REF!</definedName>
    <definedName name="_VRL2">#REF!</definedName>
    <definedName name="_VRL3">#REF!</definedName>
    <definedName name="_wq1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wq1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wq10" localSheetId="3">{0;0;0;0;258;#N/A;0.75;0.75;1;1;2;FALSE;FALSE;FALSE;FALSE;FALSE;#N/A;1;#N/A;1;1;"&amp;A";"Page &amp;P"}</definedName>
    <definedName name="_wq10">{0;0;0;0;258;#N/A;0.75;0.75;1;1;2;FALSE;FALSE;FALSE;FALSE;FALSE;#N/A;1;#N/A;1;1;"&amp;A";"Page &amp;P"}</definedName>
    <definedName name="_wq11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wq11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wq12" localSheetId="3">{0;0;0;0;9;#N/A;0.75;0.75;1;1;1;FALSE;FALSE;FALSE;FALSE;FALSE;#N/A;1;100;#N/A;#N/A;"&amp;A";"Page &amp;P"}</definedName>
    <definedName name="_wq12">{0;0;0;0;9;#N/A;0.75;0.75;1;1;1;FALSE;FALSE;FALSE;FALSE;FALSE;#N/A;1;100;#N/A;#N/A;"&amp;A";"Page &amp;P"}</definedName>
    <definedName name="_wq2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wq2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wq3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wq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wq4" localSheetId="3">{0;0;0;0;9;#N/A;0.75;0.75;1;1;1;FALSE;FALSE;FALSE;FALSE;FALSE;#N/A;1;100;#N/A;#N/A;"&amp;A";"Page &amp;P"}</definedName>
    <definedName name="_wq4">{0;0;0;0;9;#N/A;0.75;0.75;1;1;1;FALSE;FALSE;FALSE;FALSE;FALSE;#N/A;1;100;#N/A;#N/A;"&amp;A";"Page &amp;P"}</definedName>
    <definedName name="_wq5" localSheetId="3">{0;0;0;0;9;#N/A;0.75;0.75;1;1;1;FALSE;FALSE;FALSE;FALSE;FALSE;#N/A;1;100;#N/A;#N/A;"&amp;A";"Page &amp;P"}</definedName>
    <definedName name="_wq5">{0;0;0;0;9;#N/A;0.75;0.75;1;1;1;FALSE;FALSE;FALSE;FALSE;FALSE;#N/A;1;100;#N/A;#N/A;"&amp;A";"Page &amp;P"}</definedName>
    <definedName name="_wq6" localSheetId="3">{0;0;0;0;9;#N/A;0.75;0.75;1;1;1;FALSE;FALSE;FALSE;FALSE;FALSE;#N/A;1;100;#N/A;#N/A;"&amp;A";"Page &amp;P"}</definedName>
    <definedName name="_wq6">{0;0;0;0;9;#N/A;0.75;0.75;1;1;1;FALSE;FALSE;FALSE;FALSE;FALSE;#N/A;1;100;#N/A;#N/A;"&amp;A";"Page &amp;P"}</definedName>
    <definedName name="_wq7" localSheetId="3">{0;0;0;0;1;#N/A;0.5;0.5;0.75;0.75;2;TRUE;TRUE;FALSE;FALSE;FALSE;#N/A;1;56;#N/A;#N/A;"&amp;L&amp;7 RAMIBD05\GROUPS\EMG\DESOUSA\BRAZIL\MACHADIB\MODEL\MODEL_20.XLS -- &amp;D, &amp;T -- Page 7 of 9
Machadinho Project
&amp;R&amp;""Arial,Italic""Confidential";"&amp;L&amp;F&amp;A&amp;RPage 7"}</definedName>
    <definedName name="_wq7">{0;0;0;0;1;#N/A;0.5;0.5;0.75;0.75;2;TRUE;TRUE;FALSE;FALSE;FALSE;#N/A;1;56;#N/A;#N/A;"&amp;L&amp;7 RAMIBD05\GROUPS\EMG\DESOUSA\BRAZIL\MACHADIB\MODEL\MODEL_20.XLS -- &amp;D, &amp;T -- Page 7 of 9
Machadinho Project
&amp;R&amp;""Arial,Italic""Confidential";"&amp;L&amp;F&amp;A&amp;RPage 7"}</definedName>
    <definedName name="_wq8" localSheetId="3">{0;0;0;0;1;#N/A;0.5;0.5;0.75;0.75;2;TRUE;TRUE;FALSE;FALSE;FALSE;#N/A;1;56;#N/A;#N/A;"&amp;L&amp;7 RAMIBD05\GROUPS\EMG\DESOUSA\BRAZIL\MACHADIB\MODEL\MODEL_20.XLS -- &amp;D, &amp;T -- Page 8 of 9
Machadinho Project
&amp;R&amp;""Arial,Italic""Confidential";"&amp;L&amp;F&amp;A&amp;RPage 8"}</definedName>
    <definedName name="_wq8">{0;0;0;0;1;#N/A;0.5;0.5;0.75;0.75;2;TRUE;TRUE;FALSE;FALSE;FALSE;#N/A;1;56;#N/A;#N/A;"&amp;L&amp;7 RAMIBD05\GROUPS\EMG\DESOUSA\BRAZIL\MACHADIB\MODEL\MODEL_20.XLS -- &amp;D, &amp;T -- Page 8 of 9
Machadinho Project
&amp;R&amp;""Arial,Italic""Confidential";"&amp;L&amp;F&amp;A&amp;RPage 8"}</definedName>
    <definedName name="_x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Z1srAssp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1srAssp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2ndAssp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2ndAssp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2srAssp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2srAssp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3rdassp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3rdassp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3reAssp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3reAssp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_ZBalance" localSheetId="3">{0;0;0;0;9;#N/A;0.75;0.75;1;1;1;FALSE;FALSE;FALSE;FALSE;FALSE;#N/A;1;100;#N/A;#N/A;"&amp;A";"Page &amp;P"}</definedName>
    <definedName name="_ZBalance">{0;0;0;0;9;#N/A;0.75;0.75;1;1;1;FALSE;FALSE;FALSE;FALSE;FALSE;#N/A;1;100;#N/A;#N/A;"&amp;A";"Page &amp;P"}</definedName>
    <definedName name="_ZCash" localSheetId="3">{0;0;0;0;9;#N/A;0.75;0.75;1;1;1;FALSE;FALSE;FALSE;FALSE;FALSE;#N/A;1;100;#N/A;#N/A;"&amp;A";"Page &amp;P"}</definedName>
    <definedName name="_ZCash">{0;0;0;0;9;#N/A;0.75;0.75;1;1;1;FALSE;FALSE;FALSE;FALSE;FALSE;#N/A;1;100;#N/A;#N/A;"&amp;A";"Page &amp;P"}</definedName>
    <definedName name="_ZDebt" localSheetId="3">{0;0;0;0;9;#N/A;0.75;0.75;1;1;1;FALSE;FALSE;FALSE;FALSE;FALSE;#N/A;1;100;#N/A;#N/A;"&amp;A";"Page &amp;P"}</definedName>
    <definedName name="_ZDebt">{0;0;0;0;9;#N/A;0.75;0.75;1;1;1;FALSE;FALSE;FALSE;FALSE;FALSE;#N/A;1;100;#N/A;#N/A;"&amp;A";"Page &amp;P"}</definedName>
    <definedName name="_Zdebt1" localSheetId="3">{0;0;0;0;1;#N/A;0.5;0.5;0.75;0.75;2;TRUE;TRUE;FALSE;FALSE;FALSE;#N/A;1;56;#N/A;#N/A;"&amp;L&amp;7 RAMIBD05\GROUPS\EMG\DESOUSA\BRAZIL\MACHADIB\MODEL\MODEL_20.XLS -- &amp;D, &amp;T -- Page 7 of 9
Machadinho Project
&amp;R&amp;""Arial,Italic""Confidential";"&amp;L&amp;F&amp;A&amp;RPage 7"}</definedName>
    <definedName name="_Zdebt1">{0;0;0;0;1;#N/A;0.5;0.5;0.75;0.75;2;TRUE;TRUE;FALSE;FALSE;FALSE;#N/A;1;56;#N/A;#N/A;"&amp;L&amp;7 RAMIBD05\GROUPS\EMG\DESOUSA\BRAZIL\MACHADIB\MODEL\MODEL_20.XLS -- &amp;D, &amp;T -- Page 7 of 9
Machadinho Project
&amp;R&amp;""Arial,Italic""Confidential";"&amp;L&amp;F&amp;A&amp;RPage 7"}</definedName>
    <definedName name="_Zdebt2" localSheetId="3">{0;0;0;0;1;#N/A;0.5;0.5;0.75;0.75;2;TRUE;TRUE;FALSE;FALSE;FALSE;#N/A;1;56;#N/A;#N/A;"&amp;L&amp;7 RAMIBD05\GROUPS\EMG\DESOUSA\BRAZIL\MACHADIB\MODEL\MODEL_20.XLS -- &amp;D, &amp;T -- Page 8 of 9
Machadinho Project
&amp;R&amp;""Arial,Italic""Confidential";"&amp;L&amp;F&amp;A&amp;RPage 8"}</definedName>
    <definedName name="_Zdebt2">{0;0;0;0;1;#N/A;0.5;0.5;0.75;0.75;2;TRUE;TRUE;FALSE;FALSE;FALSE;#N/A;1;56;#N/A;#N/A;"&amp;L&amp;7 RAMIBD05\GROUPS\EMG\DESOUSA\BRAZIL\MACHADIB\MODEL\MODEL_20.XLS -- &amp;D, &amp;T -- Page 8 of 9
Machadinho Project
&amp;R&amp;""Arial,Italic""Confidential";"&amp;L&amp;F&amp;A&amp;RPage 8"}</definedName>
    <definedName name="_ZDeprec." localSheetId="3">{0;0;0;0;258;#N/A;0.75;0.75;1;1;2;FALSE;FALSE;FALSE;FALSE;FALSE;#N/A;1;#N/A;1;1;"&amp;A";"Page &amp;P"}</definedName>
    <definedName name="_ZDeprec.">{0;0;0;0;258;#N/A;0.75;0.75;1;1;2;FALSE;FALSE;FALSE;FALSE;FALSE;#N/A;1;#N/A;1;1;"&amp;A";"Page &amp;P"}</definedName>
    <definedName name="_ZZ18">#REF!</definedName>
    <definedName name="A" localSheetId="17">#REF!</definedName>
    <definedName name="a">#REF!</definedName>
    <definedName name="A_1" localSheetId="17">#REF!</definedName>
    <definedName name="A_1">#REF!</definedName>
    <definedName name="A_10">"$#REF!.$P$#REF!"</definedName>
    <definedName name="A_11">"$#REF!.$P$#REF!"</definedName>
    <definedName name="A_3">#REF!</definedName>
    <definedName name="A_5">"$#REF!.$P$#REF!"</definedName>
    <definedName name="A_6">"$#REF!.$P$#REF!"</definedName>
    <definedName name="A_Data_Pull">#REF!</definedName>
    <definedName name="a6.ncg">#REF!</definedName>
    <definedName name="aa" localSheetId="17">#REF!</definedName>
    <definedName name="aa">#REF!</definedName>
    <definedName name="aaa" localSheetId="17">#REF!</definedName>
    <definedName name="aaa">#REF!</definedName>
    <definedName name="aaa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>"AAA_SET"</definedName>
    <definedName name="AAA_duser">"OFF"</definedName>
    <definedName name="aaaa" localSheetId="17">#REF!</definedName>
    <definedName name="aaaa">#REF!</definedName>
    <definedName name="AAAAA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AAAAA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AAAAA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AAAAA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">#REF!</definedName>
    <definedName name="abastecimento">#REF!</definedName>
    <definedName name="abc">#REF!</definedName>
    <definedName name="ABC_ATUAL">#REF!</definedName>
    <definedName name="ABRIL">#REF!</definedName>
    <definedName name="AC">#REF!</definedName>
    <definedName name="AccessDatabase">"C:\Controle de Custos - SAP\CONTROLE DE RC E PC.mdb"</definedName>
    <definedName name="AÇO">#REF!</definedName>
    <definedName name="Acomp_mes">#REF!</definedName>
    <definedName name="Acréscimo_de_hora_extra" localSheetId="17">#REF!</definedName>
    <definedName name="Acréscimo_de_hora_extra">#REF!</definedName>
    <definedName name="Acréscimo_feriado" localSheetId="17">#REF!</definedName>
    <definedName name="Acréscimo_feriado">#REF!</definedName>
    <definedName name="Active_beg">#REF!</definedName>
    <definedName name="ACTU_1995">#REF!</definedName>
    <definedName name="ACUM">#REF!</definedName>
    <definedName name="ACUM1">#REF!</definedName>
    <definedName name="ACUM2">#REF!</definedName>
    <definedName name="ACUM3">#REF!</definedName>
    <definedName name="ACUM4">#REF!</definedName>
    <definedName name="ACUM5">#REF!</definedName>
    <definedName name="ACUM6">#REF!</definedName>
    <definedName name="ACUM7">#REF!</definedName>
    <definedName name="ACUM8">#REF!</definedName>
    <definedName name="AD" localSheetId="17">#REF!</definedName>
    <definedName name="AD">#REF!</definedName>
    <definedName name="ADEQ">"Texto 9"</definedName>
    <definedName name="Adicional_noturno" localSheetId="17">#REF!</definedName>
    <definedName name="Adicional_noturno">#REF!</definedName>
    <definedName name="ADM">#REF!</definedName>
    <definedName name="admbarramansa">#REF!</definedName>
    <definedName name="Administrativo">#REF!</definedName>
    <definedName name="ADNOTURNO" localSheetId="17">#REF!</definedName>
    <definedName name="ADNOTURNO">#REF!</definedName>
    <definedName name="ADPOFJPDAFOK" localSheetId="1">{"'RATEIO RECEITA BRUTA'!$B$77:$C$106"}</definedName>
    <definedName name="ADPOFJPDAFOK" localSheetId="3">{"'RATEIO RECEITA BRUTA'!$B$77:$C$106"}</definedName>
    <definedName name="ADPOFJPDAFOK" localSheetId="9">{"'RATEIO RECEITA BRUTA'!$B$77:$C$106"}</definedName>
    <definedName name="ADPOFJPDAFOK">{"'RATEIO RECEITA BRUTA'!$B$77:$C$106"}</definedName>
    <definedName name="ADS">#REF!</definedName>
    <definedName name="aersf">#REF!</definedName>
    <definedName name="AF" localSheetId="17">#REF!</definedName>
    <definedName name="AF">#REF!</definedName>
    <definedName name="AFSDF">#REF!</definedName>
    <definedName name="AFSF">#REF!</definedName>
    <definedName name="AgCon">#REF!</definedName>
    <definedName name="AgCon1">#REF!</definedName>
    <definedName name="Agencias_Consulta">#REF!</definedName>
    <definedName name="ago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O">#REF!</definedName>
    <definedName name="AGRUPAMENTO_I" localSheetId="17">#REF!</definedName>
    <definedName name="AGRUPAMENTO_I">#REF!</definedName>
    <definedName name="AGRUPAMENTO_II" localSheetId="17">#REF!</definedName>
    <definedName name="AGRUPAMENTO_II">#REF!</definedName>
    <definedName name="AGRUPAMENTO_III" localSheetId="17">#REF!</definedName>
    <definedName name="AGRUPAMENTO_III">#REF!</definedName>
    <definedName name="AGRUPAMENTO_IV" localSheetId="17">#REF!</definedName>
    <definedName name="AGRUPAMENTO_IV">#REF!</definedName>
    <definedName name="AGRUPAMENTO_V" localSheetId="17">#REF!</definedName>
    <definedName name="AGRUPAMENTO_V">#REF!</definedName>
    <definedName name="AGSD">#REF!</definedName>
    <definedName name="AGSDG">#REF!</definedName>
    <definedName name="AIR">#REF!</definedName>
    <definedName name="airpj">#REF!</definedName>
    <definedName name="Ajudante_diu_cap_mec" localSheetId="17">#REF!</definedName>
    <definedName name="Ajudante_diu_cap_mec">#REF!</definedName>
    <definedName name="Ajudante_diu_cap_mec_res" localSheetId="17">#REF!</definedName>
    <definedName name="Ajudante_diu_cap_mec_res">#REF!</definedName>
    <definedName name="Ajudante_diu_eq_padrão" localSheetId="17">#REF!</definedName>
    <definedName name="Ajudante_diu_eq_padrão">#REF!</definedName>
    <definedName name="Ajudante_diu_eq_padrão_res" localSheetId="17">#REF!</definedName>
    <definedName name="Ajudante_diu_eq_padrão_res">#REF!</definedName>
    <definedName name="Ajudante_diu_lav_vias" localSheetId="17">#REF!</definedName>
    <definedName name="Ajudante_diu_lav_vias">#REF!</definedName>
    <definedName name="Ajudante_diu_lav_vias_res" localSheetId="17">#REF!</definedName>
    <definedName name="Ajudante_diu_lav_vias_res">#REF!</definedName>
    <definedName name="Ajudante_diu_op_aterro" localSheetId="17">#REF!</definedName>
    <definedName name="Ajudante_diu_op_aterro">#REF!</definedName>
    <definedName name="Ajudante_diu_op_aterro_res" localSheetId="17">#REF!</definedName>
    <definedName name="Ajudante_diu_op_aterro_res">#REF!</definedName>
    <definedName name="Ajudante_diu_usi_rec_comp" localSheetId="17">#REF!</definedName>
    <definedName name="Ajudante_diu_usi_rec_comp">#REF!</definedName>
    <definedName name="Ajudante_diu_usi_rec_comp_res" localSheetId="17">#REF!</definedName>
    <definedName name="Ajudante_diu_usi_rec_comp_res">#REF!</definedName>
    <definedName name="Ajudante_diu_usi_tra_RSSS" localSheetId="17">#REF!</definedName>
    <definedName name="Ajudante_diu_usi_tra_RSSS">#REF!</definedName>
    <definedName name="Ajudante_diu_usi_tra_RSSS_res" localSheetId="17">#REF!</definedName>
    <definedName name="Ajudante_diu_usi_tra_RSSS_res">#REF!</definedName>
    <definedName name="Ajudante_not_cap_mec" localSheetId="17">#REF!</definedName>
    <definedName name="Ajudante_not_cap_mec">#REF!</definedName>
    <definedName name="Ajudante_not_cap_mec_res" localSheetId="17">#REF!</definedName>
    <definedName name="Ajudante_not_cap_mec_res">#REF!</definedName>
    <definedName name="Ajudante_not_eq_padrão" localSheetId="17">#REF!</definedName>
    <definedName name="Ajudante_not_eq_padrão">#REF!</definedName>
    <definedName name="Ajudante_not_eq_padrão_res" localSheetId="17">#REF!</definedName>
    <definedName name="Ajudante_not_eq_padrão_res">#REF!</definedName>
    <definedName name="Ajudante_not_lav_vias" localSheetId="17">#REF!</definedName>
    <definedName name="Ajudante_not_lav_vias">#REF!</definedName>
    <definedName name="Ajudante_not_lav_vias_res" localSheetId="17">#REF!</definedName>
    <definedName name="Ajudante_not_lav_vias_res">#REF!</definedName>
    <definedName name="Ajudante_not_op_aterro" localSheetId="17">#REF!</definedName>
    <definedName name="Ajudante_not_op_aterro">#REF!</definedName>
    <definedName name="Ajudante_not_op_aterro_res" localSheetId="17">#REF!</definedName>
    <definedName name="Ajudante_not_op_aterro_res">#REF!</definedName>
    <definedName name="Ajudante_not_usi_rec_comp" localSheetId="17">#REF!</definedName>
    <definedName name="Ajudante_not_usi_rec_comp">#REF!</definedName>
    <definedName name="Ajudante_not_usi_rec_comp_res" localSheetId="17">#REF!</definedName>
    <definedName name="Ajudante_not_usi_rec_comp_res">#REF!</definedName>
    <definedName name="Ajudante_not_usi_tra_RSSS" localSheetId="17">#REF!</definedName>
    <definedName name="Ajudante_not_usi_tra_RSSS">#REF!</definedName>
    <definedName name="Ajudante_not_usi_tra_RSSS_res" localSheetId="17">#REF!</definedName>
    <definedName name="Ajudante_not_usi_tra_RSSS_res">#REF!</definedName>
    <definedName name="alex">#REF!</definedName>
    <definedName name="AliqICMS">#REF!</definedName>
    <definedName name="AliqPorTipo">#REF!</definedName>
    <definedName name="ALÍQUOTAS_DE_PRESUNÇÃO">#REF!</definedName>
    <definedName name="ALÍQUOTAS_DE_PRESUNÇÃO_IR_CSLL">" "</definedName>
    <definedName name="Alíquotas_IRcsll">#REF!</definedName>
    <definedName name="ALMOÇO">#REF!</definedName>
    <definedName name="almoxarifado">#REF!</definedName>
    <definedName name="AM_custo">#REF!</definedName>
    <definedName name="AM_Deducao">#REF!</definedName>
    <definedName name="AM_Dependente">#REF!</definedName>
    <definedName name="AM_qtd_dependente">#REF!</definedName>
    <definedName name="AM_Titular">#REF!</definedName>
    <definedName name="amortizaciones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ALISE" localSheetId="17">#REF!</definedName>
    <definedName name="ANALISE">#REF!</definedName>
    <definedName name="Análise" localSheetId="17">#REF!</definedName>
    <definedName name="Análise">#REF!</definedName>
    <definedName name="Análise_1" localSheetId="17">#REF!</definedName>
    <definedName name="Análise_1">#REF!</definedName>
    <definedName name="Anbid">#REF!</definedName>
    <definedName name="Anexo_1Ano">#REF!</definedName>
    <definedName name="Anexo_6Meses">#REF!</definedName>
    <definedName name="ANEXO_PAZMIÑO">#REF!</definedName>
    <definedName name="ANEXO_VENDEDORES">#REF!</definedName>
    <definedName name="AnimCapa" localSheetId="17">#REF!</definedName>
    <definedName name="AnimCapa">#REF!</definedName>
    <definedName name="AnimCapa_1" localSheetId="17">#REF!</definedName>
    <definedName name="AnimCapa_1">#REF!</definedName>
    <definedName name="AnimDetalhes" localSheetId="17">#REF!</definedName>
    <definedName name="AnimDetalhes">#REF!</definedName>
    <definedName name="AnimDetalhes_1" localSheetId="17">#REF!</definedName>
    <definedName name="AnimDetalhes_1">#REF!</definedName>
    <definedName name="anscount">7</definedName>
    <definedName name="ANUAL">#REF!</definedName>
    <definedName name="AO_agregado">#REF!</definedName>
    <definedName name="AO_Custo">#REF!</definedName>
    <definedName name="AO_Deducao">#REF!</definedName>
    <definedName name="AO_dependente">#REF!</definedName>
    <definedName name="AO_qtd_agregado">#REF!</definedName>
    <definedName name="AO_qtd_dependente">#REF!</definedName>
    <definedName name="AO_Titular">#REF!</definedName>
    <definedName name="aout">#REF!</definedName>
    <definedName name="APARECIDO">#REF!</definedName>
    <definedName name="APARELHOS">#REF!</definedName>
    <definedName name="Apoio" localSheetId="17">#REF!</definedName>
    <definedName name="APOIO">#REF!</definedName>
    <definedName name="Apoio_1" localSheetId="17">#REF!</definedName>
    <definedName name="Apoio_1">#REF!</definedName>
    <definedName name="araca">#REF!</definedName>
    <definedName name="area">#REF!</definedName>
    <definedName name="ÁREA">#REF!</definedName>
    <definedName name="área_impmut">#REF!</definedName>
    <definedName name="área_impr.">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4">#REF!</definedName>
    <definedName name="AREA95">#REF!</definedName>
    <definedName name="AS" localSheetId="5">#REF!</definedName>
    <definedName name="AS" localSheetId="1">#REF!</definedName>
    <definedName name="AS">#REF!</definedName>
    <definedName name="AS2DocOpenMode">"AS2DocumentEdit"</definedName>
    <definedName name="AS2HasNoAutoHeaderFooter">" "</definedName>
    <definedName name="AS2NamedRange">17</definedName>
    <definedName name="AS2ReportLS">1</definedName>
    <definedName name="AS2SyncStepLS">0</definedName>
    <definedName name="AS2VersionLS">300</definedName>
    <definedName name="asa">#REF!</definedName>
    <definedName name="asdadsad" localSheetId="5">#REF!</definedName>
    <definedName name="asdadsad" localSheetId="1">#REF!</definedName>
    <definedName name="asdadsad">#REF!</definedName>
    <definedName name="ASE" localSheetId="5">#REF!</definedName>
    <definedName name="ASE" localSheetId="1">#REF!</definedName>
    <definedName name="ASE">#REF!</definedName>
    <definedName name="asfa">#REF!</definedName>
    <definedName name="ASFASDF">#REF!</definedName>
    <definedName name="ASFDG">#REF!</definedName>
    <definedName name="ASFDGD">#REF!</definedName>
    <definedName name="ASG">#REF!</definedName>
    <definedName name="ASGD">#REF!</definedName>
    <definedName name="ASGDF">#REF!</definedName>
    <definedName name="ASSASASASA">#REF!</definedName>
    <definedName name="Assumptios2" localSheetId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3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9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terro_São_João">#REF!</definedName>
    <definedName name="AterroCapa" localSheetId="17">#REF!</definedName>
    <definedName name="AterroCapa">#REF!</definedName>
    <definedName name="AterroCapa_1" localSheetId="17">#REF!</definedName>
    <definedName name="AterroCapa_1">#REF!</definedName>
    <definedName name="AterroDetalhes" localSheetId="17">#REF!</definedName>
    <definedName name="AterroDetalhes">#REF!</definedName>
    <definedName name="AterroDetalhes_1" localSheetId="17">#REF!</definedName>
    <definedName name="AterroDetalhes_1">#REF!</definedName>
    <definedName name="ATI" localSheetId="1">[8]April!$C$70:$C$81</definedName>
    <definedName name="ATI">#REF!</definedName>
    <definedName name="AUX" localSheetId="17">#REF!</definedName>
    <definedName name="aux">#REF!</definedName>
    <definedName name="AUXILIARES">#REF!</definedName>
    <definedName name="avril">#REF!</definedName>
    <definedName name="azul">#REF!</definedName>
    <definedName name="B" localSheetId="17">#REF!</definedName>
    <definedName name="B">#REF!</definedName>
    <definedName name="B_1" localSheetId="17">#REF!</definedName>
    <definedName name="B_1">#REF!</definedName>
    <definedName name="bacia16">#REF!</definedName>
    <definedName name="BAL">#REF!</definedName>
    <definedName name="balance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ÇO_PATRIMONIAL">#REF!</definedName>
    <definedName name="BALIA">#REF!</definedName>
    <definedName name="BANCO" localSheetId="17">#REF!</definedName>
    <definedName name="BANCO">#REF!</definedName>
    <definedName name="BANCO_1" localSheetId="17">#REF!</definedName>
    <definedName name="BANCO_1">#REF!</definedName>
    <definedName name="BANCO_10">"$#REF!.$AA$1:$AO$111"</definedName>
    <definedName name="BANCO_11">"$#REF!.$AA$1:$AO$111"</definedName>
    <definedName name="BANCO_3">#REF!</definedName>
    <definedName name="BANCO_5">"$#REF!.$AA$1:$AO$111"</definedName>
    <definedName name="BANCO_6">"$#REF!.$AA$1:$AO$111"</definedName>
    <definedName name="Banco_dados_IM" localSheetId="17">#REF!</definedName>
    <definedName name="Banco_dados_IM">#REF!</definedName>
    <definedName name="Banco_dados_IM_1" localSheetId="17">#REF!</definedName>
    <definedName name="Banco_dados_IM_1">#REF!</definedName>
    <definedName name="Banco_dados_IM_10">"$#REF!.$A$1:$Q$1673"</definedName>
    <definedName name="Banco_dados_IM_11">"$#REF!.$A$1:$Q$1673"</definedName>
    <definedName name="Banco_dados_IM_3">#REF!</definedName>
    <definedName name="Banco_dados_IM_5">"$#REF!.$A$1:$Q$1673"</definedName>
    <definedName name="Banco_dados_IM_6">"$#REF!.$A$1:$Q$1673"</definedName>
    <definedName name="BankLeague">#REF!</definedName>
    <definedName name="BAREA">#REF!</definedName>
    <definedName name="BAREA1">#REF!</definedName>
    <definedName name="BAREA2">#REF!</definedName>
    <definedName name="BAREA3">#REF!</definedName>
    <definedName name="BAREA4">#REF!</definedName>
    <definedName name="BAREA5">#REF!</definedName>
    <definedName name="BAREA6">#REF!</definedName>
    <definedName name="BAREA7">#REF!</definedName>
    <definedName name="BAREA8">#REF!</definedName>
    <definedName name="BARRAMANSA">#REF!</definedName>
    <definedName name="Bas">#REF!</definedName>
    <definedName name="Basc" localSheetId="17">#REF!</definedName>
    <definedName name="Basc">#REF!</definedName>
    <definedName name="Basc_1" localSheetId="17">#REF!</definedName>
    <definedName name="Basc_1">#REF!</definedName>
    <definedName name="BASE_Apuração">#REF!</definedName>
    <definedName name="base_year">#REF!</definedName>
    <definedName name="BaseDeCálculo">#REF!</definedName>
    <definedName name="bb">#REF!</definedName>
    <definedName name="BBB" localSheetId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C_10">#REF!</definedName>
    <definedName name="BC_15">#REF!</definedName>
    <definedName name="BC_20">#REF!</definedName>
    <definedName name="BCOS">#REF!</definedName>
    <definedName name="BCUM">#REF!</definedName>
    <definedName name="BCUM1">#REF!</definedName>
    <definedName name="BCUM2">#REF!</definedName>
    <definedName name="BCUM3">#REF!</definedName>
    <definedName name="BCUM4">#REF!</definedName>
    <definedName name="BCUM5">#REF!</definedName>
    <definedName name="BCUM6">#REF!</definedName>
    <definedName name="BCUM7">#REF!</definedName>
    <definedName name="BCUM8">#REF!</definedName>
    <definedName name="BD_sal_aju_aterro" localSheetId="17">#REF!</definedName>
    <definedName name="BD_sal_aju_aterro">#REF!</definedName>
    <definedName name="BD_sal_aju_cam_aberto" localSheetId="17">#REF!</definedName>
    <definedName name="BD_sal_aju_cam_aberto">#REF!</definedName>
    <definedName name="BD_sal_aju_mec_cam_com" localSheetId="17">#REF!</definedName>
    <definedName name="BD_sal_aju_mec_cam_com">#REF!</definedName>
    <definedName name="BD_sal_aju_usi_tra_RSSS" localSheetId="17">#REF!</definedName>
    <definedName name="BD_sal_aju_usi_tra_RSSS">#REF!</definedName>
    <definedName name="BD_sal_carrinheiro" localSheetId="17">#REF!</definedName>
    <definedName name="BD_sal_carrinheiro">#REF!</definedName>
    <definedName name="BD_sal_coletor_dom" localSheetId="17">#REF!</definedName>
    <definedName name="BD_sal_coletor_dom">#REF!</definedName>
    <definedName name="BD_sal_coletor_hosp" localSheetId="17">#REF!</definedName>
    <definedName name="BD_sal_coletor_hosp">#REF!</definedName>
    <definedName name="BD_sal_coletor_varrição" localSheetId="17">#REF!</definedName>
    <definedName name="BD_sal_coletor_varrição">#REF!</definedName>
    <definedName name="BD_sal_encarregado" localSheetId="17">#REF!</definedName>
    <definedName name="BD_sal_encarregado">#REF!</definedName>
    <definedName name="BD_sal_encarregado_aterro" localSheetId="17">#REF!</definedName>
    <definedName name="BD_sal_encarregado_aterro">#REF!</definedName>
    <definedName name="BD_sal_feitor_varrição" localSheetId="17">#REF!</definedName>
    <definedName name="BD_sal_feitor_varrição">#REF!</definedName>
    <definedName name="BD_sal_gari" localSheetId="17">#REF!</definedName>
    <definedName name="BD_sal_gari">#REF!</definedName>
    <definedName name="BD_sal_jardineiro" localSheetId="17">#REF!</definedName>
    <definedName name="BD_sal_jardineiro">#REF!</definedName>
    <definedName name="BD_sal_lav_cam_com" localSheetId="17">#REF!</definedName>
    <definedName name="BD_sal_lav_cam_com">#REF!</definedName>
    <definedName name="BD_sal_limp_boca_lobo" localSheetId="17">#REF!</definedName>
    <definedName name="BD_sal_limp_boca_lobo">#REF!</definedName>
    <definedName name="BD_sal_limp_fossa" localSheetId="17">#REF!</definedName>
    <definedName name="BD_sal_limp_fossa">#REF!</definedName>
    <definedName name="BD_sal_mec_cam_com" localSheetId="17">#REF!</definedName>
    <definedName name="BD_sal_mec_cam_com">#REF!</definedName>
    <definedName name="BD_sal_mot_cam_com" localSheetId="17">#REF!</definedName>
    <definedName name="BD_sal_mot_cam_com">#REF!</definedName>
    <definedName name="BD_sal_op_balança" localSheetId="17">#REF!</definedName>
    <definedName name="BD_sal_op_balança">#REF!</definedName>
    <definedName name="BD_sal_op_maq_capinadeira" localSheetId="17">#REF!</definedName>
    <definedName name="BD_sal_op_maq_capinadeira">#REF!</definedName>
    <definedName name="BD_sal_op_pá_carr" localSheetId="17">#REF!</definedName>
    <definedName name="BD_sal_op_pá_carr">#REF!</definedName>
    <definedName name="BD_sal_op_roçadeira" localSheetId="17">#REF!</definedName>
    <definedName name="BD_sal_op_roçadeira">#REF!</definedName>
    <definedName name="BD_sal_op_rolo_com" localSheetId="17">#REF!</definedName>
    <definedName name="BD_sal_op_rolo_com">#REF!</definedName>
    <definedName name="BD_sal_op_usi_tra_RSSS" localSheetId="17">#REF!</definedName>
    <definedName name="BD_sal_op_usi_tra_RSSS">#REF!</definedName>
    <definedName name="BD_sal_op_usina_rec_comp" localSheetId="17">#REF!</definedName>
    <definedName name="BD_sal_op_usina_rec_comp">#REF!</definedName>
    <definedName name="BD_sal_podador" localSheetId="17">#REF!</definedName>
    <definedName name="BD_sal_podador">#REF!</definedName>
    <definedName name="BD_sal_porteiro" localSheetId="17">#REF!</definedName>
    <definedName name="BD_sal_porteiro">#REF!</definedName>
    <definedName name="BD_sal_tratorista" localSheetId="17">#REF!</definedName>
    <definedName name="BD_sal_tratorista">#REF!</definedName>
    <definedName name="BD_sal_varredeira" localSheetId="17">#REF!</definedName>
    <definedName name="BD_sal_varredeira">#REF!</definedName>
    <definedName name="BD_sal_vigia" localSheetId="17">#REF!</definedName>
    <definedName name="BD_sal_vigia">#REF!</definedName>
    <definedName name="BD01_20">#REF!</definedName>
    <definedName name="BD1_9">#REF!</definedName>
    <definedName name="BD100_900">#REF!</definedName>
    <definedName name="BD20_90">#REF!</definedName>
    <definedName name="BDE" localSheetId="17">#REF!</definedName>
    <definedName name="BDE">#REF!</definedName>
    <definedName name="BDEQ" localSheetId="17">#REF!</definedName>
    <definedName name="BDEQ">#REF!</definedName>
    <definedName name="bdgfsb">#REF!</definedName>
    <definedName name="bdi" localSheetId="17">#REF!</definedName>
    <definedName name="bdi">#REF!</definedName>
    <definedName name="BDI.Opcao">#REF!</definedName>
    <definedName name="BDI.TipoObra">#REF!</definedName>
    <definedName name="BDIM">#REF!</definedName>
    <definedName name="BDIS">#REF!</definedName>
    <definedName name="BDMO" localSheetId="17">#REF!</definedName>
    <definedName name="BDMO">#REF!</definedName>
    <definedName name="BE">#REF!</definedName>
    <definedName name="beg">#REF!</definedName>
    <definedName name="beneficios">#REF!</definedName>
    <definedName name="BENZUSB">#REF!</definedName>
    <definedName name="BENZUSH">#REF!</definedName>
    <definedName name="BENZUSL">#REF!</definedName>
    <definedName name="BERCO">#REF!</definedName>
    <definedName name="BG_Del">15</definedName>
    <definedName name="BG_Ins">4</definedName>
    <definedName name="BG_Mod">6</definedName>
    <definedName name="BI">#REF!</definedName>
    <definedName name="BL">#REF!</definedName>
    <definedName name="BLA">"SRVEXACT;030;marleen;0"</definedName>
    <definedName name="BLANK" localSheetId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3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9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3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9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H1" localSheetId="1">[9]market!$E$7</definedName>
    <definedName name="BLPH1">#REF!</definedName>
    <definedName name="BLPH10" localSheetId="1">[9]market!$O$12</definedName>
    <definedName name="BLPH10">#REF!</definedName>
    <definedName name="BLPH100" localSheetId="5">#REF!</definedName>
    <definedName name="BLPH100" localSheetId="1">#REF!</definedName>
    <definedName name="BLPH100">#REF!</definedName>
    <definedName name="BLPH101" localSheetId="5">#REF!</definedName>
    <definedName name="BLPH101" localSheetId="1">#REF!</definedName>
    <definedName name="BLPH101">#REF!</definedName>
    <definedName name="BLPH102" localSheetId="5">#REF!</definedName>
    <definedName name="BLPH102" localSheetId="1">#REF!</definedName>
    <definedName name="BLPH102">#REF!</definedName>
    <definedName name="BLPH103" localSheetId="5">#REF!</definedName>
    <definedName name="BLPH103" localSheetId="1">#REF!</definedName>
    <definedName name="BLPH103">#REF!</definedName>
    <definedName name="BLPH104" localSheetId="5">#REF!</definedName>
    <definedName name="BLPH104" localSheetId="1">#REF!</definedName>
    <definedName name="BLPH104">#REF!</definedName>
    <definedName name="BLPH105" localSheetId="5">#REF!</definedName>
    <definedName name="BLPH105" localSheetId="1">#REF!</definedName>
    <definedName name="BLPH105">#REF!</definedName>
    <definedName name="BLPH106" localSheetId="5">#REF!</definedName>
    <definedName name="BLPH106" localSheetId="1">#REF!</definedName>
    <definedName name="BLPH106">#REF!</definedName>
    <definedName name="BLPH107" localSheetId="5">#REF!</definedName>
    <definedName name="BLPH107" localSheetId="1">#REF!</definedName>
    <definedName name="BLPH107">#REF!</definedName>
    <definedName name="BLPH108" localSheetId="5">#REF!</definedName>
    <definedName name="BLPH108" localSheetId="1">#REF!</definedName>
    <definedName name="BLPH108">#REF!</definedName>
    <definedName name="BLPH109" localSheetId="5">#REF!</definedName>
    <definedName name="BLPH109" localSheetId="1">#REF!</definedName>
    <definedName name="BLPH109">#REF!</definedName>
    <definedName name="BLPH11" localSheetId="1">[9]market!$Y$12</definedName>
    <definedName name="BLPH11">#REF!</definedName>
    <definedName name="BLPH110" localSheetId="5">#REF!</definedName>
    <definedName name="BLPH110" localSheetId="1">#REF!</definedName>
    <definedName name="BLPH110">#REF!</definedName>
    <definedName name="BLPH111" localSheetId="5">#REF!</definedName>
    <definedName name="BLPH111" localSheetId="1">#REF!</definedName>
    <definedName name="BLPH111">#REF!</definedName>
    <definedName name="BLPH112" localSheetId="5">#REF!</definedName>
    <definedName name="BLPH112" localSheetId="1">#REF!</definedName>
    <definedName name="BLPH112">#REF!</definedName>
    <definedName name="BLPH12" localSheetId="1">[9]market!$T$12</definedName>
    <definedName name="BLPH12">#REF!</definedName>
    <definedName name="BLPH13" localSheetId="1">[9]market!$AD$12</definedName>
    <definedName name="BLPH13">#REF!</definedName>
    <definedName name="BLPH14" localSheetId="1">[9]market!$AI$12</definedName>
    <definedName name="BLPH14">#REF!</definedName>
    <definedName name="BLPH15" localSheetId="5">#REF!</definedName>
    <definedName name="BLPH15" localSheetId="1">#REF!</definedName>
    <definedName name="BLPH15">#REF!</definedName>
    <definedName name="BLPH16" localSheetId="5">#REF!</definedName>
    <definedName name="BLPH16" localSheetId="1">#REF!</definedName>
    <definedName name="BLPH16">#REF!</definedName>
    <definedName name="BLPH17" localSheetId="5">#REF!</definedName>
    <definedName name="BLPH17" localSheetId="1">#REF!</definedName>
    <definedName name="BLPH17">#REF!</definedName>
    <definedName name="BLPH18" localSheetId="5">#REF!</definedName>
    <definedName name="BLPH18" localSheetId="1">#REF!</definedName>
    <definedName name="BLPH18">#REF!</definedName>
    <definedName name="BLPH19" localSheetId="5">#REF!</definedName>
    <definedName name="BLPH19" localSheetId="1">#REF!</definedName>
    <definedName name="BLPH19">#REF!</definedName>
    <definedName name="BLPH2" localSheetId="1">[9]market!$I$7</definedName>
    <definedName name="BLPH2">#REF!</definedName>
    <definedName name="BLPH20" localSheetId="5">#REF!</definedName>
    <definedName name="BLPH20" localSheetId="1">#REF!</definedName>
    <definedName name="BLPH20">#REF!</definedName>
    <definedName name="BLPH21" localSheetId="5">#REF!</definedName>
    <definedName name="BLPH21" localSheetId="1">#REF!</definedName>
    <definedName name="BLPH21">#REF!</definedName>
    <definedName name="BLPH22" localSheetId="5">#REF!</definedName>
    <definedName name="BLPH22" localSheetId="1">#REF!</definedName>
    <definedName name="BLPH22">#REF!</definedName>
    <definedName name="BLPH23" localSheetId="5">#REF!</definedName>
    <definedName name="BLPH23" localSheetId="1">#REF!</definedName>
    <definedName name="BLPH23">#REF!</definedName>
    <definedName name="BLPH24" localSheetId="5">#REF!</definedName>
    <definedName name="BLPH24" localSheetId="1">#REF!</definedName>
    <definedName name="BLPH24">#REF!</definedName>
    <definedName name="BLPH3" localSheetId="1">[9]market!$M$7</definedName>
    <definedName name="BLPH3">#REF!</definedName>
    <definedName name="BLPH4" localSheetId="1">[9]market!$Q$7</definedName>
    <definedName name="BLPH4">#REF!</definedName>
    <definedName name="BLPH5" localSheetId="1">[9]market!$Z$7</definedName>
    <definedName name="BLPH5">#REF!</definedName>
    <definedName name="BLPH6" localSheetId="1">[9]market!$T$7</definedName>
    <definedName name="BLPH6">#REF!</definedName>
    <definedName name="BLPH7" localSheetId="1">[9]market!$AC$7</definedName>
    <definedName name="BLPH7">#REF!</definedName>
    <definedName name="BLPH74" localSheetId="5">#REF!</definedName>
    <definedName name="BLPH74" localSheetId="1">#REF!</definedName>
    <definedName name="BLPH74">#REF!</definedName>
    <definedName name="BLPH75" localSheetId="5">#REF!</definedName>
    <definedName name="BLPH75" localSheetId="1">#REF!</definedName>
    <definedName name="BLPH75">#REF!</definedName>
    <definedName name="BLPH76" localSheetId="5">#REF!</definedName>
    <definedName name="BLPH76" localSheetId="1">#REF!</definedName>
    <definedName name="BLPH76">#REF!</definedName>
    <definedName name="BLPH77" localSheetId="5">#REF!</definedName>
    <definedName name="BLPH77" localSheetId="1">#REF!</definedName>
    <definedName name="BLPH77">#REF!</definedName>
    <definedName name="BLPH78" localSheetId="5">#REF!</definedName>
    <definedName name="BLPH78" localSheetId="1">#REF!</definedName>
    <definedName name="BLPH78">#REF!</definedName>
    <definedName name="BLPH79" localSheetId="5">#REF!</definedName>
    <definedName name="BLPH79" localSheetId="1">#REF!</definedName>
    <definedName name="BLPH79">#REF!</definedName>
    <definedName name="BLPH8" localSheetId="1">[9]market!$E$12</definedName>
    <definedName name="BLPH8">#REF!</definedName>
    <definedName name="BLPH80" localSheetId="5">#REF!</definedName>
    <definedName name="BLPH80" localSheetId="1">#REF!</definedName>
    <definedName name="BLPH80">#REF!</definedName>
    <definedName name="BLPH81" localSheetId="5">#REF!</definedName>
    <definedName name="BLPH81" localSheetId="1">#REF!</definedName>
    <definedName name="BLPH81">#REF!</definedName>
    <definedName name="BLPH82" localSheetId="5">#REF!</definedName>
    <definedName name="BLPH82" localSheetId="1">#REF!</definedName>
    <definedName name="BLPH82">#REF!</definedName>
    <definedName name="BLPH83" localSheetId="5">#REF!</definedName>
    <definedName name="BLPH83" localSheetId="1">#REF!</definedName>
    <definedName name="BLPH83">#REF!</definedName>
    <definedName name="BLPH84" localSheetId="5">#REF!</definedName>
    <definedName name="BLPH84" localSheetId="1">#REF!</definedName>
    <definedName name="BLPH84">#REF!</definedName>
    <definedName name="BLPH85" localSheetId="5">#REF!</definedName>
    <definedName name="BLPH85" localSheetId="1">#REF!</definedName>
    <definedName name="BLPH85">#REF!</definedName>
    <definedName name="BLPH86" localSheetId="5">#REF!</definedName>
    <definedName name="BLPH86" localSheetId="1">#REF!</definedName>
    <definedName name="BLPH86">#REF!</definedName>
    <definedName name="BLPH87" localSheetId="5">#REF!</definedName>
    <definedName name="BLPH87" localSheetId="1">#REF!</definedName>
    <definedName name="BLPH87">#REF!</definedName>
    <definedName name="BLPH88" localSheetId="5">#REF!</definedName>
    <definedName name="BLPH88" localSheetId="1">#REF!</definedName>
    <definedName name="BLPH88">#REF!</definedName>
    <definedName name="BLPH89" localSheetId="5">#REF!</definedName>
    <definedName name="BLPH89" localSheetId="1">#REF!</definedName>
    <definedName name="BLPH89">#REF!</definedName>
    <definedName name="BLPH9" localSheetId="1">[9]market!$J$12</definedName>
    <definedName name="BLPH9">#REF!</definedName>
    <definedName name="BLPH90" localSheetId="5">#REF!</definedName>
    <definedName name="BLPH90" localSheetId="1">#REF!</definedName>
    <definedName name="BLPH90">#REF!</definedName>
    <definedName name="BLPH91" localSheetId="5">#REF!</definedName>
    <definedName name="BLPH91" localSheetId="1">#REF!</definedName>
    <definedName name="BLPH91">#REF!</definedName>
    <definedName name="BLPH92" localSheetId="5">#REF!</definedName>
    <definedName name="BLPH92" localSheetId="1">#REF!</definedName>
    <definedName name="BLPH92">#REF!</definedName>
    <definedName name="BLPH93" localSheetId="5">#REF!</definedName>
    <definedName name="BLPH93" localSheetId="1">#REF!</definedName>
    <definedName name="BLPH93">#REF!</definedName>
    <definedName name="BLPH94" localSheetId="5">#REF!</definedName>
    <definedName name="BLPH94" localSheetId="1">#REF!</definedName>
    <definedName name="BLPH94">#REF!</definedName>
    <definedName name="BLPH95" localSheetId="5">#REF!</definedName>
    <definedName name="BLPH95" localSheetId="1">#REF!</definedName>
    <definedName name="BLPH95">#REF!</definedName>
    <definedName name="BLPH96" localSheetId="5">#REF!</definedName>
    <definedName name="BLPH96" localSheetId="1">#REF!</definedName>
    <definedName name="BLPH96">#REF!</definedName>
    <definedName name="BLPH97" localSheetId="5">#REF!</definedName>
    <definedName name="BLPH97" localSheetId="1">#REF!</definedName>
    <definedName name="BLPH97">#REF!</definedName>
    <definedName name="BLPH98" localSheetId="5">#REF!</definedName>
    <definedName name="BLPH98" localSheetId="1">#REF!</definedName>
    <definedName name="BLPH98">#REF!</definedName>
    <definedName name="BLPH99" localSheetId="5">#REF!</definedName>
    <definedName name="BLPH99" localSheetId="1">#REF!</definedName>
    <definedName name="BLPH99">#REF!</definedName>
    <definedName name="BLPI1" localSheetId="1">[10]Performance!$B$8</definedName>
    <definedName name="BLPI1">#REF!</definedName>
    <definedName name="BLPI3" localSheetId="1">[10]Performance!$F$8</definedName>
    <definedName name="BLPI3">#REF!</definedName>
    <definedName name="BLPI4" localSheetId="5">#REF!</definedName>
    <definedName name="BLPI4" localSheetId="1">#REF!</definedName>
    <definedName name="BLPI4">#REF!</definedName>
    <definedName name="BLPI5" localSheetId="5">#REF!</definedName>
    <definedName name="BLPI5" localSheetId="1">#REF!</definedName>
    <definedName name="BLPI5">#REF!</definedName>
    <definedName name="BOCA_DE_LOBO">"$#REF!.$IV$7780"</definedName>
    <definedName name="BOCA_DE_LOBO_1">#REF!</definedName>
    <definedName name="BOCA_DE_LOBO_10">"$#REF!.$IV$7780"</definedName>
    <definedName name="BOCA_DE_LOBO_11">"$#REF!.$IV$7780"</definedName>
    <definedName name="BOCA_DE_LOBO_3">#REF!</definedName>
    <definedName name="BOCA_DE_LOBO_5">"$#REF!.$IV$7780"</definedName>
    <definedName name="BOCA_DE_LOBO_6">"$#REF!.$IV$7780"</definedName>
    <definedName name="Bomba_putzmeister" localSheetId="17">#REF!</definedName>
    <definedName name="Bomba_putzmeister">#REF!</definedName>
    <definedName name="BRASILIT__Consolidado">#REF!</definedName>
    <definedName name="BROWN" localSheetId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3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9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dbsd">#REF!</definedName>
    <definedName name="bsdbsgfdzb">#REF!</definedName>
    <definedName name="bsgfdbsgfdb">#REF!</definedName>
    <definedName name="BT" localSheetId="17">#REF!</definedName>
    <definedName name="BT">#REF!</definedName>
    <definedName name="BT__1">#REF!</definedName>
    <definedName name="BT_AOES">#REF!</definedName>
    <definedName name="BT_BLH">#REF!</definedName>
    <definedName name="BT_CEM">#REF!</definedName>
    <definedName name="BT_CTAVO">#REF!</definedName>
    <definedName name="BT_DE">#REF!</definedName>
    <definedName name="BT_E">#REF!</definedName>
    <definedName name="BT_EVG">#REF!</definedName>
    <definedName name="BT_MDA">#REF!</definedName>
    <definedName name="BT_MIL">#REF!</definedName>
    <definedName name="BT_MLH">#REF!</definedName>
    <definedName name="BT_VG">#REF!</definedName>
    <definedName name="BUD">#REF!</definedName>
    <definedName name="budget99">#REF!</definedName>
    <definedName name="BUTANUS">#REF!</definedName>
    <definedName name="C_" localSheetId="17">#REF!</definedName>
    <definedName name="C_">#REF!</definedName>
    <definedName name="C__1" localSheetId="17">#REF!</definedName>
    <definedName name="C__1">#REF!</definedName>
    <definedName name="CAB">#REF!</definedName>
    <definedName name="CabSN">#REF!</definedName>
    <definedName name="CAD" localSheetId="17">#REF!</definedName>
    <definedName name="CAD">#REF!</definedName>
    <definedName name="cadri" localSheetId="17">#REF!</definedName>
    <definedName name="cadri">#REF!</definedName>
    <definedName name="CAETE">#REF!</definedName>
    <definedName name="CAFÉ">#REF!</definedName>
    <definedName name="CAIXA" localSheetId="17">#REF!</definedName>
    <definedName name="CAIXA">#REF!</definedName>
    <definedName name="calculo">#REF!</definedName>
    <definedName name="cant">#REF!</definedName>
    <definedName name="CAP_00">#REF!</definedName>
    <definedName name="CAP_01">#REF!</definedName>
    <definedName name="CAP_02">#REF!</definedName>
    <definedName name="CAP_03">#REF!</definedName>
    <definedName name="CAP_04">#REF!</definedName>
    <definedName name="CAP_05">#REF!</definedName>
    <definedName name="CAP_06">#REF!</definedName>
    <definedName name="CAP_07">#REF!</definedName>
    <definedName name="CAP_08">#REF!</definedName>
    <definedName name="CAP_09">#REF!</definedName>
    <definedName name="CAP_10">#REF!</definedName>
    <definedName name="CAP_11">#REF!</definedName>
    <definedName name="CAP_12">#REF!</definedName>
    <definedName name="CAP_13">#REF!</definedName>
    <definedName name="CAP_14">#REF!</definedName>
    <definedName name="CAP_15">#REF!</definedName>
    <definedName name="CAP_16">#REF!</definedName>
    <definedName name="CAP_17">#REF!</definedName>
    <definedName name="CAP_18">#REF!</definedName>
    <definedName name="CAP_19">#REF!</definedName>
    <definedName name="CAP_20">#REF!</definedName>
    <definedName name="CAPAG">"Texto 12"</definedName>
    <definedName name="capex_03">#REF!</definedName>
    <definedName name="CAPEXO_PROFILE">#REF!</definedName>
    <definedName name="captacao">#REF!</definedName>
    <definedName name="Cards_beg">#REF!</definedName>
    <definedName name="CargaInterface">#REF!</definedName>
    <definedName name="cargapesomorto">#REF!</definedName>
    <definedName name="cargaprodutos">#REF!</definedName>
    <definedName name="CargaPRUInterface">#REF!</definedName>
    <definedName name="CargaVNDMéd2007">#REF!</definedName>
    <definedName name="Cargo">#REF!</definedName>
    <definedName name="Carr" localSheetId="17">#REF!</definedName>
    <definedName name="Carr">#REF!</definedName>
    <definedName name="Carr_1" localSheetId="17">#REF!</definedName>
    <definedName name="Carr_1">#REF!</definedName>
    <definedName name="CASENAME">#REF!</definedName>
    <definedName name="CASENUMBER">#REF!</definedName>
    <definedName name="cash_terminal">#REF!</definedName>
    <definedName name="Cat_Imob">#REF!</definedName>
    <definedName name="Categorias">#REF!</definedName>
    <definedName name="CatInvest">#REF!</definedName>
    <definedName name="CBUD">#REF!</definedName>
    <definedName name="CBWorkbookPriority">-471789682</definedName>
    <definedName name="cc" localSheetId="1">{"'CONS'!$A$10:$N$62"}</definedName>
    <definedName name="cc" localSheetId="3">{"'CONS'!$A$10:$N$62"}</definedName>
    <definedName name="cc" localSheetId="9">{"'CONS'!$A$10:$N$62"}</definedName>
    <definedName name="cc">{"'CONS'!$A$10:$N$62"}</definedName>
    <definedName name="CC_deducao">#REF!</definedName>
    <definedName name="CC_mensal">#REF!</definedName>
    <definedName name="CCSA">#REF!</definedName>
    <definedName name="cd" localSheetId="3">{0;0;0;0;1;#N/A;0.5;0.5;0.75;0.75;2;TRUE;TRUE;FALSE;FALSE;FALSE;#N/A;1;56;#N/A;#N/A;"&amp;L&amp;7 RAMIBD05\GROUPS\EMG\DESOUSA\BRAZIL\MACHADIB\MODEL\MODEL_20.XLS -- &amp;D, &amp;T -- Page 8 of 9
Machadinho Project
&amp;R&amp;""Arial,Italic""Confidential";"&amp;L&amp;F&amp;A&amp;RPage 8"}</definedName>
    <definedName name="cd">{0;0;0;0;1;#N/A;0.5;0.5;0.75;0.75;2;TRUE;TRUE;FALSE;FALSE;FALSE;#N/A;1;56;#N/A;#N/A;"&amp;L&amp;7 RAMIBD05\GROUPS\EMG\DESOUSA\BRAZIL\MACHADIB\MODEL\MODEL_20.XLS -- &amp;D, &amp;T -- Page 8 of 9
Machadinho Project
&amp;R&amp;""Arial,Italic""Confidential";"&amp;L&amp;F&amp;A&amp;RPage 8"}</definedName>
    <definedName name="ced15D">#REF!</definedName>
    <definedName name="ced15M">#REF!</definedName>
    <definedName name="ced15S">#REF!</definedName>
    <definedName name="CED5_D">#REF!</definedName>
    <definedName name="CED5_M">#REF!</definedName>
    <definedName name="CED5_S">#REF!</definedName>
    <definedName name="ced5A">#REF!</definedName>
    <definedName name="ced5BM">#REF!</definedName>
    <definedName name="ced5BS">#REF!</definedName>
    <definedName name="ced5CM">#REF!</definedName>
    <definedName name="ced5CS">#REF!</definedName>
    <definedName name="CEDULA">#REF!</definedName>
    <definedName name="CEL" localSheetId="17">#REF!</definedName>
    <definedName name="CEL">#REF!</definedName>
    <definedName name="celso" localSheetId="17">#REF!</definedName>
    <definedName name="celso">#REF!</definedName>
    <definedName name="Celular">#REF!</definedName>
    <definedName name="cen_constr">#REF!</definedName>
    <definedName name="Cenarios">#REF!</definedName>
    <definedName name="CenarioSel">#REF!</definedName>
    <definedName name="CER">#REF!</definedName>
    <definedName name="Cesta_Básica" localSheetId="17">#REF!</definedName>
    <definedName name="Cesta_Básica">#REF!</definedName>
    <definedName name="Change">#REF!</definedName>
    <definedName name="Change2">#REF!</definedName>
    <definedName name="Change3">#REF!</definedName>
    <definedName name="Change4">#REF!</definedName>
    <definedName name="ChangeRange">#REF!</definedName>
    <definedName name="ChangeRange2">#REF!</definedName>
    <definedName name="Chassis">#REF!</definedName>
    <definedName name="ChecaMilharesCentenas">#REF!</definedName>
    <definedName name="ChecaMilhõesMilharesCentenas">#REF!</definedName>
    <definedName name="ChecaTuboFlangeado">#REF!</definedName>
    <definedName name="check">#REF!</definedName>
    <definedName name="CI">#REF!</definedName>
    <definedName name="cif">#REF!</definedName>
    <definedName name="CINCO">#REF!</definedName>
    <definedName name="CIQWBGuid">"48cc5e84-8b8e-4259-b5a3-aac546284311"</definedName>
    <definedName name="circularização">"AS2DocumentBrowse"</definedName>
    <definedName name="CL" localSheetId="17">#REF!</definedName>
    <definedName name="CL">#REF!</definedName>
    <definedName name="çl">#REF!</definedName>
    <definedName name="clara">#REF!</definedName>
    <definedName name="CLIBA" localSheetId="17">#REF!</definedName>
    <definedName name="CLIBA">#REF!</definedName>
    <definedName name="Cliente">#REF!</definedName>
    <definedName name="CLT_base">#REF!</definedName>
    <definedName name="clt_considerado">#REF!</definedName>
    <definedName name="COD">#REF!</definedName>
    <definedName name="CODIGO">#REF!</definedName>
    <definedName name="Código" localSheetId="17">#REF!</definedName>
    <definedName name="Código">#REF!</definedName>
    <definedName name="CódigoBusca">#REF!</definedName>
    <definedName name="CODIGOSAP">#REF!</definedName>
    <definedName name="CODINSUMO">#REF!</definedName>
    <definedName name="COEF">#REF!</definedName>
    <definedName name="cofi">15</definedName>
    <definedName name="COFINS">#REF!</definedName>
    <definedName name="coleta" localSheetId="17">#REF!</definedName>
    <definedName name="coleta">#REF!</definedName>
    <definedName name="COLETA_1">#REF!</definedName>
    <definedName name="COLETA_10">"$#REF!.$A$84:$M$645"</definedName>
    <definedName name="COLETA_11">"$#REF!.$A$84:$M$645"</definedName>
    <definedName name="COLETA_3">#REF!</definedName>
    <definedName name="COLETA_5">"$#REF!.$A$84:$M$645"</definedName>
    <definedName name="COLETA_6">"$#REF!.$A$84:$M$645"</definedName>
    <definedName name="coleta1" localSheetId="17">#REF!</definedName>
    <definedName name="coleta1">#REF!</definedName>
    <definedName name="coleta2" localSheetId="17">#REF!</definedName>
    <definedName name="coleta2">#REF!</definedName>
    <definedName name="coleta3" localSheetId="17">#REF!</definedName>
    <definedName name="coleta3">#REF!</definedName>
    <definedName name="coleta4" localSheetId="17">#REF!</definedName>
    <definedName name="coleta4">#REF!</definedName>
    <definedName name="coleta5" localSheetId="17">#REF!</definedName>
    <definedName name="coleta5">#REF!</definedName>
    <definedName name="coleta6" localSheetId="17">#REF!</definedName>
    <definedName name="coleta6">#REF!</definedName>
    <definedName name="coleta7" localSheetId="17">#REF!</definedName>
    <definedName name="coleta7">#REF!</definedName>
    <definedName name="coleta8" localSheetId="17">#REF!</definedName>
    <definedName name="coleta8">#REF!</definedName>
    <definedName name="coleta9" localSheetId="17">#REF!</definedName>
    <definedName name="coleta9">#REF!</definedName>
    <definedName name="Coletor_diu_col_dom" localSheetId="17">#REF!</definedName>
    <definedName name="Coletor_diu_col_dom">#REF!</definedName>
    <definedName name="Coletor_diu_col_dom_res" localSheetId="17">#REF!</definedName>
    <definedName name="Coletor_diu_col_dom_res">#REF!</definedName>
    <definedName name="Coletor_diu_col_hosp" localSheetId="17">#REF!</definedName>
    <definedName name="Coletor_diu_col_hosp">#REF!</definedName>
    <definedName name="Coletor_diu_col_hosp_res" localSheetId="17">#REF!</definedName>
    <definedName name="Coletor_diu_col_hosp_res">#REF!</definedName>
    <definedName name="Coletor_diu_col_sel" localSheetId="17">#REF!</definedName>
    <definedName name="Coletor_diu_col_sel">#REF!</definedName>
    <definedName name="Coletor_diu_col_sel_res" localSheetId="17">#REF!</definedName>
    <definedName name="Coletor_diu_col_sel_res">#REF!</definedName>
    <definedName name="Coletor_not_col_dom" localSheetId="17">#REF!</definedName>
    <definedName name="Coletor_not_col_dom">#REF!</definedName>
    <definedName name="Coletor_not_col_dom_res" localSheetId="17">#REF!</definedName>
    <definedName name="Coletor_not_col_dom_res">#REF!</definedName>
    <definedName name="Coletor_not_col_hosp" localSheetId="17">#REF!</definedName>
    <definedName name="Coletor_not_col_hosp">#REF!</definedName>
    <definedName name="Coletor_not_col_hosp_res" localSheetId="17">#REF!</definedName>
    <definedName name="Coletor_not_col_hosp_res">#REF!</definedName>
    <definedName name="Coletor_not_col_sel" localSheetId="17">#REF!</definedName>
    <definedName name="Coletor_not_col_sel">#REF!</definedName>
    <definedName name="Coletor_not_col_sel_res" localSheetId="17">#REF!</definedName>
    <definedName name="Coletor_not_col_sel_res">#REF!</definedName>
    <definedName name="COMBUSTÍVEL">#REF!</definedName>
    <definedName name="COMERCIAL">#REF!</definedName>
    <definedName name="comissao">#REF!</definedName>
    <definedName name="COMISSÃO">#REF!</definedName>
    <definedName name="comparativo" localSheetId="1">{#N/A,#N/A,FALSE,"Cronograma";#N/A,#N/A,FALSE,"Cronogr. 2"}</definedName>
    <definedName name="comparativo" localSheetId="3">{#N/A,#N/A,FALSE,"Cronograma";#N/A,#N/A,FALSE,"Cronogr. 2"}</definedName>
    <definedName name="comparativo" localSheetId="9">{#N/A,#N/A,FALSE,"Cronograma";#N/A,#N/A,FALSE,"Cronogr. 2"}</definedName>
    <definedName name="comparativo">{#N/A,#N/A,FALSE,"Cronograma";#N/A,#N/A,FALSE,"Cronogr. 2"}</definedName>
    <definedName name="CompCapa" localSheetId="17">#REF!</definedName>
    <definedName name="CompCapa">#REF!</definedName>
    <definedName name="CompCapa_1" localSheetId="17">#REF!</definedName>
    <definedName name="CompCapa_1">#REF!</definedName>
    <definedName name="CompDetalhes" localSheetId="17">#REF!</definedName>
    <definedName name="CompDetalhes">#REF!</definedName>
    <definedName name="CompDetalhes_1" localSheetId="17">#REF!</definedName>
    <definedName name="CompDetalhes_1">#REF!</definedName>
    <definedName name="COMPLEMENTARES">"$#REF!.$IV$7780"</definedName>
    <definedName name="COMPLEMENTARES_1">#REF!</definedName>
    <definedName name="COMPLEMENTARES_10">"$#REF!.$IV$7780"</definedName>
    <definedName name="COMPLEMENTARES_11">"$#REF!.$IV$7780"</definedName>
    <definedName name="COMPLEMENTARES_3">#REF!</definedName>
    <definedName name="COMPLEMENTARES_5">"$#REF!.$IV$7780"</definedName>
    <definedName name="COMPLEMENTARES_6">"$#REF!.$IV$7780"</definedName>
    <definedName name="COMPRIMENTOTUBOCL">#REF!</definedName>
    <definedName name="Con">#REF!</definedName>
    <definedName name="CONC">"Texto 16"</definedName>
    <definedName name="concorrentes" localSheetId="1">{#N/A,#N/A,FALSE,"Cronograma";#N/A,#N/A,FALSE,"Cronogr. 2"}</definedName>
    <definedName name="concorrentes" localSheetId="3">{#N/A,#N/A,FALSE,"Cronograma";#N/A,#N/A,FALSE,"Cronogr. 2"}</definedName>
    <definedName name="concorrentes" localSheetId="9">{#N/A,#N/A,FALSE,"Cronograma";#N/A,#N/A,FALSE,"Cronogr. 2"}</definedName>
    <definedName name="concorrentes">{#N/A,#N/A,FALSE,"Cronograma";#N/A,#N/A,FALSE,"Cronogr. 2"}</definedName>
    <definedName name="concreto">#REF!</definedName>
    <definedName name="CondiçãoMetragem">#REF!</definedName>
    <definedName name="conservação">#REF!</definedName>
    <definedName name="consolidado" localSheetId="1">{#N/A,#N/A,FALSE,"Cronograma";#N/A,#N/A,FALSE,"Cronogr. 2"}</definedName>
    <definedName name="consolidado" localSheetId="3">{#N/A,#N/A,FALSE,"Cronograma";#N/A,#N/A,FALSE,"Cronogr. 2"}</definedName>
    <definedName name="consolidado" localSheetId="9">{#N/A,#N/A,FALSE,"Cronograma";#N/A,#N/A,FALSE,"Cronogr. 2"}</definedName>
    <definedName name="consolidado">{#N/A,#N/A,FALSE,"Cronograma";#N/A,#N/A,FALSE,"Cronogr. 2"}</definedName>
    <definedName name="Consulta_itens_financeiros">#REF!</definedName>
    <definedName name="Consulta_itens_financeiros2">#REF!</definedName>
    <definedName name="Consumo_Cam_Comp" localSheetId="17">#REF!</definedName>
    <definedName name="Consumo_Cam_Comp">#REF!</definedName>
    <definedName name="Consumo_veículo_leve" localSheetId="17">#REF!</definedName>
    <definedName name="Consumo_veículo_leve">#REF!</definedName>
    <definedName name="CONSUMOS">#REF!</definedName>
    <definedName name="cont">#REF!</definedName>
    <definedName name="CONTA">#REF!</definedName>
    <definedName name="contabilidade">#REF!</definedName>
    <definedName name="contador">#REF!</definedName>
    <definedName name="contequity_efetivo">#REF!</definedName>
    <definedName name="controle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control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Convênio_médico" localSheetId="17">#REF!</definedName>
    <definedName name="Convênio_médico">#REF!</definedName>
    <definedName name="ConversaoBase">#REF!</definedName>
    <definedName name="Coord_TI">#REF!</definedName>
    <definedName name="corporate">#REF!</definedName>
    <definedName name="CORREGOS">"$#REF!.$#REF!$#REF!:$#REF!$#REF!"</definedName>
    <definedName name="CORREGOS_1">#REF!</definedName>
    <definedName name="CORREGOS_10">"$#REF!.$#REF!$#REF!:$#REF!$#REF!"</definedName>
    <definedName name="CORREGOS_11">"$#REF!.$#REF!$#REF!:$#REF!$#REF!"</definedName>
    <definedName name="CORREGOS_3">#REF!</definedName>
    <definedName name="CORREGOS_5">"$#REF!.$#REF!$#REF!:$#REF!$#REF!"</definedName>
    <definedName name="CORREGOS_6">"$#REF!.$#REF!$#REF!:$#REF!$#REF!"</definedName>
    <definedName name="COSTECAT">#REF!</definedName>
    <definedName name="COSTEPERS">#REF!</definedName>
    <definedName name="COSTOS">#REF!</definedName>
    <definedName name="CostOvrr1">#REF!</definedName>
    <definedName name="CostOvrr2">#REF!</definedName>
    <definedName name="cotação">#REF!</definedName>
    <definedName name="CPI">#REF!</definedName>
    <definedName name="CPI_factor">#REF!</definedName>
    <definedName name="cpmf">#REF!</definedName>
    <definedName name="CPMF1">#REF!</definedName>
    <definedName name="CPMF2">#REF!</definedName>
    <definedName name="CPMF3">#REF!</definedName>
    <definedName name="CPMF4">#REF!</definedName>
    <definedName name="CPONT">#REF!</definedName>
    <definedName name="CPU_MECANICA">#REF!</definedName>
    <definedName name="cpuinsta" localSheetId="17">#REF!</definedName>
    <definedName name="cpuinsta">#REF!</definedName>
    <definedName name="cpus" localSheetId="17">#REF!</definedName>
    <definedName name="cpus">#REF!</definedName>
    <definedName name="CPUS001">#REF!</definedName>
    <definedName name="cpus1" localSheetId="17">#REF!</definedName>
    <definedName name="cpus1">#REF!</definedName>
    <definedName name="CR">#REF!</definedName>
    <definedName name="CRBE">#REF!</definedName>
    <definedName name="Critérios_IM" localSheetId="17">#REF!</definedName>
    <definedName name="Critérios_IM">#REF!</definedName>
    <definedName name="Critérios_IM_1" localSheetId="17">#REF!</definedName>
    <definedName name="Critérios_IM_1">#REF!</definedName>
    <definedName name="Critérios_IM_10">"$#REF!.$A$84"</definedName>
    <definedName name="Critérios_IM_11">"$#REF!.$A$84"</definedName>
    <definedName name="Critérios_IM_3">#REF!</definedName>
    <definedName name="Critérios_IM_5">"$#REF!.$A$84"</definedName>
    <definedName name="Critérios_IM_6">"$#REF!.$A$84"</definedName>
    <definedName name="CRONOG" localSheetId="1">{#N/A,#N/A,FALSE,"BOQCIC";#N/A,#N/A,FALSE,"3Ds";#N/A,#N/A,FALSE,"COST DETAIL"}</definedName>
    <definedName name="CRONOG" localSheetId="3">{#N/A,#N/A,FALSE,"BOQCIC";#N/A,#N/A,FALSE,"3Ds";#N/A,#N/A,FALSE,"COST DETAIL"}</definedName>
    <definedName name="CRONOG" localSheetId="8">{#N/A,#N/A,FALSE,"BOQCIC";#N/A,#N/A,FALSE,"3Ds";#N/A,#N/A,FALSE,"COST DETAIL"}</definedName>
    <definedName name="CRONOG" localSheetId="9">{#N/A,#N/A,FALSE,"BOQCIC";#N/A,#N/A,FALSE,"3Ds";#N/A,#N/A,FALSE,"COST DETAIL"}</definedName>
    <definedName name="CRONOG">{#N/A,#N/A,FALSE,"BOQCIC";#N/A,#N/A,FALSE,"3Ds";#N/A,#N/A,FALSE,"COST DETAIL"}</definedName>
    <definedName name="cronograma">#REF!</definedName>
    <definedName name="CRUDEB">#REF!</definedName>
    <definedName name="CRUDEH">#REF!</definedName>
    <definedName name="CRUDEL">#REF!</definedName>
    <definedName name="CS" localSheetId="17">#REF!</definedName>
    <definedName name="CS">#REF!</definedName>
    <definedName name="CSData1">#REF!</definedName>
    <definedName name="CSData2">#REF!</definedName>
    <definedName name="csll">#REF!</definedName>
    <definedName name="CTD">#REF!</definedName>
    <definedName name="CUATRO">#REF!</definedName>
    <definedName name="CURDISPLAY">#REF!</definedName>
    <definedName name="CURRENCY">#REF!</definedName>
    <definedName name="Current" localSheetId="1">[11]!Header1-1&amp;"."&amp;MAX(1,COUNTA(INDEX(#REF!,MATCH([11]!Header1-1,#REF!,FALSE)):#REF!))</definedName>
    <definedName name="Current" localSheetId="9">#REF!-1&amp;"."&amp;MAX(1,COUNTA(INDEX(#REF!,MATCH(#REF!-1,#REF!,FALSE)):#REF!))</definedName>
    <definedName name="Current">#REF!-1&amp;"."&amp;MAX(1,COUNTA(INDEX(#REF!,MATCH(#REF!-1,#REF!,FALSE)):#REF!))</definedName>
    <definedName name="CUSTO">#REF!</definedName>
    <definedName name="Custo_Cliente">#REF!</definedName>
    <definedName name="Custo_Fiança_Bancaria">#REF!</definedName>
    <definedName name="CUSTO_OPERACIONAL" localSheetId="17">#REF!</definedName>
    <definedName name="CUSTO_OPERACIONAL">#REF!</definedName>
    <definedName name="Custo_tot_coletor_col_sel" localSheetId="17">#REF!</definedName>
    <definedName name="Custo_tot_coletor_col_sel">#REF!</definedName>
    <definedName name="Custo_tot_mot_col_sel" localSheetId="17">#REF!</definedName>
    <definedName name="Custo_tot_mot_col_sel">#REF!</definedName>
    <definedName name="Custo_tot_mot_eq_padrão" localSheetId="17">#REF!</definedName>
    <definedName name="Custo_tot_mot_eq_padrão">#REF!</definedName>
    <definedName name="Custo_tot_uniforme_col_sel" localSheetId="17">#REF!</definedName>
    <definedName name="Custo_tot_uniforme_col_sel">#REF!</definedName>
    <definedName name="Custo_tot_uniforme_var_man" localSheetId="17">#REF!</definedName>
    <definedName name="Custo_tot_uniforme_var_man">#REF!</definedName>
    <definedName name="Custo_tot_varredeiras_var_man" localSheetId="17">#REF!</definedName>
    <definedName name="Custo_tot_varredeiras_var_man">#REF!</definedName>
    <definedName name="Custo_total_cam_comp" localSheetId="17">#REF!</definedName>
    <definedName name="Custo_total_cam_comp">#REF!</definedName>
    <definedName name="Custo_total_cam_comp_1" localSheetId="17">#REF!</definedName>
    <definedName name="Custo_total_cam_comp_1">#REF!</definedName>
    <definedName name="Custo_total_coletor_dom">#REF!</definedName>
    <definedName name="Custo_total_comb_cam_coletor" localSheetId="17">#REF!</definedName>
    <definedName name="Custo_total_comb_cam_coletor">#REF!</definedName>
    <definedName name="Custo_total_ferramentas_coleta">#REF!</definedName>
    <definedName name="Custo_total_inst_coleta_dom" localSheetId="17">#REF!</definedName>
    <definedName name="Custo_total_inst_coleta_dom">#REF!</definedName>
    <definedName name="Custo_total_inst_coleta_dom_1" localSheetId="17">#REF!</definedName>
    <definedName name="Custo_total_inst_coleta_dom_1">#REF!</definedName>
    <definedName name="Custo_total_lub_lavagem_cam_col" localSheetId="17">#REF!</definedName>
    <definedName name="Custo_total_lub_lavagem_cam_col">#REF!</definedName>
    <definedName name="Custo_total_lub_lavagem_cam_comp" localSheetId="17">#REF!</definedName>
    <definedName name="Custo_total_lub_lavagem_cam_comp">#REF!</definedName>
    <definedName name="Custo_total_mo_ind_coleta" localSheetId="17">#REF!</definedName>
    <definedName name="Custo_total_mo_ind_coleta">#REF!</definedName>
    <definedName name="Custo_total_mo_ind_coleta_1" localSheetId="17">#REF!</definedName>
    <definedName name="Custo_total_mo_ind_coleta_1">#REF!</definedName>
    <definedName name="Custo_total_motorista" localSheetId="17">#REF!</definedName>
    <definedName name="Custo_total_motorista">#REF!</definedName>
    <definedName name="Custo_total_pneu_caminhão" localSheetId="17">#REF!</definedName>
    <definedName name="Custo_total_pneu_caminhão">#REF!</definedName>
    <definedName name="Custo_total_rádio_cam_com" localSheetId="17">#REF!</definedName>
    <definedName name="Custo_total_rádio_cam_com">#REF!</definedName>
    <definedName name="Custo_total_rádio_cam_com_1" localSheetId="17">#REF!</definedName>
    <definedName name="Custo_total_rádio_cam_com_1">#REF!</definedName>
    <definedName name="Custo_total_uniforme_coleta">#REF!</definedName>
    <definedName name="Custo_total_vei_fisc_coleta" localSheetId="17">#REF!</definedName>
    <definedName name="Custo_total_vei_fisc_coleta">#REF!</definedName>
    <definedName name="Custo_total_vei_fisc_coleta_1" localSheetId="17">#REF!</definedName>
    <definedName name="Custo_total_vei_fisc_coleta_1">#REF!</definedName>
    <definedName name="Custo_total_vei_fisc_coleta_dom" localSheetId="17">#REF!</definedName>
    <definedName name="Custo_total_vei_fisc_coleta_dom">#REF!</definedName>
    <definedName name="Custo_total_vei_fisc_coleta_dom_1" localSheetId="17">#REF!</definedName>
    <definedName name="Custo_total_vei_fisc_coleta_dom_1">#REF!</definedName>
    <definedName name="Custos_por_segmento">#REF!</definedName>
    <definedName name="CV" localSheetId="17">#REF!</definedName>
    <definedName name="CV">#REF!</definedName>
    <definedName name="CY4b2">#REF!</definedName>
    <definedName name="CY4b2Ac">#REF!</definedName>
    <definedName name="CY4c2">#REF!</definedName>
    <definedName name="CY4c2Ac">#REF!</definedName>
    <definedName name="CY5Suc">#REF!</definedName>
    <definedName name="CY5SucAc">#REF!</definedName>
    <definedName name="D" localSheetId="17">#REF!</definedName>
    <definedName name="D">#REF!</definedName>
    <definedName name="D_1" localSheetId="17">#REF!</definedName>
    <definedName name="D_1">#REF!</definedName>
    <definedName name="d_col" localSheetId="17">#REF!</definedName>
    <definedName name="d_col">#REF!</definedName>
    <definedName name="d_eq" localSheetId="17">#REF!</definedName>
    <definedName name="d_eq">#REF!</definedName>
    <definedName name="d_var" localSheetId="17">#REF!</definedName>
    <definedName name="d_var">#REF!</definedName>
    <definedName name="D2010_FX_LOG">#REF!</definedName>
    <definedName name="D2010_FX_POT">#REF!</definedName>
    <definedName name="DADOS" localSheetId="17">#REF!</definedName>
    <definedName name="DADOS">#REF!</definedName>
    <definedName name="DADOS_1" localSheetId="17">#REF!</definedName>
    <definedName name="DADOS_1">#REF!</definedName>
    <definedName name="DADOS_10">"$#REF!.$N$3:$Y$71"</definedName>
    <definedName name="DADOS_11">"$#REF!.$N$3:$Y$71"</definedName>
    <definedName name="DADOS_3">#REF!</definedName>
    <definedName name="DADOS_5">"$#REF!.$N$3:$Y$71"</definedName>
    <definedName name="DADOS_6">"$#REF!.$N$3:$Y$71"</definedName>
    <definedName name="DANIEL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DANIEL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DANIEL2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DANIEL2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DANTAS">#REF!</definedName>
    <definedName name="dasd">#REF!</definedName>
    <definedName name="DATA">#REF!</definedName>
    <definedName name="dataabertura">#REF!</definedName>
    <definedName name="Database">#REF!</definedName>
    <definedName name="DataEficacia">#REF!</definedName>
    <definedName name="DATE">#REF!</definedName>
    <definedName name="DATELINE">#REF!</definedName>
    <definedName name="DATOS">#REF!</definedName>
    <definedName name="dcf_year">#REF!</definedName>
    <definedName name="DDD">#REF!</definedName>
    <definedName name="dddd" localSheetId="1">{#N/A,#N/A,FALSE,"BOQCIC";#N/A,#N/A,FALSE,"3Ds";#N/A,#N/A,FALSE,"COST DETAIL"}</definedName>
    <definedName name="dddd" localSheetId="3">{#N/A,#N/A,FALSE,"BOQCIC";#N/A,#N/A,FALSE,"3Ds";#N/A,#N/A,FALSE,"COST DETAIL"}</definedName>
    <definedName name="dddd" localSheetId="8">{#N/A,#N/A,FALSE,"BOQCIC";#N/A,#N/A,FALSE,"3Ds";#N/A,#N/A,FALSE,"COST DETAIL"}</definedName>
    <definedName name="dddd" localSheetId="9">{#N/A,#N/A,FALSE,"BOQCIC";#N/A,#N/A,FALSE,"3Ds";#N/A,#N/A,FALSE,"COST DETAIL"}</definedName>
    <definedName name="dddd">{#N/A,#N/A,FALSE,"BOQCIC";#N/A,#N/A,FALSE,"3Ds";#N/A,#N/A,FALSE,"COST DETAIL"}</definedName>
    <definedName name="DDDDDDDDDDDD">#REF!</definedName>
    <definedName name="dds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dds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debt_terminal">#REF!</definedName>
    <definedName name="deds">#REF!</definedName>
    <definedName name="Deducao_ir_dependente">#REF!</definedName>
    <definedName name="Deduções_por_segmento">#REF!</definedName>
    <definedName name="defasagem">#REF!</definedName>
    <definedName name="definição">#REF!</definedName>
    <definedName name="dele">#REF!</definedName>
    <definedName name="delegacao">#REF!</definedName>
    <definedName name="DELEGAÇÃO">#REF!</definedName>
    <definedName name="DEM">#REF!</definedName>
    <definedName name="Dem_med_10anos">#REF!</definedName>
    <definedName name="Dem_med_14anos">#REF!</definedName>
    <definedName name="Dem_med_5anos">#REF!</definedName>
    <definedName name="Demanda_2008">#REF!</definedName>
    <definedName name="Demanda_Pess">#REF!</definedName>
    <definedName name="DemandaBase">#REF!</definedName>
    <definedName name="DEMO" localSheetId="17">#REF!</definedName>
    <definedName name="DEMO">#REF!</definedName>
    <definedName name="DEMONSTRAÇÃO_DE_RESULTADOS">#REF!</definedName>
    <definedName name="Deprec_Novos_Inest">#REF!</definedName>
    <definedName name="depreciacao_veiculo">#REF!</definedName>
    <definedName name="depreciaciones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RSA">#REF!</definedName>
    <definedName name="DERSA_2">#REF!</definedName>
    <definedName name="Des" localSheetId="17">#REF!</definedName>
    <definedName name="Des">#REF!</definedName>
    <definedName name="Des_1" localSheetId="17">#REF!</definedName>
    <definedName name="Des_1">#REF!</definedName>
    <definedName name="DescBilhões">#REF!</definedName>
    <definedName name="DescCentavos">#REF!</definedName>
    <definedName name="DescCentenas">#REF!</definedName>
    <definedName name="descespecial">#REF!</definedName>
    <definedName name="descespecial2">#REF!</definedName>
    <definedName name="DescFinal">#REF!</definedName>
    <definedName name="DescMaiuscula">#REF!</definedName>
    <definedName name="DescMilhares">#REF!</definedName>
    <definedName name="DescMilhões">#REF!</definedName>
    <definedName name="Desconto">#REF!</definedName>
    <definedName name="Desconto_META">#REF!</definedName>
    <definedName name="Desconto_vale_ref" localSheetId="17">#REF!</definedName>
    <definedName name="Desconto_vale_ref">#REF!</definedName>
    <definedName name="Desconto_vale_transp" localSheetId="17">#REF!</definedName>
    <definedName name="Desconto_vale_transp">#REF!</definedName>
    <definedName name="DescResCGord">#REF!</definedName>
    <definedName name="DescResSGord">#REF!</definedName>
    <definedName name="DescResTxDesc">#REF!</definedName>
    <definedName name="DescResultante">#REF!</definedName>
    <definedName name="DESCRICAO" localSheetId="17">#REF!</definedName>
    <definedName name="DESCRICAO">#REF!</definedName>
    <definedName name="Descrição_Total">#REF!</definedName>
    <definedName name="descriçãofinal">#REF!</definedName>
    <definedName name="DESCRITIVO">#REF!</definedName>
    <definedName name="desenho" localSheetId="5">#REF!</definedName>
    <definedName name="desenho" localSheetId="1">#REF!</definedName>
    <definedName name="desenho">#REF!</definedName>
    <definedName name="DESONERACAO">IF(OR(Import.Desoneracao="DESONERADO",Import.Desoneracao="SIM"),"SIM","NÃO")</definedName>
    <definedName name="Despesas_ADM_CML">#REF!</definedName>
    <definedName name="DESUM">"Texto 7"</definedName>
    <definedName name="DETALHE">#REF!</definedName>
    <definedName name="deuda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ZEMBRO">#REF!</definedName>
    <definedName name="dfdfdfd">#REF!</definedName>
    <definedName name="dfs">#REF!</definedName>
    <definedName name="DIA">#REF!</definedName>
    <definedName name="DIARIOP4">#REF!</definedName>
    <definedName name="dias_mes">#REF!</definedName>
    <definedName name="Dias_trab_mês" localSheetId="17">#REF!</definedName>
    <definedName name="Dias_trab_mês">#REF!</definedName>
    <definedName name="Dias_trabalhados" localSheetId="17">#REF!</definedName>
    <definedName name="Dias_trabalhados">#REF!</definedName>
    <definedName name="dias_uteis">#REF!</definedName>
    <definedName name="DIF" localSheetId="17">#REF!</definedName>
    <definedName name="DIF">#REF!</definedName>
    <definedName name="diff">#REF!</definedName>
    <definedName name="dim_pedagio">#REF!</definedName>
    <definedName name="dipos_pedagio">#REF!</definedName>
    <definedName name="dircomercial">#REF!</definedName>
    <definedName name="DiretórioAprovação">#REF!</definedName>
    <definedName name="dirfinanc">#REF!</definedName>
    <definedName name="dirgeral">#REF!</definedName>
    <definedName name="dirindustrial">#REF!</definedName>
    <definedName name="disclaimer">#REF!</definedName>
    <definedName name="disp">#REF!</definedName>
    <definedName name="dissidio_full">#REF!</definedName>
    <definedName name="Dissidio_projeto">#REF!</definedName>
    <definedName name="dist_bus">#REF!</definedName>
    <definedName name="div_c_cam" localSheetId="17">#REF!</definedName>
    <definedName name="div_c_cam">#REF!</definedName>
    <definedName name="div_c_cam1" localSheetId="17">#REF!</definedName>
    <definedName name="div_c_cam1">#REF!</definedName>
    <definedName name="div_c_cam2" localSheetId="17">#REF!</definedName>
    <definedName name="div_c_cam2">#REF!</definedName>
    <definedName name="div_c_cam3" localSheetId="17">#REF!</definedName>
    <definedName name="div_c_cam3">#REF!</definedName>
    <definedName name="div_c_cam4" localSheetId="17">#REF!</definedName>
    <definedName name="div_c_cam4">#REF!</definedName>
    <definedName name="div_c_cam5" localSheetId="17">#REF!</definedName>
    <definedName name="div_c_cam5">#REF!</definedName>
    <definedName name="div_c_cam6" localSheetId="17">#REF!</definedName>
    <definedName name="div_c_cam6">#REF!</definedName>
    <definedName name="div_c_cam7" localSheetId="17">#REF!</definedName>
    <definedName name="div_c_cam7">#REF!</definedName>
    <definedName name="div_c_cam8" localSheetId="17">#REF!</definedName>
    <definedName name="div_c_cam8">#REF!</definedName>
    <definedName name="div_c_cam9" localSheetId="17">#REF!</definedName>
    <definedName name="div_c_cam9">#REF!</definedName>
    <definedName name="Div_Macro">#REF!</definedName>
    <definedName name="div_s_cam" localSheetId="17">#REF!</definedName>
    <definedName name="div_s_cam">#REF!</definedName>
    <definedName name="div_s_cam1" localSheetId="17">#REF!</definedName>
    <definedName name="div_s_cam1">#REF!</definedName>
    <definedName name="div_s_cam2" localSheetId="17">#REF!</definedName>
    <definedName name="div_s_cam2">#REF!</definedName>
    <definedName name="div_s_cam3" localSheetId="17">#REF!</definedName>
    <definedName name="div_s_cam3">#REF!</definedName>
    <definedName name="div_s_cam4" localSheetId="17">#REF!</definedName>
    <definedName name="div_s_cam4">#REF!</definedName>
    <definedName name="div_s_cam5" localSheetId="17">#REF!</definedName>
    <definedName name="div_s_cam5">#REF!</definedName>
    <definedName name="div_s_cam6" localSheetId="17">#REF!</definedName>
    <definedName name="div_s_cam6">#REF!</definedName>
    <definedName name="div_s_cam7" localSheetId="17">#REF!</definedName>
    <definedName name="div_s_cam7">#REF!</definedName>
    <definedName name="div_s_cam8" localSheetId="17">#REF!</definedName>
    <definedName name="div_s_cam8">#REF!</definedName>
    <definedName name="div_s_cam9" localSheetId="17">#REF!</definedName>
    <definedName name="div_s_cam9">#REF!</definedName>
    <definedName name="diversos">#REF!</definedName>
    <definedName name="divida">#REF!</definedName>
    <definedName name="DM">#REF!</definedName>
    <definedName name="DMTCapas" localSheetId="17">#REF!</definedName>
    <definedName name="DMTCapas">#REF!</definedName>
    <definedName name="DMTCapas_1" localSheetId="17">#REF!</definedName>
    <definedName name="DMTCapas_1">#REF!</definedName>
    <definedName name="DMTDetalhes" localSheetId="17">#REF!</definedName>
    <definedName name="DMTDetalhes">#REF!</definedName>
    <definedName name="DMTDetalhes_1" localSheetId="17">#REF!</definedName>
    <definedName name="DMTDetalhes_1">#REF!</definedName>
    <definedName name="DMUS">#REF!</definedName>
    <definedName name="DMUS91">#REF!</definedName>
    <definedName name="DMUSB">#REF!</definedName>
    <definedName name="DMUSH">#REF!</definedName>
    <definedName name="DMUSL">#REF!</definedName>
    <definedName name="DNTubo">#REF!</definedName>
    <definedName name="DOAR" localSheetId="17">#REF!</definedName>
    <definedName name="DOAR">#REF!</definedName>
    <definedName name="DOIS">#REF!</definedName>
    <definedName name="dois_caneta">#REF!</definedName>
    <definedName name="Dolar">#REF!</definedName>
    <definedName name="Dólar">#REF!</definedName>
    <definedName name="dpi">#REF!</definedName>
    <definedName name="dpinv">#REF!</definedName>
    <definedName name="dr">#REF!</definedName>
    <definedName name="DR9SP425">#REF!</definedName>
    <definedName name="DRE">#REF!</definedName>
    <definedName name="dren">#REF!</definedName>
    <definedName name="Dreno">#REF!</definedName>
    <definedName name="DRI">#REF!</definedName>
    <definedName name="DRN">#REF!</definedName>
    <definedName name="ds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d">#REF!</definedName>
    <definedName name="dsgsd" localSheetId="1">{#N/A,#N/A,FALSE,"Cronograma";#N/A,#N/A,FALSE,"Cronogr. 2"}</definedName>
    <definedName name="dsgsd" localSheetId="3">{#N/A,#N/A,FALSE,"Cronograma";#N/A,#N/A,FALSE,"Cronogr. 2"}</definedName>
    <definedName name="dsgsd" localSheetId="9">{#N/A,#N/A,FALSE,"Cronograma";#N/A,#N/A,FALSE,"Cronogr. 2"}</definedName>
    <definedName name="dsgsd">{#N/A,#N/A,FALSE,"Cronograma";#N/A,#N/A,FALSE,"Cronogr. 2"}</definedName>
    <definedName name="DSRA_IDB_value">#REF!</definedName>
    <definedName name="du" localSheetId="3">#REF!,#REF!,#REF!</definedName>
    <definedName name="du">#REF!,#REF!,#REF!</definedName>
    <definedName name="dxsdw" localSheetId="5">#REF!</definedName>
    <definedName name="dxsdw" localSheetId="1">'[12]CONSSID12-96'!#REF!</definedName>
    <definedName name="dxsdw">#REF!</definedName>
    <definedName name="DYr">#REF!</definedName>
    <definedName name="E" localSheetId="17">#REF!</definedName>
    <definedName name="E">#REF!</definedName>
    <definedName name="E_1" localSheetId="17">#REF!</definedName>
    <definedName name="E_1">#REF!</definedName>
    <definedName name="EA">#REF!</definedName>
    <definedName name="earn">#REF!</definedName>
    <definedName name="EB">#REF!</definedName>
    <definedName name="EBITDA_mult">#REF!</definedName>
    <definedName name="EC">#REF!</definedName>
    <definedName name="ede" localSheetId="3">{0;0;0;0;9;#N/A;0.75;0.75;1;1;1;FALSE;FALSE;FALSE;FALSE;FALSE;#N/A;1;100;#N/A;#N/A;"&amp;A";"Page &amp;P"}</definedName>
    <definedName name="ede">{0;0;0;0;9;#N/A;0.75;0.75;1;1;1;FALSE;FALSE;FALSE;FALSE;FALSE;#N/A;1;100;#N/A;#N/A;"&amp;A";"Page &amp;P"}</definedName>
    <definedName name="eduardocarvalho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duardocarvalho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duardocarvalho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duardocarvalho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ee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eeee">#REF!</definedName>
    <definedName name="ELE">#REF!</definedName>
    <definedName name="elton">#REF!</definedName>
    <definedName name="EM" localSheetId="17">#REF!</definedName>
    <definedName name="EM">#REF!</definedName>
    <definedName name="email">#REF!</definedName>
    <definedName name="emit">#REF!</definedName>
    <definedName name="EMPRESAS_03">#REF!</definedName>
    <definedName name="ENC">#REF!</definedName>
    <definedName name="Encargo">#REF!</definedName>
    <definedName name="ENCARGOS" localSheetId="17">#REF!</definedName>
    <definedName name="ENCARGOS">#REF!</definedName>
    <definedName name="Encargos_clt">#REF!</definedName>
    <definedName name="Encargos_clt_demissional">#REF!</definedName>
    <definedName name="encargos_clt_outras">#REF!</definedName>
    <definedName name="Encargos_sociais" localSheetId="17">#REF!</definedName>
    <definedName name="Encargos_sociais">#REF!</definedName>
    <definedName name="Encarregado_diu_op_aterro" localSheetId="17">#REF!</definedName>
    <definedName name="Encarregado_diu_op_aterro">#REF!</definedName>
    <definedName name="Encarregado_diu_op_aterro_res" localSheetId="17">#REF!</definedName>
    <definedName name="Encarregado_diu_op_aterro_res">#REF!</definedName>
    <definedName name="Encarregado_not_op_aterro" localSheetId="17">#REF!</definedName>
    <definedName name="Encarregado_not_op_aterro">#REF!</definedName>
    <definedName name="Encarregado_not_op_aterro_res" localSheetId="17">#REF!</definedName>
    <definedName name="Encarregado_not_op_aterro_res">#REF!</definedName>
    <definedName name="EndOfConcession">#REF!</definedName>
    <definedName name="ENOB" localSheetId="17">#REF!</definedName>
    <definedName name="ENOB">#REF!</definedName>
    <definedName name="EP">#REF!</definedName>
    <definedName name="EPI">#REF!</definedName>
    <definedName name="eq_pedagio">#REF!</definedName>
    <definedName name="eqpos">#REF!</definedName>
    <definedName name="EQPTO" localSheetId="17">#REF!</definedName>
    <definedName name="EQPTO">#REF!</definedName>
    <definedName name="equip">#REF!</definedName>
    <definedName name="Equity">#REF!</definedName>
    <definedName name="ER">#REF!</definedName>
    <definedName name="esc">#REF!</definedName>
    <definedName name="escada">#REF!</definedName>
    <definedName name="escav2m">#REF!</definedName>
    <definedName name="escav4m">#REF!</definedName>
    <definedName name="escav6m">#REF!</definedName>
    <definedName name="escavtot">#REF!</definedName>
    <definedName name="escoramtot">#REF!</definedName>
    <definedName name="escritorioRio">#REF!</definedName>
    <definedName name="Est">#REF!</definedName>
    <definedName name="EST_deducao">#REF!</definedName>
    <definedName name="EST_mensal">#REF!</definedName>
    <definedName name="Estados">#REF!</definedName>
    <definedName name="EstatVndUnidMedTPB">#REF!</definedName>
    <definedName name="EstatVndUnidNegTPB">#REF!</definedName>
    <definedName name="estr">#REF!</definedName>
    <definedName name="ETHUSB">#REF!</definedName>
    <definedName name="ETHUSH">#REF!</definedName>
    <definedName name="ETHUSL">#REF!</definedName>
    <definedName name="etu">#REF!</definedName>
    <definedName name="Euro">#REF!</definedName>
    <definedName name="EURORATE">#REF!</definedName>
    <definedName name="ev.Calculation">-4135</definedName>
    <definedName name="ev.Initialized">FALSE</definedName>
    <definedName name="EVOLUTION_DES_ROI" localSheetId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">#REF!</definedName>
    <definedName name="ExactAddinConnection">"001"</definedName>
    <definedName name="ExactAddinConnection.001">"SRVEXACT2003;001;marleen;1"</definedName>
    <definedName name="ExactAddinConnection.021">"SRVEXACT2003;021;marleen;1"</definedName>
    <definedName name="ExactAddinConnection.025">"SRVEXACT2003;025;marleen;1"</definedName>
    <definedName name="ExactAddinConnection.030">"SRVEXACT2003;030;marleen;1"</definedName>
    <definedName name="ExactAddinConnection.040">"SRVEXACT2003;040;marleen;1"</definedName>
    <definedName name="ExactAddinConnection.041">"SRVEXACT2003;041;marleen;1"</definedName>
    <definedName name="ExactAddinConnection.050">"SRVEXACT2003;050;marleen;1"</definedName>
    <definedName name="ExactAddinReports">1</definedName>
    <definedName name="Exam_méd" localSheetId="17">#REF!</definedName>
    <definedName name="Exam_méd">#REF!</definedName>
    <definedName name="Excel_BuiltIn_Criteria" localSheetId="17">#REF!</definedName>
    <definedName name="Excel_BuiltIn_Criteria">#REF!</definedName>
    <definedName name="Excel_BuiltIn_Criteria_1" localSheetId="17">#REF!</definedName>
    <definedName name="Excel_BuiltIn_Criteria_1">#REF!</definedName>
    <definedName name="Excel_BuiltIn_Criteria_1_1">#REF!</definedName>
    <definedName name="Excel_BuiltIn_Criteria_1_1_1">"$#REF!.$A$84"</definedName>
    <definedName name="Excel_BuiltIn_Database" localSheetId="17">#REF!</definedName>
    <definedName name="Excel_BuiltIn_Database">#REF!</definedName>
    <definedName name="Excel_BuiltIn_Database_1" localSheetId="17">#REF!</definedName>
    <definedName name="Excel_BuiltIn_Database_1">#REF!</definedName>
    <definedName name="Excel_BuiltIn_Database_1_1">#REF!</definedName>
    <definedName name="Excel_BuiltIn_Database_1_1_1">"$#REF!.$A$9:$C$139"</definedName>
    <definedName name="Excel_BuiltIn_Database_10">"$#REF!.$A$1:$Q$1673"</definedName>
    <definedName name="Excel_BuiltIn_Database_11">"$#REF!.$A$1:$Q$1673"</definedName>
    <definedName name="Excel_BuiltIn_Database_12">"$#REF!.$A$1:$Q$1673"</definedName>
    <definedName name="Excel_BuiltIn_Database_14">"$#REF!.$A$1:$Q$1673"</definedName>
    <definedName name="Excel_BuiltIn_Database_15">"$#REF!.$A$1:$Q$1673"</definedName>
    <definedName name="Excel_BuiltIn_Database_16">"$#REF!.$A$1:$Q$1673"</definedName>
    <definedName name="Excel_BuiltIn_Database_3">"$#REF!.$A$1:$Q$1673"</definedName>
    <definedName name="Excel_BuiltIn_Database_4">"$#REF!.$A$1:$Q$1673"</definedName>
    <definedName name="Excel_BuiltIn_Database_5">"$#REF!.$A$1:$Q$1673"</definedName>
    <definedName name="Excel_BuiltIn_Database_8">"$#REF!.$A$1:$Q$1673"</definedName>
    <definedName name="Excel_BuiltIn_Database_9">"$#REF!.$A$1:$Q$1673"</definedName>
    <definedName name="Excel_BuiltIn_Extract">#REF!</definedName>
    <definedName name="Excel_BuiltIn_Extract_1">"$#REF!.$A$#REF!"</definedName>
    <definedName name="Excel_BuiltIn_Extract_1_1">#REF!</definedName>
    <definedName name="Excel_BuiltIn_Extract_1_1_1">"$#REF!.$A$#REF!"</definedName>
    <definedName name="Excel_BuiltIn_Print_Area_1">"$#REF!.$A$1:$DC$26"</definedName>
    <definedName name="Excel_BuiltIn_Print_Area_11">#REF!</definedName>
    <definedName name="Excel_BuiltIn_Print_Area_14_1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">"$#REF!.$A$1:$AO$54"</definedName>
    <definedName name="Excel_BuiltIn_Print_Area_22">#REF!</definedName>
    <definedName name="Excel_BuiltIn_Print_Area_3_1">#REF!</definedName>
    <definedName name="Excel_BuiltIn_Print_Area_4_1">#REF!</definedName>
    <definedName name="Excel_BuiltIn_Print_Titles_3_1">NA()</definedName>
    <definedName name="expl_years">#REF!</definedName>
    <definedName name="exportaçao">#REF!</definedName>
    <definedName name="EXT">#REF!</definedName>
    <definedName name="extot">#REF!</definedName>
    <definedName name="EXTOTPS">#REF!</definedName>
    <definedName name="Extrair_IM">"$#REF!.$A$#REF!"</definedName>
    <definedName name="Extrair_IM_1">#REF!</definedName>
    <definedName name="Extrair_IM_10">"$#REF!.$A$#REF!"</definedName>
    <definedName name="Extrair_IM_11">"$#REF!.$A$#REF!"</definedName>
    <definedName name="Extrair_IM_3">#REF!</definedName>
    <definedName name="Extrair_IM_5">"$#REF!.$A$#REF!"</definedName>
    <definedName name="Extrair_IM_6">"$#REF!.$A$#REF!"</definedName>
    <definedName name="F" localSheetId="17">#REF!</definedName>
    <definedName name="F">#REF!</definedName>
    <definedName name="F_">#REF!</definedName>
    <definedName name="F_1" localSheetId="17">#REF!</definedName>
    <definedName name="F_1">#REF!</definedName>
    <definedName name="f_ratios1">#REF!</definedName>
    <definedName name="f_ratios2">#REF!</definedName>
    <definedName name="f_ratios3">#REF!</definedName>
    <definedName name="f_ratios4">#REF!</definedName>
    <definedName name="F_varrição_diu_var_man" localSheetId="17">#REF!</definedName>
    <definedName name="F_varrição_diu_var_man">#REF!</definedName>
    <definedName name="F_varrição_diu_var_man_res" localSheetId="17">#REF!</definedName>
    <definedName name="F_varrição_diu_var_man_res">#REF!</definedName>
    <definedName name="F_varrição_not_var_man" localSheetId="17">#REF!</definedName>
    <definedName name="F_varrição_not_var_man">#REF!</definedName>
    <definedName name="F_varrição_not_var_man_res" localSheetId="17">#REF!</definedName>
    <definedName name="F_varrição_not_var_man_res">#REF!</definedName>
    <definedName name="FAL">#REF!</definedName>
    <definedName name="FarmCapa" localSheetId="17">#REF!</definedName>
    <definedName name="FarmCapa">#REF!</definedName>
    <definedName name="FarmCapa_1" localSheetId="17">#REF!</definedName>
    <definedName name="FarmCapa_1">#REF!</definedName>
    <definedName name="FarmDetalhes" localSheetId="17">#REF!</definedName>
    <definedName name="FarmDetalhes">#REF!</definedName>
    <definedName name="FarmDetalhes_1" localSheetId="17">#REF!</definedName>
    <definedName name="FarmDetalhes_1">#REF!</definedName>
    <definedName name="FATOR1">#REF!</definedName>
    <definedName name="FatorFrete">#REF!</definedName>
    <definedName name="FatorFrete1">#REF!</definedName>
    <definedName name="FatorImpostos">#REF!</definedName>
    <definedName name="FAVELAS">"$#REF!.$IV$7780"</definedName>
    <definedName name="FAVELAS_1">#REF!</definedName>
    <definedName name="FAVELAS_10">"$#REF!.$IV$7780"</definedName>
    <definedName name="FAVELAS_11">"$#REF!.$IV$7780"</definedName>
    <definedName name="FAVELAS_3">#REF!</definedName>
    <definedName name="FAVELAS_5">"$#REF!.$IV$7780"</definedName>
    <definedName name="FAVELAS_6">"$#REF!.$IV$7780"</definedName>
    <definedName name="fax">#REF!</definedName>
    <definedName name="FDD_0_0">"A30681"</definedName>
    <definedName name="FDD_0_1">"A31047"</definedName>
    <definedName name="FDD_0_10">"A34334"</definedName>
    <definedName name="FDD_0_11">"A34699"</definedName>
    <definedName name="FDD_0_12">"A35064"</definedName>
    <definedName name="FDD_0_13">"A35430"</definedName>
    <definedName name="FDD_0_14">"A35795"</definedName>
    <definedName name="FDD_0_2">"A31412"</definedName>
    <definedName name="FDD_0_3">"A31777"</definedName>
    <definedName name="FDD_0_4">"A32142"</definedName>
    <definedName name="FDD_0_5">"A32508"</definedName>
    <definedName name="FDD_0_6">"A32873"</definedName>
    <definedName name="FDD_0_7">"A33238"</definedName>
    <definedName name="FDD_0_8">"A33603"</definedName>
    <definedName name="FDD_0_9">"A33969"</definedName>
    <definedName name="FDD_1_0">"U25569"</definedName>
    <definedName name="FDD_10_0">"A25569"</definedName>
    <definedName name="FDD_100_0">"A25569"</definedName>
    <definedName name="FDD_101_0">"A25569"</definedName>
    <definedName name="FDD_102_0">"A25569"</definedName>
    <definedName name="FDD_103_0">"A25569"</definedName>
    <definedName name="FDD_104_0">"A25569"</definedName>
    <definedName name="FDD_105_0">"A25569"</definedName>
    <definedName name="FDD_106_0">"A25569"</definedName>
    <definedName name="FDD_107_0">"A25569"</definedName>
    <definedName name="FDD_108_0">"A25569"</definedName>
    <definedName name="FDD_109_0">"A25569"</definedName>
    <definedName name="FDD_11_0">"A25569"</definedName>
    <definedName name="FDD_110_0">"A25569"</definedName>
    <definedName name="FDD_111_0">"A25569"</definedName>
    <definedName name="FDD_112_0">"A25569"</definedName>
    <definedName name="FDD_113_0">"A25569"</definedName>
    <definedName name="FDD_114_0">"A25569"</definedName>
    <definedName name="FDD_115_0">"A25569"</definedName>
    <definedName name="FDD_116_0">"A25569"</definedName>
    <definedName name="FDD_117_0">"A30681"</definedName>
    <definedName name="FDD_117_1">"A31047"</definedName>
    <definedName name="FDD_117_10">"A34334"</definedName>
    <definedName name="FDD_117_11">"A34699"</definedName>
    <definedName name="FDD_117_12">"A35064"</definedName>
    <definedName name="FDD_117_13">"A35430"</definedName>
    <definedName name="FDD_117_14">"A35795"</definedName>
    <definedName name="FDD_117_2">"A31412"</definedName>
    <definedName name="FDD_117_3">"A31777"</definedName>
    <definedName name="FDD_117_4">"A32142"</definedName>
    <definedName name="FDD_117_5">"A32508"</definedName>
    <definedName name="FDD_117_6">"A32873"</definedName>
    <definedName name="FDD_117_7">"A33238"</definedName>
    <definedName name="FDD_117_8">"A33603"</definedName>
    <definedName name="FDD_117_9">"A33969"</definedName>
    <definedName name="FDD_118_0">"A30681"</definedName>
    <definedName name="FDD_118_1">"A31047"</definedName>
    <definedName name="FDD_118_10">"A34334"</definedName>
    <definedName name="FDD_118_11">"A34699"</definedName>
    <definedName name="FDD_118_12">"A35064"</definedName>
    <definedName name="FDD_118_13">"A35430"</definedName>
    <definedName name="FDD_118_14">"A35795"</definedName>
    <definedName name="FDD_118_2">"A31412"</definedName>
    <definedName name="FDD_118_3">"A31777"</definedName>
    <definedName name="FDD_118_4">"A32142"</definedName>
    <definedName name="FDD_118_5">"A32508"</definedName>
    <definedName name="FDD_118_6">"A32873"</definedName>
    <definedName name="FDD_118_7">"A33238"</definedName>
    <definedName name="FDD_118_8">"A33603"</definedName>
    <definedName name="FDD_118_9">"A33969"</definedName>
    <definedName name="FDD_119_0">"A30681"</definedName>
    <definedName name="FDD_119_1">"A31047"</definedName>
    <definedName name="FDD_119_10">"A34334"</definedName>
    <definedName name="FDD_119_11">"A34699"</definedName>
    <definedName name="FDD_119_12">"A35064"</definedName>
    <definedName name="FDD_119_13">"A35430"</definedName>
    <definedName name="FDD_119_14">"A35795"</definedName>
    <definedName name="FDD_119_2">"A31412"</definedName>
    <definedName name="FDD_119_3">"A31777"</definedName>
    <definedName name="FDD_119_4">"A32142"</definedName>
    <definedName name="FDD_119_5">"A32508"</definedName>
    <definedName name="FDD_119_6">"A32873"</definedName>
    <definedName name="FDD_119_7">"A33238"</definedName>
    <definedName name="FDD_119_8">"A33603"</definedName>
    <definedName name="FDD_119_9">"A33969"</definedName>
    <definedName name="FDD_12_0">"A25569"</definedName>
    <definedName name="FDD_120_0">"A30681"</definedName>
    <definedName name="FDD_120_1">"A31047"</definedName>
    <definedName name="FDD_120_10">"A34334"</definedName>
    <definedName name="FDD_120_11">"A34699"</definedName>
    <definedName name="FDD_120_12">"A35064"</definedName>
    <definedName name="FDD_120_13">"A35430"</definedName>
    <definedName name="FDD_120_14">"A35795"</definedName>
    <definedName name="FDD_120_2">"A31412"</definedName>
    <definedName name="FDD_120_3">"A31777"</definedName>
    <definedName name="FDD_120_4">"A32142"</definedName>
    <definedName name="FDD_120_5">"A32508"</definedName>
    <definedName name="FDD_120_6">"A32873"</definedName>
    <definedName name="FDD_120_7">"A33238"</definedName>
    <definedName name="FDD_120_8">"A33603"</definedName>
    <definedName name="FDD_120_9">"A33969"</definedName>
    <definedName name="FDD_121_0">"A30681"</definedName>
    <definedName name="FDD_121_1">"A31047"</definedName>
    <definedName name="FDD_121_10">"A34334"</definedName>
    <definedName name="FDD_121_11">"A34699"</definedName>
    <definedName name="FDD_121_12">"A35064"</definedName>
    <definedName name="FDD_121_13">"A35430"</definedName>
    <definedName name="FDD_121_14">"A35795"</definedName>
    <definedName name="FDD_121_2">"A31412"</definedName>
    <definedName name="FDD_121_3">"A31777"</definedName>
    <definedName name="FDD_121_4">"A32142"</definedName>
    <definedName name="FDD_121_5">"A32508"</definedName>
    <definedName name="FDD_121_6">"A32873"</definedName>
    <definedName name="FDD_121_7">"A33238"</definedName>
    <definedName name="FDD_121_8">"A33603"</definedName>
    <definedName name="FDD_121_9">"A33969"</definedName>
    <definedName name="FDD_122_0">"A30681"</definedName>
    <definedName name="FDD_122_1">"A31047"</definedName>
    <definedName name="FDD_122_10">"A34334"</definedName>
    <definedName name="FDD_122_11">"A34699"</definedName>
    <definedName name="FDD_122_12">"A35064"</definedName>
    <definedName name="FDD_122_13">"A35430"</definedName>
    <definedName name="FDD_122_14">"A35795"</definedName>
    <definedName name="FDD_122_2">"A31412"</definedName>
    <definedName name="FDD_122_3">"A31777"</definedName>
    <definedName name="FDD_122_4">"A32142"</definedName>
    <definedName name="FDD_122_5">"A32508"</definedName>
    <definedName name="FDD_122_6">"A32873"</definedName>
    <definedName name="FDD_122_7">"A33238"</definedName>
    <definedName name="FDD_122_8">"A33603"</definedName>
    <definedName name="FDD_122_9">"A33969"</definedName>
    <definedName name="FDD_123_0">"A30681"</definedName>
    <definedName name="FDD_123_1">"A31047"</definedName>
    <definedName name="FDD_123_10">"A34334"</definedName>
    <definedName name="FDD_123_11">"A34699"</definedName>
    <definedName name="FDD_123_12">"A35064"</definedName>
    <definedName name="FDD_123_13">"A35430"</definedName>
    <definedName name="FDD_123_14">"A35795"</definedName>
    <definedName name="FDD_123_2">"A31412"</definedName>
    <definedName name="FDD_123_3">"A31777"</definedName>
    <definedName name="FDD_123_4">"A32142"</definedName>
    <definedName name="FDD_123_5">"A32508"</definedName>
    <definedName name="FDD_123_6">"A32873"</definedName>
    <definedName name="FDD_123_7">"A33238"</definedName>
    <definedName name="FDD_123_8">"A33603"</definedName>
    <definedName name="FDD_123_9">"A33969"</definedName>
    <definedName name="FDD_124_0">"A30681"</definedName>
    <definedName name="FDD_124_1">"A31047"</definedName>
    <definedName name="FDD_124_10">"A34334"</definedName>
    <definedName name="FDD_124_11">"A34699"</definedName>
    <definedName name="FDD_124_12">"A35064"</definedName>
    <definedName name="FDD_124_13">"A35430"</definedName>
    <definedName name="FDD_124_14">"A35795"</definedName>
    <definedName name="FDD_124_2">"A31412"</definedName>
    <definedName name="FDD_124_3">"A31777"</definedName>
    <definedName name="FDD_124_4">"A32142"</definedName>
    <definedName name="FDD_124_5">"A32508"</definedName>
    <definedName name="FDD_124_6">"A32873"</definedName>
    <definedName name="FDD_124_7">"A33238"</definedName>
    <definedName name="FDD_124_8">"A33603"</definedName>
    <definedName name="FDD_124_9">"A33969"</definedName>
    <definedName name="FDD_125_0">"A30681"</definedName>
    <definedName name="FDD_125_1">"A31047"</definedName>
    <definedName name="FDD_125_10">"A34334"</definedName>
    <definedName name="FDD_125_11">"A34699"</definedName>
    <definedName name="FDD_125_12">"A35064"</definedName>
    <definedName name="FDD_125_13">"A35430"</definedName>
    <definedName name="FDD_125_14">"A35795"</definedName>
    <definedName name="FDD_125_2">"A31412"</definedName>
    <definedName name="FDD_125_3">"A31777"</definedName>
    <definedName name="FDD_125_4">"A32142"</definedName>
    <definedName name="FDD_125_5">"A32508"</definedName>
    <definedName name="FDD_125_6">"A32873"</definedName>
    <definedName name="FDD_125_7">"A33238"</definedName>
    <definedName name="FDD_125_8">"A33603"</definedName>
    <definedName name="FDD_125_9">"A33969"</definedName>
    <definedName name="FDD_126_0">"A30681"</definedName>
    <definedName name="FDD_126_1">"A31047"</definedName>
    <definedName name="FDD_126_10">"A34334"</definedName>
    <definedName name="FDD_126_11">"A34699"</definedName>
    <definedName name="FDD_126_12">"A35064"</definedName>
    <definedName name="FDD_126_13">"A35430"</definedName>
    <definedName name="FDD_126_14">"A35795"</definedName>
    <definedName name="FDD_126_2">"A31412"</definedName>
    <definedName name="FDD_126_3">"A31777"</definedName>
    <definedName name="FDD_126_4">"A32142"</definedName>
    <definedName name="FDD_126_5">"A32508"</definedName>
    <definedName name="FDD_126_6">"A32873"</definedName>
    <definedName name="FDD_126_7">"A33238"</definedName>
    <definedName name="FDD_126_8">"A33603"</definedName>
    <definedName name="FDD_126_9">"A33969"</definedName>
    <definedName name="FDD_127_0">"A30681"</definedName>
    <definedName name="FDD_127_1">"A31047"</definedName>
    <definedName name="FDD_127_10">"A34334"</definedName>
    <definedName name="FDD_127_11">"A34699"</definedName>
    <definedName name="FDD_127_12">"A35064"</definedName>
    <definedName name="FDD_127_13">"A35430"</definedName>
    <definedName name="FDD_127_14">"A35795"</definedName>
    <definedName name="FDD_127_2">"A31412"</definedName>
    <definedName name="FDD_127_3">"A31777"</definedName>
    <definedName name="FDD_127_4">"A32142"</definedName>
    <definedName name="FDD_127_5">"A32508"</definedName>
    <definedName name="FDD_127_6">"A32873"</definedName>
    <definedName name="FDD_127_7">"A33238"</definedName>
    <definedName name="FDD_127_8">"A33603"</definedName>
    <definedName name="FDD_127_9">"A33969"</definedName>
    <definedName name="FDD_128_0">"A30681"</definedName>
    <definedName name="FDD_128_1">"A31047"</definedName>
    <definedName name="FDD_128_10">"A34334"</definedName>
    <definedName name="FDD_128_11">"A34699"</definedName>
    <definedName name="FDD_128_12">"A35064"</definedName>
    <definedName name="FDD_128_13">"A35430"</definedName>
    <definedName name="FDD_128_14">"A35795"</definedName>
    <definedName name="FDD_128_2">"A31412"</definedName>
    <definedName name="FDD_128_3">"A31777"</definedName>
    <definedName name="FDD_128_4">"A32142"</definedName>
    <definedName name="FDD_128_5">"A32508"</definedName>
    <definedName name="FDD_128_6">"A32873"</definedName>
    <definedName name="FDD_128_7">"A33238"</definedName>
    <definedName name="FDD_128_8">"A33603"</definedName>
    <definedName name="FDD_128_9">"A33969"</definedName>
    <definedName name="FDD_129_0">"A30681"</definedName>
    <definedName name="FDD_129_1">"A31047"</definedName>
    <definedName name="FDD_129_10">"A34334"</definedName>
    <definedName name="FDD_129_11">"A34699"</definedName>
    <definedName name="FDD_129_12">"A35064"</definedName>
    <definedName name="FDD_129_13">"A35430"</definedName>
    <definedName name="FDD_129_14">"A35795"</definedName>
    <definedName name="FDD_129_2">"A31412"</definedName>
    <definedName name="FDD_129_3">"A31777"</definedName>
    <definedName name="FDD_129_4">"A32142"</definedName>
    <definedName name="FDD_129_5">"A32508"</definedName>
    <definedName name="FDD_129_6">"A32873"</definedName>
    <definedName name="FDD_129_7">"A33238"</definedName>
    <definedName name="FDD_129_8">"A33603"</definedName>
    <definedName name="FDD_129_9">"A33969"</definedName>
    <definedName name="FDD_13_0">"A25569"</definedName>
    <definedName name="FDD_130_0">"A30681"</definedName>
    <definedName name="FDD_130_1">"A31047"</definedName>
    <definedName name="FDD_130_10">"A34334"</definedName>
    <definedName name="FDD_130_11">"A34699"</definedName>
    <definedName name="FDD_130_12">"A35064"</definedName>
    <definedName name="FDD_130_13">"A35430"</definedName>
    <definedName name="FDD_130_14">"A35795"</definedName>
    <definedName name="FDD_130_2">"A31412"</definedName>
    <definedName name="FDD_130_3">"A31777"</definedName>
    <definedName name="FDD_130_4">"A32142"</definedName>
    <definedName name="FDD_130_5">"A32508"</definedName>
    <definedName name="FDD_130_6">"A32873"</definedName>
    <definedName name="FDD_130_7">"A33238"</definedName>
    <definedName name="FDD_130_8">"A33603"</definedName>
    <definedName name="FDD_130_9">"A33969"</definedName>
    <definedName name="FDD_131_0">"A30681"</definedName>
    <definedName name="FDD_131_1">"A31047"</definedName>
    <definedName name="FDD_131_10">"A34334"</definedName>
    <definedName name="FDD_131_11">"A34699"</definedName>
    <definedName name="FDD_131_12">"A35064"</definedName>
    <definedName name="FDD_131_13">"A35430"</definedName>
    <definedName name="FDD_131_14">"A35795"</definedName>
    <definedName name="FDD_131_2">"A31412"</definedName>
    <definedName name="FDD_131_3">"A31777"</definedName>
    <definedName name="FDD_131_4">"A32142"</definedName>
    <definedName name="FDD_131_5">"A32508"</definedName>
    <definedName name="FDD_131_6">"A32873"</definedName>
    <definedName name="FDD_131_7">"A33238"</definedName>
    <definedName name="FDD_131_8">"A33603"</definedName>
    <definedName name="FDD_131_9">"A33969"</definedName>
    <definedName name="FDD_132_0">"U30681"</definedName>
    <definedName name="FDD_132_1">"U31047"</definedName>
    <definedName name="FDD_132_10">"U34334"</definedName>
    <definedName name="FDD_132_11">"U34699"</definedName>
    <definedName name="FDD_132_12">"U35064"</definedName>
    <definedName name="FDD_132_13">"U35430"</definedName>
    <definedName name="FDD_132_14">"U35795"</definedName>
    <definedName name="FDD_132_2">"U31412"</definedName>
    <definedName name="FDD_132_3">"U31777"</definedName>
    <definedName name="FDD_132_4">"U32142"</definedName>
    <definedName name="FDD_132_5">"U32508"</definedName>
    <definedName name="FDD_132_6">"U32873"</definedName>
    <definedName name="FDD_132_7">"U33238"</definedName>
    <definedName name="FDD_132_8">"U33603"</definedName>
    <definedName name="FDD_132_9">"U33969"</definedName>
    <definedName name="FDD_133_0">"A30681"</definedName>
    <definedName name="FDD_133_1">"A31047"</definedName>
    <definedName name="FDD_133_10">"A34334"</definedName>
    <definedName name="FDD_133_11">"A34699"</definedName>
    <definedName name="FDD_133_12">"A35064"</definedName>
    <definedName name="FDD_133_13">"A35430"</definedName>
    <definedName name="FDD_133_14">"A35795"</definedName>
    <definedName name="FDD_133_2">"A31412"</definedName>
    <definedName name="FDD_133_3">"A31777"</definedName>
    <definedName name="FDD_133_4">"A32142"</definedName>
    <definedName name="FDD_133_5">"A32508"</definedName>
    <definedName name="FDD_133_6">"A32873"</definedName>
    <definedName name="FDD_133_7">"A33238"</definedName>
    <definedName name="FDD_133_8">"A33603"</definedName>
    <definedName name="FDD_133_9">"A33969"</definedName>
    <definedName name="FDD_134_0">"A30681"</definedName>
    <definedName name="FDD_134_1">"A31047"</definedName>
    <definedName name="FDD_134_10">"A34334"</definedName>
    <definedName name="FDD_134_11">"A34699"</definedName>
    <definedName name="FDD_134_12">"A35064"</definedName>
    <definedName name="FDD_134_13">"A35430"</definedName>
    <definedName name="FDD_134_14">"A35795"</definedName>
    <definedName name="FDD_134_2">"A31412"</definedName>
    <definedName name="FDD_134_3">"A31777"</definedName>
    <definedName name="FDD_134_4">"A32142"</definedName>
    <definedName name="FDD_134_5">"A32508"</definedName>
    <definedName name="FDD_134_6">"A32873"</definedName>
    <definedName name="FDD_134_7">"A33238"</definedName>
    <definedName name="FDD_134_8">"A33603"</definedName>
    <definedName name="FDD_134_9">"A33969"</definedName>
    <definedName name="FDD_135_0">"A30681"</definedName>
    <definedName name="FDD_135_1">"A31047"</definedName>
    <definedName name="FDD_135_10">"A34334"</definedName>
    <definedName name="FDD_135_11">"A34699"</definedName>
    <definedName name="FDD_135_12">"A35064"</definedName>
    <definedName name="FDD_135_13">"A35430"</definedName>
    <definedName name="FDD_135_14">"A35795"</definedName>
    <definedName name="FDD_135_2">"A31412"</definedName>
    <definedName name="FDD_135_3">"A31777"</definedName>
    <definedName name="FDD_135_4">"A32142"</definedName>
    <definedName name="FDD_135_5">"A32508"</definedName>
    <definedName name="FDD_135_6">"A32873"</definedName>
    <definedName name="FDD_135_7">"A33238"</definedName>
    <definedName name="FDD_135_8">"A33603"</definedName>
    <definedName name="FDD_135_9">"A33969"</definedName>
    <definedName name="FDD_136_0">"A30681"</definedName>
    <definedName name="FDD_136_1">"A31047"</definedName>
    <definedName name="FDD_136_10">"A34334"</definedName>
    <definedName name="FDD_136_11">"A34699"</definedName>
    <definedName name="FDD_136_12">"A35064"</definedName>
    <definedName name="FDD_136_13">"A35430"</definedName>
    <definedName name="FDD_136_14">"A35795"</definedName>
    <definedName name="FDD_136_2">"A31412"</definedName>
    <definedName name="FDD_136_3">"A31777"</definedName>
    <definedName name="FDD_136_4">"A32142"</definedName>
    <definedName name="FDD_136_5">"A32508"</definedName>
    <definedName name="FDD_136_6">"A32873"</definedName>
    <definedName name="FDD_136_7">"A33238"</definedName>
    <definedName name="FDD_136_8">"A33603"</definedName>
    <definedName name="FDD_136_9">"A33969"</definedName>
    <definedName name="FDD_137_0">"A30681"</definedName>
    <definedName name="FDD_137_1">"A31047"</definedName>
    <definedName name="FDD_137_10">"A34334"</definedName>
    <definedName name="FDD_137_11">"A34699"</definedName>
    <definedName name="FDD_137_12">"A35064"</definedName>
    <definedName name="FDD_137_13">"A35430"</definedName>
    <definedName name="FDD_137_14">"A35795"</definedName>
    <definedName name="FDD_137_2">"A31412"</definedName>
    <definedName name="FDD_137_3">"A31777"</definedName>
    <definedName name="FDD_137_4">"A32142"</definedName>
    <definedName name="FDD_137_5">"A32508"</definedName>
    <definedName name="FDD_137_6">"A32873"</definedName>
    <definedName name="FDD_137_7">"A33238"</definedName>
    <definedName name="FDD_137_8">"A33603"</definedName>
    <definedName name="FDD_137_9">"A33969"</definedName>
    <definedName name="FDD_138_0">"A30681"</definedName>
    <definedName name="FDD_138_1">"A31047"</definedName>
    <definedName name="FDD_138_10">"A34334"</definedName>
    <definedName name="FDD_138_11">"A34699"</definedName>
    <definedName name="FDD_138_12">"A35064"</definedName>
    <definedName name="FDD_138_13">"A35430"</definedName>
    <definedName name="FDD_138_14">"A35795"</definedName>
    <definedName name="FDD_138_2">"A31412"</definedName>
    <definedName name="FDD_138_3">"A31777"</definedName>
    <definedName name="FDD_138_4">"A32142"</definedName>
    <definedName name="FDD_138_5">"A32508"</definedName>
    <definedName name="FDD_138_6">"A32873"</definedName>
    <definedName name="FDD_138_7">"A33238"</definedName>
    <definedName name="FDD_138_8">"A33603"</definedName>
    <definedName name="FDD_138_9">"A33969"</definedName>
    <definedName name="FDD_139_0">"A30681"</definedName>
    <definedName name="FDD_139_1">"A31047"</definedName>
    <definedName name="FDD_139_10">"U34334"</definedName>
    <definedName name="FDD_139_11">"U34699"</definedName>
    <definedName name="FDD_139_12">"U35064"</definedName>
    <definedName name="FDD_139_13">"U35430"</definedName>
    <definedName name="FDD_139_14">"U35795"</definedName>
    <definedName name="FDD_139_2">"A31412"</definedName>
    <definedName name="FDD_139_3">"U31777"</definedName>
    <definedName name="FDD_139_4">"U32142"</definedName>
    <definedName name="FDD_139_5">"U32508"</definedName>
    <definedName name="FDD_139_6">"U32873"</definedName>
    <definedName name="FDD_139_7">"U33238"</definedName>
    <definedName name="FDD_139_8">"U33603"</definedName>
    <definedName name="FDD_139_9">"U33969"</definedName>
    <definedName name="FDD_14_0">"A25569"</definedName>
    <definedName name="FDD_140_0">"A25569"</definedName>
    <definedName name="FDD_141_0">"A30681"</definedName>
    <definedName name="FDD_141_1">"A31047"</definedName>
    <definedName name="FDD_141_10">"A34334"</definedName>
    <definedName name="FDD_141_11">"A34699"</definedName>
    <definedName name="FDD_141_12">"A35064"</definedName>
    <definedName name="FDD_141_13">"A35430"</definedName>
    <definedName name="FDD_141_14">"A35795"</definedName>
    <definedName name="FDD_141_2">"A31412"</definedName>
    <definedName name="FDD_141_3">"A31777"</definedName>
    <definedName name="FDD_141_4">"A32142"</definedName>
    <definedName name="FDD_141_5">"A32508"</definedName>
    <definedName name="FDD_141_6">"A32873"</definedName>
    <definedName name="FDD_141_7">"A33238"</definedName>
    <definedName name="FDD_141_8">"A33603"</definedName>
    <definedName name="FDD_141_9">"A33969"</definedName>
    <definedName name="FDD_142_0">"A30681"</definedName>
    <definedName name="FDD_142_1">"A31047"</definedName>
    <definedName name="FDD_142_10">"A34334"</definedName>
    <definedName name="FDD_142_11">"A34699"</definedName>
    <definedName name="FDD_142_12">"A35064"</definedName>
    <definedName name="FDD_142_13">"A35430"</definedName>
    <definedName name="FDD_142_14">"A35795"</definedName>
    <definedName name="FDD_142_2">"A31412"</definedName>
    <definedName name="FDD_142_3">"A31777"</definedName>
    <definedName name="FDD_142_4">"A32142"</definedName>
    <definedName name="FDD_142_5">"A32508"</definedName>
    <definedName name="FDD_142_6">"A32873"</definedName>
    <definedName name="FDD_142_7">"A33238"</definedName>
    <definedName name="FDD_142_8">"A33603"</definedName>
    <definedName name="FDD_142_9">"A33969"</definedName>
    <definedName name="FDD_143_0">"A30681"</definedName>
    <definedName name="FDD_143_1">"A31047"</definedName>
    <definedName name="FDD_143_10">"A34334"</definedName>
    <definedName name="FDD_143_11">"A34699"</definedName>
    <definedName name="FDD_143_12">"A35064"</definedName>
    <definedName name="FDD_143_13">"A35430"</definedName>
    <definedName name="FDD_143_14">"A35795"</definedName>
    <definedName name="FDD_143_2">"A31412"</definedName>
    <definedName name="FDD_143_3">"A31777"</definedName>
    <definedName name="FDD_143_4">"A32142"</definedName>
    <definedName name="FDD_143_5">"A32508"</definedName>
    <definedName name="FDD_143_6">"A32873"</definedName>
    <definedName name="FDD_143_7">"A33238"</definedName>
    <definedName name="FDD_143_8">"A33603"</definedName>
    <definedName name="FDD_143_9">"A33969"</definedName>
    <definedName name="FDD_144_0">"A30681"</definedName>
    <definedName name="FDD_144_1">"A31047"</definedName>
    <definedName name="FDD_144_10">"A34334"</definedName>
    <definedName name="FDD_144_11">"A34699"</definedName>
    <definedName name="FDD_144_12">"A35064"</definedName>
    <definedName name="FDD_144_13">"A35430"</definedName>
    <definedName name="FDD_144_14">"A35795"</definedName>
    <definedName name="FDD_144_2">"A31412"</definedName>
    <definedName name="FDD_144_3">"A31777"</definedName>
    <definedName name="FDD_144_4">"A32142"</definedName>
    <definedName name="FDD_144_5">"A32508"</definedName>
    <definedName name="FDD_144_6">"A32873"</definedName>
    <definedName name="FDD_144_7">"A33238"</definedName>
    <definedName name="FDD_144_8">"A33603"</definedName>
    <definedName name="FDD_144_9">"A33969"</definedName>
    <definedName name="FDD_145_0">"A30681"</definedName>
    <definedName name="FDD_145_1">"A31047"</definedName>
    <definedName name="FDD_145_10">"A34334"</definedName>
    <definedName name="FDD_145_11">"A34699"</definedName>
    <definedName name="FDD_145_12">"A35064"</definedName>
    <definedName name="FDD_145_13">"A35430"</definedName>
    <definedName name="FDD_145_14">"A35795"</definedName>
    <definedName name="FDD_145_2">"A31412"</definedName>
    <definedName name="FDD_145_3">"A31777"</definedName>
    <definedName name="FDD_145_4">"A32142"</definedName>
    <definedName name="FDD_145_5">"A32508"</definedName>
    <definedName name="FDD_145_6">"A32873"</definedName>
    <definedName name="FDD_145_7">"A33238"</definedName>
    <definedName name="FDD_145_8">"A33603"</definedName>
    <definedName name="FDD_145_9">"A33969"</definedName>
    <definedName name="FDD_146_0">"A30681"</definedName>
    <definedName name="FDD_146_1">"A31047"</definedName>
    <definedName name="FDD_146_10">"A34334"</definedName>
    <definedName name="FDD_146_11">"A34699"</definedName>
    <definedName name="FDD_146_12">"A35064"</definedName>
    <definedName name="FDD_146_13">"A35430"</definedName>
    <definedName name="FDD_146_14">"A35795"</definedName>
    <definedName name="FDD_146_2">"A31412"</definedName>
    <definedName name="FDD_146_3">"A31777"</definedName>
    <definedName name="FDD_146_4">"A32142"</definedName>
    <definedName name="FDD_146_5">"A32508"</definedName>
    <definedName name="FDD_146_6">"A32873"</definedName>
    <definedName name="FDD_146_7">"A33238"</definedName>
    <definedName name="FDD_146_8">"A33603"</definedName>
    <definedName name="FDD_146_9">"A33969"</definedName>
    <definedName name="FDD_147_0">"U30681"</definedName>
    <definedName name="FDD_147_1">"U31047"</definedName>
    <definedName name="FDD_147_10">"U34334"</definedName>
    <definedName name="FDD_147_11">"U34699"</definedName>
    <definedName name="FDD_147_12">"U35064"</definedName>
    <definedName name="FDD_147_13">"U35430"</definedName>
    <definedName name="FDD_147_14">"U35795"</definedName>
    <definedName name="FDD_147_2">"U31412"</definedName>
    <definedName name="FDD_147_3">"U31777"</definedName>
    <definedName name="FDD_147_4">"U32142"</definedName>
    <definedName name="FDD_147_5">"U32508"</definedName>
    <definedName name="FDD_147_6">"U32873"</definedName>
    <definedName name="FDD_147_7">"U33238"</definedName>
    <definedName name="FDD_147_8">"U33603"</definedName>
    <definedName name="FDD_147_9">"U33969"</definedName>
    <definedName name="FDD_148_0">"A30681"</definedName>
    <definedName name="FDD_148_1">"A31047"</definedName>
    <definedName name="FDD_148_10">"A34334"</definedName>
    <definedName name="FDD_148_11">"A34699"</definedName>
    <definedName name="FDD_148_12">"A35064"</definedName>
    <definedName name="FDD_148_13">"A35430"</definedName>
    <definedName name="FDD_148_14">"A35795"</definedName>
    <definedName name="FDD_148_2">"A31412"</definedName>
    <definedName name="FDD_148_3">"A31777"</definedName>
    <definedName name="FDD_148_4">"A32142"</definedName>
    <definedName name="FDD_148_5">"A32508"</definedName>
    <definedName name="FDD_148_6">"A32873"</definedName>
    <definedName name="FDD_148_7">"A33238"</definedName>
    <definedName name="FDD_148_8">"A33603"</definedName>
    <definedName name="FDD_148_9">"A33969"</definedName>
    <definedName name="FDD_149_0">"U30681"</definedName>
    <definedName name="FDD_149_1">"U31047"</definedName>
    <definedName name="FDD_149_10">"U34334"</definedName>
    <definedName name="FDD_149_11">"U34699"</definedName>
    <definedName name="FDD_149_12">"U35064"</definedName>
    <definedName name="FDD_149_13">"U35430"</definedName>
    <definedName name="FDD_149_14">"A35795"</definedName>
    <definedName name="FDD_149_2">"U31412"</definedName>
    <definedName name="FDD_149_3">"U31777"</definedName>
    <definedName name="FDD_149_4">"U32142"</definedName>
    <definedName name="FDD_149_5">"U32508"</definedName>
    <definedName name="FDD_149_6">"U32873"</definedName>
    <definedName name="FDD_149_7">"U33238"</definedName>
    <definedName name="FDD_149_8">"U33603"</definedName>
    <definedName name="FDD_149_9">"U33969"</definedName>
    <definedName name="FDD_15_0">"A25569"</definedName>
    <definedName name="FDD_151_0">"A30681"</definedName>
    <definedName name="FDD_151_1">"A31047"</definedName>
    <definedName name="FDD_151_10">"A34334"</definedName>
    <definedName name="FDD_151_11">"A34699"</definedName>
    <definedName name="FDD_151_12">"A35064"</definedName>
    <definedName name="FDD_151_13">"A35430"</definedName>
    <definedName name="FDD_151_14">"A35795"</definedName>
    <definedName name="FDD_151_2">"A31412"</definedName>
    <definedName name="FDD_151_3">"A31777"</definedName>
    <definedName name="FDD_151_4">"A32142"</definedName>
    <definedName name="FDD_151_5">"A32508"</definedName>
    <definedName name="FDD_151_6">"A32873"</definedName>
    <definedName name="FDD_151_7">"A33238"</definedName>
    <definedName name="FDD_151_8">"A33603"</definedName>
    <definedName name="FDD_151_9">"A33969"</definedName>
    <definedName name="FDD_152_0">"A30681"</definedName>
    <definedName name="FDD_152_1">"A31047"</definedName>
    <definedName name="FDD_152_10">"A34334"</definedName>
    <definedName name="FDD_152_11">"A34699"</definedName>
    <definedName name="FDD_152_12">"A35064"</definedName>
    <definedName name="FDD_152_13">"A35430"</definedName>
    <definedName name="FDD_152_14">"A35795"</definedName>
    <definedName name="FDD_152_15">"E36160"</definedName>
    <definedName name="FDD_152_2">"A31412"</definedName>
    <definedName name="FDD_152_3">"A31777"</definedName>
    <definedName name="FDD_152_4">"A32142"</definedName>
    <definedName name="FDD_152_5">"A32508"</definedName>
    <definedName name="FDD_152_6">"A32873"</definedName>
    <definedName name="FDD_152_7">"A33238"</definedName>
    <definedName name="FDD_152_8">"A33603"</definedName>
    <definedName name="FDD_152_9">"A33969"</definedName>
    <definedName name="FDD_153_0">"A30681"</definedName>
    <definedName name="FDD_153_1">"A31047"</definedName>
    <definedName name="FDD_153_10">"A34334"</definedName>
    <definedName name="FDD_153_11">"A34699"</definedName>
    <definedName name="FDD_153_12">"A35064"</definedName>
    <definedName name="FDD_153_13">"A35430"</definedName>
    <definedName name="FDD_153_14">"A35795"</definedName>
    <definedName name="FDD_153_2">"A31412"</definedName>
    <definedName name="FDD_153_3">"A31777"</definedName>
    <definedName name="FDD_153_4">"A32142"</definedName>
    <definedName name="FDD_153_5">"A32508"</definedName>
    <definedName name="FDD_153_6">"A32873"</definedName>
    <definedName name="FDD_153_7">"A33238"</definedName>
    <definedName name="FDD_153_8">"A33603"</definedName>
    <definedName name="FDD_153_9">"A33969"</definedName>
    <definedName name="FDD_154_0">"A30681"</definedName>
    <definedName name="FDD_154_1">"A31047"</definedName>
    <definedName name="FDD_154_10">"A34334"</definedName>
    <definedName name="FDD_154_11">"A34699"</definedName>
    <definedName name="FDD_154_12">"A35064"</definedName>
    <definedName name="FDD_154_13">"A35430"</definedName>
    <definedName name="FDD_154_14">"A35795"</definedName>
    <definedName name="FDD_154_2">"A31412"</definedName>
    <definedName name="FDD_154_3">"A31777"</definedName>
    <definedName name="FDD_154_4">"A32142"</definedName>
    <definedName name="FDD_154_5">"A32508"</definedName>
    <definedName name="FDD_154_6">"A32873"</definedName>
    <definedName name="FDD_154_7">"A33238"</definedName>
    <definedName name="FDD_154_8">"A33603"</definedName>
    <definedName name="FDD_154_9">"A33969"</definedName>
    <definedName name="FDD_155_0">"A25569"</definedName>
    <definedName name="FDD_156_0">"A30681"</definedName>
    <definedName name="FDD_156_1">"A31047"</definedName>
    <definedName name="FDD_156_10">"A34334"</definedName>
    <definedName name="FDD_156_11">"A34699"</definedName>
    <definedName name="FDD_156_12">"A35064"</definedName>
    <definedName name="FDD_156_13">"A35430"</definedName>
    <definedName name="FDD_156_14">"A35795"</definedName>
    <definedName name="FDD_156_15">"E36160"</definedName>
    <definedName name="FDD_156_2">"A31412"</definedName>
    <definedName name="FDD_156_3">"A31777"</definedName>
    <definedName name="FDD_156_4">"A32142"</definedName>
    <definedName name="FDD_156_5">"A32508"</definedName>
    <definedName name="FDD_156_6">"A32873"</definedName>
    <definedName name="FDD_156_7">"A33238"</definedName>
    <definedName name="FDD_156_8">"A33603"</definedName>
    <definedName name="FDD_156_9">"A33969"</definedName>
    <definedName name="FDD_157_0">"A30681"</definedName>
    <definedName name="FDD_157_1">"A31047"</definedName>
    <definedName name="FDD_157_10">"A34334"</definedName>
    <definedName name="FDD_157_11">"A34699"</definedName>
    <definedName name="FDD_157_12">"A35064"</definedName>
    <definedName name="FDD_157_13">"A35430"</definedName>
    <definedName name="FDD_157_14">"A35795"</definedName>
    <definedName name="FDD_157_2">"A31412"</definedName>
    <definedName name="FDD_157_3">"A31777"</definedName>
    <definedName name="FDD_157_4">"A32142"</definedName>
    <definedName name="FDD_157_5">"A32508"</definedName>
    <definedName name="FDD_157_6">"A32873"</definedName>
    <definedName name="FDD_157_7">"A33238"</definedName>
    <definedName name="FDD_157_8">"A33603"</definedName>
    <definedName name="FDD_157_9">"A33969"</definedName>
    <definedName name="FDD_158_0">"A30681"</definedName>
    <definedName name="FDD_158_1">"A31047"</definedName>
    <definedName name="FDD_158_10">"A34334"</definedName>
    <definedName name="FDD_158_11">"A34699"</definedName>
    <definedName name="FDD_158_12">"A35064"</definedName>
    <definedName name="FDD_158_13">"A35430"</definedName>
    <definedName name="FDD_158_14">"A35795"</definedName>
    <definedName name="FDD_158_15">"E36160"</definedName>
    <definedName name="FDD_158_2">"A31412"</definedName>
    <definedName name="FDD_158_3">"A31777"</definedName>
    <definedName name="FDD_158_4">"A32142"</definedName>
    <definedName name="FDD_158_5">"A32508"</definedName>
    <definedName name="FDD_158_6">"A32873"</definedName>
    <definedName name="FDD_158_7">"A33238"</definedName>
    <definedName name="FDD_158_8">"A33603"</definedName>
    <definedName name="FDD_158_9">"A33969"</definedName>
    <definedName name="FDD_159_0">"A30681"</definedName>
    <definedName name="FDD_159_1">"A31047"</definedName>
    <definedName name="FDD_159_10">"A34334"</definedName>
    <definedName name="FDD_159_11">"A34699"</definedName>
    <definedName name="FDD_159_12">"A35064"</definedName>
    <definedName name="FDD_159_13">"A35430"</definedName>
    <definedName name="FDD_159_14">"A35795"</definedName>
    <definedName name="FDD_159_2">"A31412"</definedName>
    <definedName name="FDD_159_3">"A31777"</definedName>
    <definedName name="FDD_159_4">"A32142"</definedName>
    <definedName name="FDD_159_5">"A32508"</definedName>
    <definedName name="FDD_159_6">"A32873"</definedName>
    <definedName name="FDD_159_7">"A33238"</definedName>
    <definedName name="FDD_159_8">"A33603"</definedName>
    <definedName name="FDD_159_9">"A33969"</definedName>
    <definedName name="FDD_16_0">"A25569"</definedName>
    <definedName name="FDD_160_0">"A30681"</definedName>
    <definedName name="FDD_160_1">"A31047"</definedName>
    <definedName name="FDD_160_10">"A34334"</definedName>
    <definedName name="FDD_160_11">"A34699"</definedName>
    <definedName name="FDD_160_12">"A35064"</definedName>
    <definedName name="FDD_160_13">"A35430"</definedName>
    <definedName name="FDD_160_14">"A35795"</definedName>
    <definedName name="FDD_160_15">"E36160"</definedName>
    <definedName name="FDD_160_2">"A31412"</definedName>
    <definedName name="FDD_160_3">"A31777"</definedName>
    <definedName name="FDD_160_4">"A32142"</definedName>
    <definedName name="FDD_160_5">"A32508"</definedName>
    <definedName name="FDD_160_6">"A32873"</definedName>
    <definedName name="FDD_160_7">"A33238"</definedName>
    <definedName name="FDD_160_8">"A33603"</definedName>
    <definedName name="FDD_160_9">"A33969"</definedName>
    <definedName name="FDD_161_0">"A30681"</definedName>
    <definedName name="FDD_161_1">"A31047"</definedName>
    <definedName name="FDD_161_10">"A34334"</definedName>
    <definedName name="FDD_161_11">"A34699"</definedName>
    <definedName name="FDD_161_12">"A35064"</definedName>
    <definedName name="FDD_161_13">"A35430"</definedName>
    <definedName name="FDD_161_14">"A35795"</definedName>
    <definedName name="FDD_161_2">"A31412"</definedName>
    <definedName name="FDD_161_3">"A31777"</definedName>
    <definedName name="FDD_161_4">"A32142"</definedName>
    <definedName name="FDD_161_5">"A32508"</definedName>
    <definedName name="FDD_161_6">"A32873"</definedName>
    <definedName name="FDD_161_7">"A33238"</definedName>
    <definedName name="FDD_161_8">"A33603"</definedName>
    <definedName name="FDD_161_9">"A33969"</definedName>
    <definedName name="FDD_162_0">"A30681"</definedName>
    <definedName name="FDD_162_1">"A31047"</definedName>
    <definedName name="FDD_162_10">"A34334"</definedName>
    <definedName name="FDD_162_11">"A34699"</definedName>
    <definedName name="FDD_162_12">"A35064"</definedName>
    <definedName name="FDD_162_13">"A35430"</definedName>
    <definedName name="FDD_162_14">"A35795"</definedName>
    <definedName name="FDD_162_2">"A31412"</definedName>
    <definedName name="FDD_162_3">"A31777"</definedName>
    <definedName name="FDD_162_4">"A32142"</definedName>
    <definedName name="FDD_162_5">"A32508"</definedName>
    <definedName name="FDD_162_6">"A32873"</definedName>
    <definedName name="FDD_162_7">"A33238"</definedName>
    <definedName name="FDD_162_8">"A33603"</definedName>
    <definedName name="FDD_162_9">"A33969"</definedName>
    <definedName name="FDD_163_0">"A30681"</definedName>
    <definedName name="FDD_163_1">"A31047"</definedName>
    <definedName name="FDD_163_10">"A34334"</definedName>
    <definedName name="FDD_163_11">"A34699"</definedName>
    <definedName name="FDD_163_12">"A35064"</definedName>
    <definedName name="FDD_163_13">"A35430"</definedName>
    <definedName name="FDD_163_14">"A35795"</definedName>
    <definedName name="FDD_163_2">"A31412"</definedName>
    <definedName name="FDD_163_3">"A31777"</definedName>
    <definedName name="FDD_163_4">"A32142"</definedName>
    <definedName name="FDD_163_5">"A32508"</definedName>
    <definedName name="FDD_163_6">"A32873"</definedName>
    <definedName name="FDD_163_7">"A33238"</definedName>
    <definedName name="FDD_163_8">"A33603"</definedName>
    <definedName name="FDD_163_9">"A33969"</definedName>
    <definedName name="FDD_164_0">"A25569"</definedName>
    <definedName name="FDD_165_0">"A30681"</definedName>
    <definedName name="FDD_165_1">"A31047"</definedName>
    <definedName name="FDD_165_10">"A34334"</definedName>
    <definedName name="FDD_165_11">"A34699"</definedName>
    <definedName name="FDD_165_12">"A35064"</definedName>
    <definedName name="FDD_165_13">"A35430"</definedName>
    <definedName name="FDD_165_14">"A35795"</definedName>
    <definedName name="FDD_165_2">"A31412"</definedName>
    <definedName name="FDD_165_3">"A31777"</definedName>
    <definedName name="FDD_165_4">"A32142"</definedName>
    <definedName name="FDD_165_5">"A32508"</definedName>
    <definedName name="FDD_165_6">"A32873"</definedName>
    <definedName name="FDD_165_7">"A33238"</definedName>
    <definedName name="FDD_165_8">"A33603"</definedName>
    <definedName name="FDD_165_9">"A33969"</definedName>
    <definedName name="FDD_166_0">"A30681"</definedName>
    <definedName name="FDD_166_1">"A31047"</definedName>
    <definedName name="FDD_166_10">"A34334"</definedName>
    <definedName name="FDD_166_11">"A34699"</definedName>
    <definedName name="FDD_166_12">"A35064"</definedName>
    <definedName name="FDD_166_13">"A35430"</definedName>
    <definedName name="FDD_166_14">"A35795"</definedName>
    <definedName name="FDD_166_2">"A31412"</definedName>
    <definedName name="FDD_166_3">"A31777"</definedName>
    <definedName name="FDD_166_4">"A32142"</definedName>
    <definedName name="FDD_166_5">"A32508"</definedName>
    <definedName name="FDD_166_6">"A32873"</definedName>
    <definedName name="FDD_166_7">"A33238"</definedName>
    <definedName name="FDD_166_8">"A33603"</definedName>
    <definedName name="FDD_166_9">"A33969"</definedName>
    <definedName name="FDD_167_0">"A30681"</definedName>
    <definedName name="FDD_167_1">"A31047"</definedName>
    <definedName name="FDD_167_10">"A34334"</definedName>
    <definedName name="FDD_167_11">"A34699"</definedName>
    <definedName name="FDD_167_12">"A35064"</definedName>
    <definedName name="FDD_167_13">"A35430"</definedName>
    <definedName name="FDD_167_14">"A35795"</definedName>
    <definedName name="FDD_167_2">"A31412"</definedName>
    <definedName name="FDD_167_3">"A31777"</definedName>
    <definedName name="FDD_167_4">"A32142"</definedName>
    <definedName name="FDD_167_5">"A32508"</definedName>
    <definedName name="FDD_167_6">"A32873"</definedName>
    <definedName name="FDD_167_7">"A33238"</definedName>
    <definedName name="FDD_167_8">"A33603"</definedName>
    <definedName name="FDD_167_9">"A33969"</definedName>
    <definedName name="FDD_168_0">"E36160"</definedName>
    <definedName name="FDD_168_1">"E36525"</definedName>
    <definedName name="FDD_168_2">"E36891"</definedName>
    <definedName name="FDD_169_0">"A30681"</definedName>
    <definedName name="FDD_169_1">"A31047"</definedName>
    <definedName name="FDD_169_10">"A34334"</definedName>
    <definedName name="FDD_169_11">"A34699"</definedName>
    <definedName name="FDD_169_12">"A35064"</definedName>
    <definedName name="FDD_169_13">"A35430"</definedName>
    <definedName name="FDD_169_14">"A35795"</definedName>
    <definedName name="FDD_169_2">"A31412"</definedName>
    <definedName name="FDD_169_3">"A31777"</definedName>
    <definedName name="FDD_169_4">"A32142"</definedName>
    <definedName name="FDD_169_5">"A32508"</definedName>
    <definedName name="FDD_169_6">"A32873"</definedName>
    <definedName name="FDD_169_7">"A33238"</definedName>
    <definedName name="FDD_169_8">"A33603"</definedName>
    <definedName name="FDD_169_9">"A33969"</definedName>
    <definedName name="FDD_17_0">"A25569"</definedName>
    <definedName name="FDD_170_0">"A30681"</definedName>
    <definedName name="FDD_170_1">"A31047"</definedName>
    <definedName name="FDD_170_10">"A34334"</definedName>
    <definedName name="FDD_170_11">"A34699"</definedName>
    <definedName name="FDD_170_12">"A35064"</definedName>
    <definedName name="FDD_170_13">"A35430"</definedName>
    <definedName name="FDD_170_14">"A35795"</definedName>
    <definedName name="FDD_170_2">"A31412"</definedName>
    <definedName name="FDD_170_3">"A31777"</definedName>
    <definedName name="FDD_170_4">"A32142"</definedName>
    <definedName name="FDD_170_5">"A32508"</definedName>
    <definedName name="FDD_170_6">"A32873"</definedName>
    <definedName name="FDD_170_7">"A33238"</definedName>
    <definedName name="FDD_170_8">"A33603"</definedName>
    <definedName name="FDD_170_9">"A33969"</definedName>
    <definedName name="FDD_171_0">"A30681"</definedName>
    <definedName name="FDD_171_1">"A31047"</definedName>
    <definedName name="FDD_171_10">"A34334"</definedName>
    <definedName name="FDD_171_11">"A34699"</definedName>
    <definedName name="FDD_171_12">"A35064"</definedName>
    <definedName name="FDD_171_13">"A35430"</definedName>
    <definedName name="FDD_171_14">"A35795"</definedName>
    <definedName name="FDD_171_2">"A31412"</definedName>
    <definedName name="FDD_171_3">"A31777"</definedName>
    <definedName name="FDD_171_4">"A32142"</definedName>
    <definedName name="FDD_171_5">"A32508"</definedName>
    <definedName name="FDD_171_6">"A32873"</definedName>
    <definedName name="FDD_171_7">"A33238"</definedName>
    <definedName name="FDD_171_8">"A33603"</definedName>
    <definedName name="FDD_171_9">"A33969"</definedName>
    <definedName name="FDD_172_0">"A30681"</definedName>
    <definedName name="FDD_172_1">"A31047"</definedName>
    <definedName name="FDD_172_10">"A34334"</definedName>
    <definedName name="FDD_172_11">"A34699"</definedName>
    <definedName name="FDD_172_12">"A35064"</definedName>
    <definedName name="FDD_172_13">"A35430"</definedName>
    <definedName name="FDD_172_14">"A35795"</definedName>
    <definedName name="FDD_172_2">"A31412"</definedName>
    <definedName name="FDD_172_3">"A31777"</definedName>
    <definedName name="FDD_172_4">"A32142"</definedName>
    <definedName name="FDD_172_5">"A32508"</definedName>
    <definedName name="FDD_172_6">"A32873"</definedName>
    <definedName name="FDD_172_7">"A33238"</definedName>
    <definedName name="FDD_172_8">"A33603"</definedName>
    <definedName name="FDD_172_9">"A33969"</definedName>
    <definedName name="FDD_173_0">"A30681"</definedName>
    <definedName name="FDD_173_1">"A31047"</definedName>
    <definedName name="FDD_173_10">"A34334"</definedName>
    <definedName name="FDD_173_11">"A34699"</definedName>
    <definedName name="FDD_173_12">"A35064"</definedName>
    <definedName name="FDD_173_13">"A35430"</definedName>
    <definedName name="FDD_173_14">"A35795"</definedName>
    <definedName name="FDD_173_2">"A31412"</definedName>
    <definedName name="FDD_173_3">"A31777"</definedName>
    <definedName name="FDD_173_4">"A32142"</definedName>
    <definedName name="FDD_173_5">"A32508"</definedName>
    <definedName name="FDD_173_6">"A32873"</definedName>
    <definedName name="FDD_173_7">"A33238"</definedName>
    <definedName name="FDD_173_8">"A33603"</definedName>
    <definedName name="FDD_173_9">"A33969"</definedName>
    <definedName name="FDD_174_0">"A30681"</definedName>
    <definedName name="FDD_174_1">"A31047"</definedName>
    <definedName name="FDD_174_10">"A34334"</definedName>
    <definedName name="FDD_174_11">"A34699"</definedName>
    <definedName name="FDD_174_12">"A35064"</definedName>
    <definedName name="FDD_174_13">"A35430"</definedName>
    <definedName name="FDD_174_14">"A35795"</definedName>
    <definedName name="FDD_174_2">"A31412"</definedName>
    <definedName name="FDD_174_3">"A31777"</definedName>
    <definedName name="FDD_174_4">"A32142"</definedName>
    <definedName name="FDD_174_5">"A32508"</definedName>
    <definedName name="FDD_174_6">"A32873"</definedName>
    <definedName name="FDD_174_7">"A33238"</definedName>
    <definedName name="FDD_174_8">"A33603"</definedName>
    <definedName name="FDD_174_9">"A33969"</definedName>
    <definedName name="FDD_175_0">"E36160"</definedName>
    <definedName name="FDD_175_1">"E36525"</definedName>
    <definedName name="FDD_175_2">"E36891"</definedName>
    <definedName name="FDD_176_0">"E36160"</definedName>
    <definedName name="FDD_176_1">"E36525"</definedName>
    <definedName name="FDD_176_2">"E36891"</definedName>
    <definedName name="FDD_177_0">"E36160"</definedName>
    <definedName name="FDD_177_1">"E36525"</definedName>
    <definedName name="FDD_177_2">"E36891"</definedName>
    <definedName name="FDD_178_0">"E36160"</definedName>
    <definedName name="FDD_178_1">"E36525"</definedName>
    <definedName name="FDD_178_2">"E36891"</definedName>
    <definedName name="FDD_179_0">"E36160"</definedName>
    <definedName name="FDD_179_1">"E36525"</definedName>
    <definedName name="FDD_179_2">"E36891"</definedName>
    <definedName name="FDD_18_0">"A25569"</definedName>
    <definedName name="FDD_180_0">"E36160"</definedName>
    <definedName name="FDD_180_1">"E36525"</definedName>
    <definedName name="FDD_180_2">"E36891"</definedName>
    <definedName name="FDD_181_0">"E36160"</definedName>
    <definedName name="FDD_181_1">"E36525"</definedName>
    <definedName name="FDD_181_2">"E36891"</definedName>
    <definedName name="FDD_182_0">"E36160"</definedName>
    <definedName name="FDD_182_1">"E36525"</definedName>
    <definedName name="FDD_182_2">"E36891"</definedName>
    <definedName name="FDD_183_0">"E36160"</definedName>
    <definedName name="FDD_183_1">"E36525"</definedName>
    <definedName name="FDD_183_2">"E36891"</definedName>
    <definedName name="FDD_184_0">"E36160"</definedName>
    <definedName name="FDD_184_1">"E36525"</definedName>
    <definedName name="FDD_184_2">"E36891"</definedName>
    <definedName name="FDD_185_0">"E36160"</definedName>
    <definedName name="FDD_185_1">"E36525"</definedName>
    <definedName name="FDD_185_2">"E36891"</definedName>
    <definedName name="FDD_186_0">"E36160"</definedName>
    <definedName name="FDD_186_1">"E36525"</definedName>
    <definedName name="FDD_186_2">"E36891"</definedName>
    <definedName name="FDD_187_0">"E36160"</definedName>
    <definedName name="FDD_187_1">"E36525"</definedName>
    <definedName name="FDD_187_2">"E36891"</definedName>
    <definedName name="FDD_188_0">"A30681"</definedName>
    <definedName name="FDD_188_1">"A31047"</definedName>
    <definedName name="FDD_188_10">"A34334"</definedName>
    <definedName name="FDD_188_11">"A34699"</definedName>
    <definedName name="FDD_188_12">"A35064"</definedName>
    <definedName name="FDD_188_13">"A35430"</definedName>
    <definedName name="FDD_188_14">"A35795"</definedName>
    <definedName name="FDD_188_2">"A31412"</definedName>
    <definedName name="FDD_188_3">"A31777"</definedName>
    <definedName name="FDD_188_4">"A32142"</definedName>
    <definedName name="FDD_188_5">"A32508"</definedName>
    <definedName name="FDD_188_6">"A32873"</definedName>
    <definedName name="FDD_188_7">"A33238"</definedName>
    <definedName name="FDD_188_8">"A33603"</definedName>
    <definedName name="FDD_188_9">"A33969"</definedName>
    <definedName name="FDD_189_0">"A30681"</definedName>
    <definedName name="FDD_189_1">"A31047"</definedName>
    <definedName name="FDD_189_10">"A34334"</definedName>
    <definedName name="FDD_189_11">"A34699"</definedName>
    <definedName name="FDD_189_12">"A35064"</definedName>
    <definedName name="FDD_189_13">"A35430"</definedName>
    <definedName name="FDD_189_14">"A35795"</definedName>
    <definedName name="FDD_189_2">"A31412"</definedName>
    <definedName name="FDD_189_3">"A31777"</definedName>
    <definedName name="FDD_189_4">"A32142"</definedName>
    <definedName name="FDD_189_5">"A32508"</definedName>
    <definedName name="FDD_189_6">"A32873"</definedName>
    <definedName name="FDD_189_7">"A33238"</definedName>
    <definedName name="FDD_189_8">"A33603"</definedName>
    <definedName name="FDD_189_9">"A33969"</definedName>
    <definedName name="FDD_19_0">"A25569"</definedName>
    <definedName name="FDD_190_0">"A30681"</definedName>
    <definedName name="FDD_190_1">"A31047"</definedName>
    <definedName name="FDD_190_10">"A34334"</definedName>
    <definedName name="FDD_190_11">"A34699"</definedName>
    <definedName name="FDD_190_12">"A35064"</definedName>
    <definedName name="FDD_190_13">"A35430"</definedName>
    <definedName name="FDD_190_14">"A35795"</definedName>
    <definedName name="FDD_190_2">"A31412"</definedName>
    <definedName name="FDD_190_3">"A31777"</definedName>
    <definedName name="FDD_190_4">"A32142"</definedName>
    <definedName name="FDD_190_5">"A32508"</definedName>
    <definedName name="FDD_190_6">"A32873"</definedName>
    <definedName name="FDD_190_7">"A33238"</definedName>
    <definedName name="FDD_190_8">"A33603"</definedName>
    <definedName name="FDD_190_9">"A33969"</definedName>
    <definedName name="FDD_191_0">"A30681"</definedName>
    <definedName name="FDD_191_1">"A31047"</definedName>
    <definedName name="FDD_191_10">"A34334"</definedName>
    <definedName name="FDD_191_11">"A34699"</definedName>
    <definedName name="FDD_191_12">"A35064"</definedName>
    <definedName name="FDD_191_13">"A35430"</definedName>
    <definedName name="FDD_191_14">"A35795"</definedName>
    <definedName name="FDD_191_2">"A31412"</definedName>
    <definedName name="FDD_191_3">"A31777"</definedName>
    <definedName name="FDD_191_4">"A32142"</definedName>
    <definedName name="FDD_191_5">"A32508"</definedName>
    <definedName name="FDD_191_6">"A32873"</definedName>
    <definedName name="FDD_191_7">"A33238"</definedName>
    <definedName name="FDD_191_8">"A33603"</definedName>
    <definedName name="FDD_191_9">"A33969"</definedName>
    <definedName name="FDD_192_0">"E36160"</definedName>
    <definedName name="FDD_192_1">"E36525"</definedName>
    <definedName name="FDD_192_2">"E36891"</definedName>
    <definedName name="FDD_193_0">"A30681"</definedName>
    <definedName name="FDD_193_1">"A31047"</definedName>
    <definedName name="FDD_193_10">"A34334"</definedName>
    <definedName name="FDD_193_11">"A34699"</definedName>
    <definedName name="FDD_193_12">"A35064"</definedName>
    <definedName name="FDD_193_13">"A35430"</definedName>
    <definedName name="FDD_193_14">"A35795"</definedName>
    <definedName name="FDD_193_2">"A31412"</definedName>
    <definedName name="FDD_193_3">"A31777"</definedName>
    <definedName name="FDD_193_4">"A32142"</definedName>
    <definedName name="FDD_193_5">"A32508"</definedName>
    <definedName name="FDD_193_6">"A32873"</definedName>
    <definedName name="FDD_193_7">"A33238"</definedName>
    <definedName name="FDD_193_8">"A33603"</definedName>
    <definedName name="FDD_193_9">"A33969"</definedName>
    <definedName name="FDD_194_0">"A30681"</definedName>
    <definedName name="FDD_194_1">"A31047"</definedName>
    <definedName name="FDD_194_10">"A34334"</definedName>
    <definedName name="FDD_194_11">"A34699"</definedName>
    <definedName name="FDD_194_12">"A35064"</definedName>
    <definedName name="FDD_194_13">"A35430"</definedName>
    <definedName name="FDD_194_14">"A35795"</definedName>
    <definedName name="FDD_194_2">"A31412"</definedName>
    <definedName name="FDD_194_3">"A31777"</definedName>
    <definedName name="FDD_194_4">"A32142"</definedName>
    <definedName name="FDD_194_5">"A32508"</definedName>
    <definedName name="FDD_194_6">"A32873"</definedName>
    <definedName name="FDD_194_7">"A33238"</definedName>
    <definedName name="FDD_194_8">"A33603"</definedName>
    <definedName name="FDD_194_9">"A33969"</definedName>
    <definedName name="FDD_195_0">"A30681"</definedName>
    <definedName name="FDD_195_1">"A31047"</definedName>
    <definedName name="FDD_195_10">"A34334"</definedName>
    <definedName name="FDD_195_11">"A34699"</definedName>
    <definedName name="FDD_195_12">"A35064"</definedName>
    <definedName name="FDD_195_13">"A35430"</definedName>
    <definedName name="FDD_195_14">"A35795"</definedName>
    <definedName name="FDD_195_2">"A31412"</definedName>
    <definedName name="FDD_195_3">"A31777"</definedName>
    <definedName name="FDD_195_4">"A32142"</definedName>
    <definedName name="FDD_195_5">"A32508"</definedName>
    <definedName name="FDD_195_6">"A32873"</definedName>
    <definedName name="FDD_195_7">"A33238"</definedName>
    <definedName name="FDD_195_8">"A33603"</definedName>
    <definedName name="FDD_195_9">"A33969"</definedName>
    <definedName name="FDD_196_0">"E36160"</definedName>
    <definedName name="FDD_196_1">"E36525"</definedName>
    <definedName name="FDD_196_2">"E36891"</definedName>
    <definedName name="FDD_197_0">"A30681"</definedName>
    <definedName name="FDD_197_1">"A31047"</definedName>
    <definedName name="FDD_197_10">"A34334"</definedName>
    <definedName name="FDD_197_11">"A34699"</definedName>
    <definedName name="FDD_197_12">"A35064"</definedName>
    <definedName name="FDD_197_13">"A35430"</definedName>
    <definedName name="FDD_197_14">"A35795"</definedName>
    <definedName name="FDD_197_2">"A31412"</definedName>
    <definedName name="FDD_197_3">"A31777"</definedName>
    <definedName name="FDD_197_4">"A32142"</definedName>
    <definedName name="FDD_197_5">"A32508"</definedName>
    <definedName name="FDD_197_6">"A32873"</definedName>
    <definedName name="FDD_197_7">"A33238"</definedName>
    <definedName name="FDD_197_8">"A33603"</definedName>
    <definedName name="FDD_197_9">"A33969"</definedName>
    <definedName name="FDD_198_0">"A30681"</definedName>
    <definedName name="FDD_198_1">"A31047"</definedName>
    <definedName name="FDD_198_10">"U34334"</definedName>
    <definedName name="FDD_198_11">"U34699"</definedName>
    <definedName name="FDD_198_12">"U35064"</definedName>
    <definedName name="FDD_198_13">"U35430"</definedName>
    <definedName name="FDD_198_14">"U35795"</definedName>
    <definedName name="FDD_198_2">"A31412"</definedName>
    <definedName name="FDD_198_3">"U31777"</definedName>
    <definedName name="FDD_198_4">"U32142"</definedName>
    <definedName name="FDD_198_5">"U32508"</definedName>
    <definedName name="FDD_198_6">"U32873"</definedName>
    <definedName name="FDD_198_7">"U33238"</definedName>
    <definedName name="FDD_198_8">"U33603"</definedName>
    <definedName name="FDD_198_9">"U33969"</definedName>
    <definedName name="FDD_199_0">"E36160"</definedName>
    <definedName name="FDD_199_1">"E36525"</definedName>
    <definedName name="FDD_199_2">"E36891"</definedName>
    <definedName name="FDD_2_0">"A25569"</definedName>
    <definedName name="FDD_20_0">"A25569"</definedName>
    <definedName name="FDD_200_0">"E36160"</definedName>
    <definedName name="FDD_200_1">"E36525"</definedName>
    <definedName name="FDD_200_2">"E36891"</definedName>
    <definedName name="FDD_201_0">"A30681"</definedName>
    <definedName name="FDD_201_1">"A31047"</definedName>
    <definedName name="FDD_201_10">"A34334"</definedName>
    <definedName name="FDD_201_11">"A34699"</definedName>
    <definedName name="FDD_201_12">"A35064"</definedName>
    <definedName name="FDD_201_13">"A35430"</definedName>
    <definedName name="FDD_201_14">"A35795"</definedName>
    <definedName name="FDD_201_2">"A31412"</definedName>
    <definedName name="FDD_201_3">"A31777"</definedName>
    <definedName name="FDD_201_4">"A32142"</definedName>
    <definedName name="FDD_201_5">"A32508"</definedName>
    <definedName name="FDD_201_6">"A32873"</definedName>
    <definedName name="FDD_201_7">"A33238"</definedName>
    <definedName name="FDD_201_8">"A33603"</definedName>
    <definedName name="FDD_201_9">"A33969"</definedName>
    <definedName name="FDD_202_0">"A30681"</definedName>
    <definedName name="FDD_202_1">"A31047"</definedName>
    <definedName name="FDD_202_10">"A34334"</definedName>
    <definedName name="FDD_202_11">"A34699"</definedName>
    <definedName name="FDD_202_12">"A35064"</definedName>
    <definedName name="FDD_202_13">"A35430"</definedName>
    <definedName name="FDD_202_14">"A35795"</definedName>
    <definedName name="FDD_202_2">"A31412"</definedName>
    <definedName name="FDD_202_3">"A31777"</definedName>
    <definedName name="FDD_202_4">"A32142"</definedName>
    <definedName name="FDD_202_5">"A32508"</definedName>
    <definedName name="FDD_202_6">"A32873"</definedName>
    <definedName name="FDD_202_7">"A33238"</definedName>
    <definedName name="FDD_202_8">"A33603"</definedName>
    <definedName name="FDD_202_9">"A33969"</definedName>
    <definedName name="FDD_203_0">"E36160"</definedName>
    <definedName name="FDD_203_1">"E36525"</definedName>
    <definedName name="FDD_203_2">"E36891"</definedName>
    <definedName name="FDD_204_0">"A25569"</definedName>
    <definedName name="FDD_205_0">"A25569"</definedName>
    <definedName name="FDD_206_0">"A25569"</definedName>
    <definedName name="FDD_207_0">"A25569"</definedName>
    <definedName name="FDD_208_0">"E36160"</definedName>
    <definedName name="FDD_208_1">"E36525"</definedName>
    <definedName name="FDD_208_2">"E36891"</definedName>
    <definedName name="FDD_209_0">"A25569"</definedName>
    <definedName name="FDD_21_0">"A25569"</definedName>
    <definedName name="FDD_210_0">"A25569"</definedName>
    <definedName name="FDD_211_0">"A25569"</definedName>
    <definedName name="FDD_212_0">"A25569"</definedName>
    <definedName name="FDD_213_0">"E36160"</definedName>
    <definedName name="FDD_213_1">"E36525"</definedName>
    <definedName name="FDD_213_2">"E36891"</definedName>
    <definedName name="FDD_214_0">"A25569"</definedName>
    <definedName name="FDD_215_0">"A25569"</definedName>
    <definedName name="FDD_216_0">"A25569"</definedName>
    <definedName name="FDD_217_0">"A25569"</definedName>
    <definedName name="FDD_218_0">"E36160"</definedName>
    <definedName name="FDD_218_1">"E36525"</definedName>
    <definedName name="FDD_218_2">"E36891"</definedName>
    <definedName name="FDD_219_0">"U25569"</definedName>
    <definedName name="FDD_22_0">"A25569"</definedName>
    <definedName name="FDD_220_0">"U25569"</definedName>
    <definedName name="FDD_221_0">"U25569"</definedName>
    <definedName name="FDD_222_0">"U25569"</definedName>
    <definedName name="FDD_223_0">"E36160"</definedName>
    <definedName name="FDD_223_1">"E36525"</definedName>
    <definedName name="FDD_223_2">"E36891"</definedName>
    <definedName name="FDD_224_0">"A25569"</definedName>
    <definedName name="FDD_225_0">"A25569"</definedName>
    <definedName name="FDD_226_0">"A25569"</definedName>
    <definedName name="FDD_227_0">"A25569"</definedName>
    <definedName name="FDD_228_0">"E36160"</definedName>
    <definedName name="FDD_228_1">"E36525"</definedName>
    <definedName name="FDD_228_2">"E36891"</definedName>
    <definedName name="FDD_229_0">"A25569"</definedName>
    <definedName name="FDD_23_0">"A25569"</definedName>
    <definedName name="FDD_230_0">"A25569"</definedName>
    <definedName name="FDD_231_0">"A25569"</definedName>
    <definedName name="FDD_232_0">"A25569"</definedName>
    <definedName name="FDD_233_0">"A25569"</definedName>
    <definedName name="FDD_234_0">"A25569"</definedName>
    <definedName name="FDD_235_0">"A25569"</definedName>
    <definedName name="FDD_236_0">"A25569"</definedName>
    <definedName name="FDD_237_0">"A25569"</definedName>
    <definedName name="FDD_238_0">"A30681"</definedName>
    <definedName name="FDD_238_1">"A31047"</definedName>
    <definedName name="FDD_238_10">"A34334"</definedName>
    <definedName name="FDD_238_11">"A34699"</definedName>
    <definedName name="FDD_238_12">"A35064"</definedName>
    <definedName name="FDD_238_13">"A35430"</definedName>
    <definedName name="FDD_238_14">"A35795"</definedName>
    <definedName name="FDD_238_2">"A31412"</definedName>
    <definedName name="FDD_238_3">"A31777"</definedName>
    <definedName name="FDD_238_4">"A32142"</definedName>
    <definedName name="FDD_238_5">"A32508"</definedName>
    <definedName name="FDD_238_6">"A32873"</definedName>
    <definedName name="FDD_238_7">"A33238"</definedName>
    <definedName name="FDD_238_8">"A33603"</definedName>
    <definedName name="FDD_238_9">"A33969"</definedName>
    <definedName name="FDD_24_0">"A25569"</definedName>
    <definedName name="FDD_243_0">"E36160"</definedName>
    <definedName name="FDD_243_1">"E36525"</definedName>
    <definedName name="FDD_243_2">"E36891"</definedName>
    <definedName name="FDD_244_0">"A25569"</definedName>
    <definedName name="FDD_245_0">"A25569"</definedName>
    <definedName name="FDD_246_0">"A25569"</definedName>
    <definedName name="FDD_247_0">"A25569"</definedName>
    <definedName name="FDD_248_0">"E36160"</definedName>
    <definedName name="FDD_248_1">"E36525"</definedName>
    <definedName name="FDD_248_2">"E36891"</definedName>
    <definedName name="FDD_249_0">"A25569"</definedName>
    <definedName name="FDD_25_0">"A25569"</definedName>
    <definedName name="FDD_250_0">"A25569"</definedName>
    <definedName name="FDD_251_0">"A25569"</definedName>
    <definedName name="FDD_252_0">"A25569"</definedName>
    <definedName name="FDD_253_0">"E36160"</definedName>
    <definedName name="FDD_253_1">"E36525"</definedName>
    <definedName name="FDD_253_2">"E36891"</definedName>
    <definedName name="FDD_254_0">"E36160"</definedName>
    <definedName name="FDD_254_1">"E36525"</definedName>
    <definedName name="FDD_254_2">"E36891"</definedName>
    <definedName name="FDD_255_0">"E36160"</definedName>
    <definedName name="FDD_255_1">"E36525"</definedName>
    <definedName name="FDD_255_2">"E36891"</definedName>
    <definedName name="FDD_256_0">"U36160"</definedName>
    <definedName name="FDD_256_1">"U36525"</definedName>
    <definedName name="FDD_256_2">"U36891"</definedName>
    <definedName name="FDD_257_0">"E36160"</definedName>
    <definedName name="FDD_257_1">"E36525"</definedName>
    <definedName name="FDD_257_2">"E36891"</definedName>
    <definedName name="FDD_258_0">"E36160"</definedName>
    <definedName name="FDD_258_1">"E36525"</definedName>
    <definedName name="FDD_258_2">"E36891"</definedName>
    <definedName name="FDD_259_0">"E36160"</definedName>
    <definedName name="FDD_259_1">"E36525"</definedName>
    <definedName name="FDD_259_2">"E36891"</definedName>
    <definedName name="FDD_26_0">"A25569"</definedName>
    <definedName name="FDD_260_0">"E36160"</definedName>
    <definedName name="FDD_260_1">"E36525"</definedName>
    <definedName name="FDD_260_2">"E36891"</definedName>
    <definedName name="FDD_261_0">"E36160"</definedName>
    <definedName name="FDD_261_1">"E36525"</definedName>
    <definedName name="FDD_261_2">"E36891"</definedName>
    <definedName name="FDD_264_0">"E36160"</definedName>
    <definedName name="FDD_264_1">"E36525"</definedName>
    <definedName name="FDD_264_2">"E36891"</definedName>
    <definedName name="FDD_265_0">"A25569"</definedName>
    <definedName name="FDD_266_0">"A25569"</definedName>
    <definedName name="FDD_267_0">"A25569"</definedName>
    <definedName name="FDD_268_0">"A25569"</definedName>
    <definedName name="FDD_269_0">"E36160"</definedName>
    <definedName name="FDD_269_1">"E36525"</definedName>
    <definedName name="FDD_269_2">"E36891"</definedName>
    <definedName name="FDD_27_0">"A25569"</definedName>
    <definedName name="FDD_270_0">"A25569"</definedName>
    <definedName name="FDD_271_0">"A25569"</definedName>
    <definedName name="FDD_272_0">"A25569"</definedName>
    <definedName name="FDD_273_0">"A25569"</definedName>
    <definedName name="FDD_274_0">"E36160"</definedName>
    <definedName name="FDD_274_1">"E36525"</definedName>
    <definedName name="FDD_274_2">"E36891"</definedName>
    <definedName name="FDD_275_0">"A25569"</definedName>
    <definedName name="FDD_276_0">"A25569"</definedName>
    <definedName name="FDD_277_0">"A25569"</definedName>
    <definedName name="FDD_278_0">"A25569"</definedName>
    <definedName name="FDD_279_0">"E36160"</definedName>
    <definedName name="FDD_279_1">"E36525"</definedName>
    <definedName name="FDD_279_2">"E36891"</definedName>
    <definedName name="FDD_28_0">"A25569"</definedName>
    <definedName name="FDD_280_0">"E36160"</definedName>
    <definedName name="FDD_280_1">"E36525"</definedName>
    <definedName name="FDD_280_2">"E36891"</definedName>
    <definedName name="FDD_281_0">"E36160"</definedName>
    <definedName name="FDD_281_1">"E36525"</definedName>
    <definedName name="FDD_281_2">"E36891"</definedName>
    <definedName name="FDD_282_0">"E36160"</definedName>
    <definedName name="FDD_282_1">"E36525"</definedName>
    <definedName name="FDD_282_2">"E36891"</definedName>
    <definedName name="FDD_283_0">"E36160"</definedName>
    <definedName name="FDD_283_1">"E36525"</definedName>
    <definedName name="FDD_283_2">"E36891"</definedName>
    <definedName name="FDD_284_0">"A30681"</definedName>
    <definedName name="FDD_284_1">"A31047"</definedName>
    <definedName name="FDD_284_10">"A34334"</definedName>
    <definedName name="FDD_284_11">"A34699"</definedName>
    <definedName name="FDD_284_12">"A35064"</definedName>
    <definedName name="FDD_284_13">"A35430"</definedName>
    <definedName name="FDD_284_14">"A35795"</definedName>
    <definedName name="FDD_284_2">"A31412"</definedName>
    <definedName name="FDD_284_3">"A31777"</definedName>
    <definedName name="FDD_284_4">"A32142"</definedName>
    <definedName name="FDD_284_5">"A32508"</definedName>
    <definedName name="FDD_284_6">"A32873"</definedName>
    <definedName name="FDD_284_7">"A33238"</definedName>
    <definedName name="FDD_284_8">"A33603"</definedName>
    <definedName name="FDD_284_9">"A33969"</definedName>
    <definedName name="FDD_285_0">"A35795"</definedName>
    <definedName name="FDD_285_1">"E36160"</definedName>
    <definedName name="FDD_285_10">"E39447"</definedName>
    <definedName name="FDD_285_11">"E39813"</definedName>
    <definedName name="FDD_285_12">"E40178"</definedName>
    <definedName name="FDD_285_13">"E40543"</definedName>
    <definedName name="FDD_285_14">"E40908"</definedName>
    <definedName name="FDD_285_15">"E41274"</definedName>
    <definedName name="FDD_285_16">"E41639"</definedName>
    <definedName name="FDD_285_17">"E42004"</definedName>
    <definedName name="FDD_285_18">"E42369"</definedName>
    <definedName name="FDD_285_19">"E42735"</definedName>
    <definedName name="FDD_285_2">"E36525"</definedName>
    <definedName name="FDD_285_20">"E43100"</definedName>
    <definedName name="FDD_285_21">"E43465"</definedName>
    <definedName name="FDD_285_22">"E43830"</definedName>
    <definedName name="FDD_285_23">"E44196"</definedName>
    <definedName name="FDD_285_24">"E44561"</definedName>
    <definedName name="FDD_285_25">"E44926"</definedName>
    <definedName name="FDD_285_3">"E36891"</definedName>
    <definedName name="FDD_285_4">"E37256"</definedName>
    <definedName name="FDD_285_5">"E37621"</definedName>
    <definedName name="FDD_285_6">"E37986"</definedName>
    <definedName name="FDD_285_7">"E38352"</definedName>
    <definedName name="FDD_285_8">"E38717"</definedName>
    <definedName name="FDD_285_9">"E39082"</definedName>
    <definedName name="FDD_286_0">"E36160"</definedName>
    <definedName name="FDD_286_1">"E36525"</definedName>
    <definedName name="FDD_286_10">"E39813"</definedName>
    <definedName name="FDD_286_11">"E40178"</definedName>
    <definedName name="FDD_286_12">"E40543"</definedName>
    <definedName name="FDD_286_13">"E40908"</definedName>
    <definedName name="FDD_286_14">"E41274"</definedName>
    <definedName name="FDD_286_15">"E41639"</definedName>
    <definedName name="FDD_286_16">"E42004"</definedName>
    <definedName name="FDD_286_17">"E42369"</definedName>
    <definedName name="FDD_286_18">"E42735"</definedName>
    <definedName name="FDD_286_19">"E43100"</definedName>
    <definedName name="FDD_286_2">"E36891"</definedName>
    <definedName name="FDD_286_20">"E43465"</definedName>
    <definedName name="FDD_286_21">"E43830"</definedName>
    <definedName name="FDD_286_22">"E44196"</definedName>
    <definedName name="FDD_286_23">"E44561"</definedName>
    <definedName name="FDD_286_24">"E44926"</definedName>
    <definedName name="FDD_286_3">"E37256"</definedName>
    <definedName name="FDD_286_4">"E37621"</definedName>
    <definedName name="FDD_286_5">"E37986"</definedName>
    <definedName name="FDD_286_6">"E38352"</definedName>
    <definedName name="FDD_286_7">"E38717"</definedName>
    <definedName name="FDD_286_8">"E39082"</definedName>
    <definedName name="FDD_286_9">"E39447"</definedName>
    <definedName name="FDD_287_0">"A25569"</definedName>
    <definedName name="FDD_288_0">"A25569"</definedName>
    <definedName name="FDD_289_0">"A36890"</definedName>
    <definedName name="FDD_29_0">"A25569"</definedName>
    <definedName name="FDD_290_0">"A36890"</definedName>
    <definedName name="FDD_291_0">"A25569"</definedName>
    <definedName name="FDD_295_0">"U25569"</definedName>
    <definedName name="FDD_296_0">"A25569"</definedName>
    <definedName name="FDD_297_0">"A25569"</definedName>
    <definedName name="FDD_298_0">"A25569"</definedName>
    <definedName name="FDD_299_0">"A25569"</definedName>
    <definedName name="FDD_3_0">"A25569"</definedName>
    <definedName name="FDD_30_0">"A25569"</definedName>
    <definedName name="FDD_300_0">"U25569"</definedName>
    <definedName name="FDD_301_0">"U35795"</definedName>
    <definedName name="FDD_301_1">"U36160"</definedName>
    <definedName name="FDD_301_2">"U36525"</definedName>
    <definedName name="FDD_302_0">"U35795"</definedName>
    <definedName name="FDD_302_1">"U36160"</definedName>
    <definedName name="FDD_302_2">"U36525"</definedName>
    <definedName name="FDD_303_0">"U35795"</definedName>
    <definedName name="FDD_303_1">"U36160"</definedName>
    <definedName name="FDD_303_2">"U36525"</definedName>
    <definedName name="FDD_304_0">"U35795"</definedName>
    <definedName name="FDD_304_1">"U36160"</definedName>
    <definedName name="FDD_304_2">"U36525"</definedName>
    <definedName name="FDD_305_0">"A30681"</definedName>
    <definedName name="FDD_305_1">"A31047"</definedName>
    <definedName name="FDD_305_10">"U34334"</definedName>
    <definedName name="FDD_305_11">"U34699"</definedName>
    <definedName name="FDD_305_12">"U35064"</definedName>
    <definedName name="FDD_305_13">"U35430"</definedName>
    <definedName name="FDD_305_14">"U35795"</definedName>
    <definedName name="FDD_305_2">"A31412"</definedName>
    <definedName name="FDD_305_3">"U31777"</definedName>
    <definedName name="FDD_305_4">"U32142"</definedName>
    <definedName name="FDD_305_5">"U32508"</definedName>
    <definedName name="FDD_305_6">"U32873"</definedName>
    <definedName name="FDD_305_7">"U33238"</definedName>
    <definedName name="FDD_305_8">"U33603"</definedName>
    <definedName name="FDD_305_9">"U33969"</definedName>
    <definedName name="FDD_306_0">"U35795"</definedName>
    <definedName name="FDD_306_1">"E36160"</definedName>
    <definedName name="FDD_306_2">"U36525"</definedName>
    <definedName name="FDD_307_0">"A35795"</definedName>
    <definedName name="FDD_307_1">"U36160"</definedName>
    <definedName name="FDD_307_2">"U36525"</definedName>
    <definedName name="FDD_31_0">"A25569"</definedName>
    <definedName name="FDD_32_0">"A25569"</definedName>
    <definedName name="FDD_33_0">"A25569"</definedName>
    <definedName name="FDD_34_0">"A25569"</definedName>
    <definedName name="FDD_35_0">"A25569"</definedName>
    <definedName name="FDD_36_0">"A25569"</definedName>
    <definedName name="FDD_37_0">"A25569"</definedName>
    <definedName name="FDD_38_0">"A25569"</definedName>
    <definedName name="FDD_39_0">"A25569"</definedName>
    <definedName name="FDD_4_0">"A25569"</definedName>
    <definedName name="FDD_40_0">"A25569"</definedName>
    <definedName name="FDD_41_0">"U25569"</definedName>
    <definedName name="FDD_42_0">"U25569"</definedName>
    <definedName name="FDD_43_0">"A25569"</definedName>
    <definedName name="FDD_44_0">"A30681"</definedName>
    <definedName name="FDD_44_1">"A31047"</definedName>
    <definedName name="FDD_44_10">"A34334"</definedName>
    <definedName name="FDD_44_11">"A34699"</definedName>
    <definedName name="FDD_44_12">"A35064"</definedName>
    <definedName name="FDD_44_13">"A35430"</definedName>
    <definedName name="FDD_44_14">"A35795"</definedName>
    <definedName name="FDD_44_2">"A31412"</definedName>
    <definedName name="FDD_44_3">"A31777"</definedName>
    <definedName name="FDD_44_4">"A32142"</definedName>
    <definedName name="FDD_44_5">"A32508"</definedName>
    <definedName name="FDD_44_6">"A32873"</definedName>
    <definedName name="FDD_44_7">"A33238"</definedName>
    <definedName name="FDD_44_8">"A33603"</definedName>
    <definedName name="FDD_44_9">"A33969"</definedName>
    <definedName name="FDD_45_0">"A30681"</definedName>
    <definedName name="FDD_45_1">"A31047"</definedName>
    <definedName name="FDD_45_10">"A34334"</definedName>
    <definedName name="FDD_45_11">"A34699"</definedName>
    <definedName name="FDD_45_12">"A35064"</definedName>
    <definedName name="FDD_45_13">"A35430"</definedName>
    <definedName name="FDD_45_14">"A35795"</definedName>
    <definedName name="FDD_45_2">"A31412"</definedName>
    <definedName name="FDD_45_3">"A31777"</definedName>
    <definedName name="FDD_45_4">"A32142"</definedName>
    <definedName name="FDD_45_5">"A32508"</definedName>
    <definedName name="FDD_45_6">"A32873"</definedName>
    <definedName name="FDD_45_7">"A33238"</definedName>
    <definedName name="FDD_45_8">"A33603"</definedName>
    <definedName name="FDD_45_9">"A33969"</definedName>
    <definedName name="FDD_46_0">"A30681"</definedName>
    <definedName name="FDD_46_1">"A31047"</definedName>
    <definedName name="FDD_46_10">"A34334"</definedName>
    <definedName name="FDD_46_11">"A34699"</definedName>
    <definedName name="FDD_46_12">"A35064"</definedName>
    <definedName name="FDD_46_13">"A35430"</definedName>
    <definedName name="FDD_46_14">"A35795"</definedName>
    <definedName name="FDD_46_2">"A31412"</definedName>
    <definedName name="FDD_46_3">"A31777"</definedName>
    <definedName name="FDD_46_4">"A32142"</definedName>
    <definedName name="FDD_46_5">"A32508"</definedName>
    <definedName name="FDD_46_6">"A32873"</definedName>
    <definedName name="FDD_46_7">"A33238"</definedName>
    <definedName name="FDD_46_8">"A33603"</definedName>
    <definedName name="FDD_46_9">"A33969"</definedName>
    <definedName name="FDD_47_0">"A30681"</definedName>
    <definedName name="FDD_47_1">"A31047"</definedName>
    <definedName name="FDD_47_10">"A34334"</definedName>
    <definedName name="FDD_47_11">"A34699"</definedName>
    <definedName name="FDD_47_12">"A35064"</definedName>
    <definedName name="FDD_47_13">"A35430"</definedName>
    <definedName name="FDD_47_14">"A35795"</definedName>
    <definedName name="FDD_47_2">"A31412"</definedName>
    <definedName name="FDD_47_3">"A31777"</definedName>
    <definedName name="FDD_47_4">"A32142"</definedName>
    <definedName name="FDD_47_5">"A32508"</definedName>
    <definedName name="FDD_47_6">"A32873"</definedName>
    <definedName name="FDD_47_7">"A33238"</definedName>
    <definedName name="FDD_47_8">"A33603"</definedName>
    <definedName name="FDD_47_9">"A33969"</definedName>
    <definedName name="FDD_48_0">"A30681"</definedName>
    <definedName name="FDD_48_1">"A31047"</definedName>
    <definedName name="FDD_48_10">"A34334"</definedName>
    <definedName name="FDD_48_11">"A34699"</definedName>
    <definedName name="FDD_48_12">"A35064"</definedName>
    <definedName name="FDD_48_13">"A35430"</definedName>
    <definedName name="FDD_48_14">"A35795"</definedName>
    <definedName name="FDD_48_2">"A31412"</definedName>
    <definedName name="FDD_48_3">"A31777"</definedName>
    <definedName name="FDD_48_4">"A32142"</definedName>
    <definedName name="FDD_48_5">"A32508"</definedName>
    <definedName name="FDD_48_6">"A32873"</definedName>
    <definedName name="FDD_48_7">"A33238"</definedName>
    <definedName name="FDD_48_8">"A33603"</definedName>
    <definedName name="FDD_48_9">"A33969"</definedName>
    <definedName name="FDD_49_0">"A30681"</definedName>
    <definedName name="FDD_49_1">"A31047"</definedName>
    <definedName name="FDD_49_10">"A34334"</definedName>
    <definedName name="FDD_49_11">"A34699"</definedName>
    <definedName name="FDD_49_12">"A35064"</definedName>
    <definedName name="FDD_49_13">"A35430"</definedName>
    <definedName name="FDD_49_14">"A35795"</definedName>
    <definedName name="FDD_49_2">"A31412"</definedName>
    <definedName name="FDD_49_3">"A31777"</definedName>
    <definedName name="FDD_49_4">"A32142"</definedName>
    <definedName name="FDD_49_5">"A32508"</definedName>
    <definedName name="FDD_49_6">"A32873"</definedName>
    <definedName name="FDD_49_7">"A33238"</definedName>
    <definedName name="FDD_49_8">"A33603"</definedName>
    <definedName name="FDD_49_9">"A33969"</definedName>
    <definedName name="FDD_5_0">"A25569"</definedName>
    <definedName name="FDD_50_0">"A30681"</definedName>
    <definedName name="FDD_50_1">"A31047"</definedName>
    <definedName name="FDD_50_10">"A34334"</definedName>
    <definedName name="FDD_50_11">"A34699"</definedName>
    <definedName name="FDD_50_12">"A35064"</definedName>
    <definedName name="FDD_50_13">"A35430"</definedName>
    <definedName name="FDD_50_14">"A35795"</definedName>
    <definedName name="FDD_50_2">"A31412"</definedName>
    <definedName name="FDD_50_3">"A31777"</definedName>
    <definedName name="FDD_50_4">"A32142"</definedName>
    <definedName name="FDD_50_5">"A32508"</definedName>
    <definedName name="FDD_50_6">"A32873"</definedName>
    <definedName name="FDD_50_7">"A33238"</definedName>
    <definedName name="FDD_50_8">"A33603"</definedName>
    <definedName name="FDD_50_9">"A33969"</definedName>
    <definedName name="FDD_51_0">"A30681"</definedName>
    <definedName name="FDD_51_1">"A31047"</definedName>
    <definedName name="FDD_51_10">"A34334"</definedName>
    <definedName name="FDD_51_11">"A34699"</definedName>
    <definedName name="FDD_51_12">"A35064"</definedName>
    <definedName name="FDD_51_13">"A35430"</definedName>
    <definedName name="FDD_51_14">"A35795"</definedName>
    <definedName name="FDD_51_2">"A31412"</definedName>
    <definedName name="FDD_51_3">"A31777"</definedName>
    <definedName name="FDD_51_4">"A32142"</definedName>
    <definedName name="FDD_51_5">"A32508"</definedName>
    <definedName name="FDD_51_6">"A32873"</definedName>
    <definedName name="FDD_51_7">"A33238"</definedName>
    <definedName name="FDD_51_8">"A33603"</definedName>
    <definedName name="FDD_51_9">"A33969"</definedName>
    <definedName name="FDD_52_0">"A30681"</definedName>
    <definedName name="FDD_52_1">"A31047"</definedName>
    <definedName name="FDD_52_10">"A34334"</definedName>
    <definedName name="FDD_52_11">"A34699"</definedName>
    <definedName name="FDD_52_12">"A35064"</definedName>
    <definedName name="FDD_52_13">"A35430"</definedName>
    <definedName name="FDD_52_14">"A35795"</definedName>
    <definedName name="FDD_52_2">"A31412"</definedName>
    <definedName name="FDD_52_3">"A31777"</definedName>
    <definedName name="FDD_52_4">"A32142"</definedName>
    <definedName name="FDD_52_5">"A32508"</definedName>
    <definedName name="FDD_52_6">"A32873"</definedName>
    <definedName name="FDD_52_7">"A33238"</definedName>
    <definedName name="FDD_52_8">"A33603"</definedName>
    <definedName name="FDD_52_9">"A33969"</definedName>
    <definedName name="FDD_53_0">"U30681"</definedName>
    <definedName name="FDD_53_1">"A31047"</definedName>
    <definedName name="FDD_53_10">"A34334"</definedName>
    <definedName name="FDD_53_11">"A34699"</definedName>
    <definedName name="FDD_53_12">"A35064"</definedName>
    <definedName name="FDD_53_13">"A35430"</definedName>
    <definedName name="FDD_53_14">"A35795"</definedName>
    <definedName name="FDD_53_2">"A31412"</definedName>
    <definedName name="FDD_53_3">"A31777"</definedName>
    <definedName name="FDD_53_4">"A32142"</definedName>
    <definedName name="FDD_53_5">"A32508"</definedName>
    <definedName name="FDD_53_6">"A32873"</definedName>
    <definedName name="FDD_53_7">"A33238"</definedName>
    <definedName name="FDD_53_8">"A33603"</definedName>
    <definedName name="FDD_53_9">"A33969"</definedName>
    <definedName name="FDD_54_0">"A30681"</definedName>
    <definedName name="FDD_54_1">"A31047"</definedName>
    <definedName name="FDD_54_10">"A34334"</definedName>
    <definedName name="FDD_54_11">"A34699"</definedName>
    <definedName name="FDD_54_12">"A35064"</definedName>
    <definedName name="FDD_54_13">"A35430"</definedName>
    <definedName name="FDD_54_14">"A35795"</definedName>
    <definedName name="FDD_54_2">"A31412"</definedName>
    <definedName name="FDD_54_3">"A31777"</definedName>
    <definedName name="FDD_54_4">"A32142"</definedName>
    <definedName name="FDD_54_5">"A32508"</definedName>
    <definedName name="FDD_54_6">"A32873"</definedName>
    <definedName name="FDD_54_7">"A33238"</definedName>
    <definedName name="FDD_54_8">"A33603"</definedName>
    <definedName name="FDD_54_9">"A33969"</definedName>
    <definedName name="FDD_55_0">"A30681"</definedName>
    <definedName name="FDD_55_1">"A31047"</definedName>
    <definedName name="FDD_55_10">"A34334"</definedName>
    <definedName name="FDD_55_11">"A34699"</definedName>
    <definedName name="FDD_55_12">"A35064"</definedName>
    <definedName name="FDD_55_13">"A35430"</definedName>
    <definedName name="FDD_55_14">"A35795"</definedName>
    <definedName name="FDD_55_2">"A31412"</definedName>
    <definedName name="FDD_55_3">"A31777"</definedName>
    <definedName name="FDD_55_4">"A32142"</definedName>
    <definedName name="FDD_55_5">"A32508"</definedName>
    <definedName name="FDD_55_6">"A32873"</definedName>
    <definedName name="FDD_55_7">"A33238"</definedName>
    <definedName name="FDD_55_8">"A33603"</definedName>
    <definedName name="FDD_55_9">"A33969"</definedName>
    <definedName name="FDD_56_0">"A30681"</definedName>
    <definedName name="FDD_56_1">"A31047"</definedName>
    <definedName name="FDD_56_10">"A34334"</definedName>
    <definedName name="FDD_56_11">"A34699"</definedName>
    <definedName name="FDD_56_12">"A35064"</definedName>
    <definedName name="FDD_56_13">"A35430"</definedName>
    <definedName name="FDD_56_14">"A35795"</definedName>
    <definedName name="FDD_56_2">"A31412"</definedName>
    <definedName name="FDD_56_3">"A31777"</definedName>
    <definedName name="FDD_56_4">"A32142"</definedName>
    <definedName name="FDD_56_5">"A32508"</definedName>
    <definedName name="FDD_56_6">"A32873"</definedName>
    <definedName name="FDD_56_7">"A33238"</definedName>
    <definedName name="FDD_56_8">"A33603"</definedName>
    <definedName name="FDD_56_9">"A33969"</definedName>
    <definedName name="FDD_57_0">"A30681"</definedName>
    <definedName name="FDD_57_1">"A31047"</definedName>
    <definedName name="FDD_57_10">"A34334"</definedName>
    <definedName name="FDD_57_11">"A34699"</definedName>
    <definedName name="FDD_57_12">"A35064"</definedName>
    <definedName name="FDD_57_13">"A35430"</definedName>
    <definedName name="FDD_57_14">"A35795"</definedName>
    <definedName name="FDD_57_2">"A31412"</definedName>
    <definedName name="FDD_57_3">"A31777"</definedName>
    <definedName name="FDD_57_4">"A32142"</definedName>
    <definedName name="FDD_57_5">"A32508"</definedName>
    <definedName name="FDD_57_6">"A32873"</definedName>
    <definedName name="FDD_57_7">"A33238"</definedName>
    <definedName name="FDD_57_8">"A33603"</definedName>
    <definedName name="FDD_57_9">"A33969"</definedName>
    <definedName name="FDD_58_0">"A30681"</definedName>
    <definedName name="FDD_58_1">"A31047"</definedName>
    <definedName name="FDD_58_10">"A34334"</definedName>
    <definedName name="FDD_58_11">"A34699"</definedName>
    <definedName name="FDD_58_12">"A35064"</definedName>
    <definedName name="FDD_58_13">"A35430"</definedName>
    <definedName name="FDD_58_14">"A35795"</definedName>
    <definedName name="FDD_58_2">"A31412"</definedName>
    <definedName name="FDD_58_3">"A31777"</definedName>
    <definedName name="FDD_58_4">"A32142"</definedName>
    <definedName name="FDD_58_5">"A32508"</definedName>
    <definedName name="FDD_58_6">"A32873"</definedName>
    <definedName name="FDD_58_7">"A33238"</definedName>
    <definedName name="FDD_58_8">"A33603"</definedName>
    <definedName name="FDD_58_9">"A33969"</definedName>
    <definedName name="FDD_59_0">"A30681"</definedName>
    <definedName name="FDD_59_1">"A31047"</definedName>
    <definedName name="FDD_59_10">"A34334"</definedName>
    <definedName name="FDD_59_11">"A34699"</definedName>
    <definedName name="FDD_59_12">"A35064"</definedName>
    <definedName name="FDD_59_13">"A35430"</definedName>
    <definedName name="FDD_59_14">"A35795"</definedName>
    <definedName name="FDD_59_2">"A31412"</definedName>
    <definedName name="FDD_59_3">"A31777"</definedName>
    <definedName name="FDD_59_4">"A32142"</definedName>
    <definedName name="FDD_59_5">"A32508"</definedName>
    <definedName name="FDD_59_6">"A32873"</definedName>
    <definedName name="FDD_59_7">"A33238"</definedName>
    <definedName name="FDD_59_8">"A33603"</definedName>
    <definedName name="FDD_59_9">"A33969"</definedName>
    <definedName name="FDD_6_0">"A25569"</definedName>
    <definedName name="FDD_60_0">"A30681"</definedName>
    <definedName name="FDD_60_1">"A31047"</definedName>
    <definedName name="FDD_60_10">"A34334"</definedName>
    <definedName name="FDD_60_11">"A34699"</definedName>
    <definedName name="FDD_60_12">"A35064"</definedName>
    <definedName name="FDD_60_13">"A35430"</definedName>
    <definedName name="FDD_60_14">"A35795"</definedName>
    <definedName name="FDD_60_2">"A31412"</definedName>
    <definedName name="FDD_60_3">"A31777"</definedName>
    <definedName name="FDD_60_4">"A32142"</definedName>
    <definedName name="FDD_60_5">"A32508"</definedName>
    <definedName name="FDD_60_6">"A32873"</definedName>
    <definedName name="FDD_60_7">"A33238"</definedName>
    <definedName name="FDD_60_8">"A33603"</definedName>
    <definedName name="FDD_60_9">"A33969"</definedName>
    <definedName name="FDD_61_0">"A30681"</definedName>
    <definedName name="FDD_61_1">"A31047"</definedName>
    <definedName name="FDD_61_10">"A34334"</definedName>
    <definedName name="FDD_61_11">"A34699"</definedName>
    <definedName name="FDD_61_12">"A35064"</definedName>
    <definedName name="FDD_61_13">"A35430"</definedName>
    <definedName name="FDD_61_14">"A35795"</definedName>
    <definedName name="FDD_61_2">"A31412"</definedName>
    <definedName name="FDD_61_3">"A31777"</definedName>
    <definedName name="FDD_61_4">"A32142"</definedName>
    <definedName name="FDD_61_5">"A32508"</definedName>
    <definedName name="FDD_61_6">"A32873"</definedName>
    <definedName name="FDD_61_7">"A33238"</definedName>
    <definedName name="FDD_61_8">"A33603"</definedName>
    <definedName name="FDD_61_9">"A33969"</definedName>
    <definedName name="FDD_62_0">"A30681"</definedName>
    <definedName name="FDD_62_1">"A31047"</definedName>
    <definedName name="FDD_62_10">"A34334"</definedName>
    <definedName name="FDD_62_11">"A34699"</definedName>
    <definedName name="FDD_62_12">"A35064"</definedName>
    <definedName name="FDD_62_13">"A35430"</definedName>
    <definedName name="FDD_62_14">"A35795"</definedName>
    <definedName name="FDD_62_2">"A31412"</definedName>
    <definedName name="FDD_62_3">"A31777"</definedName>
    <definedName name="FDD_62_4">"A32142"</definedName>
    <definedName name="FDD_62_5">"A32508"</definedName>
    <definedName name="FDD_62_6">"A32873"</definedName>
    <definedName name="FDD_62_7">"A33238"</definedName>
    <definedName name="FDD_62_8">"A33603"</definedName>
    <definedName name="FDD_62_9">"A33969"</definedName>
    <definedName name="FDD_63_0">"A30681"</definedName>
    <definedName name="FDD_63_1">"A31047"</definedName>
    <definedName name="FDD_63_10">"A34334"</definedName>
    <definedName name="FDD_63_11">"A34699"</definedName>
    <definedName name="FDD_63_12">"A35064"</definedName>
    <definedName name="FDD_63_13">"A35430"</definedName>
    <definedName name="FDD_63_14">"A35795"</definedName>
    <definedName name="FDD_63_2">"A31412"</definedName>
    <definedName name="FDD_63_3">"A31777"</definedName>
    <definedName name="FDD_63_4">"A32142"</definedName>
    <definedName name="FDD_63_5">"A32508"</definedName>
    <definedName name="FDD_63_6">"A32873"</definedName>
    <definedName name="FDD_63_7">"A33238"</definedName>
    <definedName name="FDD_63_8">"A33603"</definedName>
    <definedName name="FDD_63_9">"A33969"</definedName>
    <definedName name="FDD_64_0">"A30681"</definedName>
    <definedName name="FDD_64_1">"A31047"</definedName>
    <definedName name="FDD_64_10">"A34334"</definedName>
    <definedName name="FDD_64_11">"A34699"</definedName>
    <definedName name="FDD_64_12">"A35064"</definedName>
    <definedName name="FDD_64_13">"A35430"</definedName>
    <definedName name="FDD_64_14">"A35795"</definedName>
    <definedName name="FDD_64_2">"A31412"</definedName>
    <definedName name="FDD_64_3">"A31777"</definedName>
    <definedName name="FDD_64_4">"A32142"</definedName>
    <definedName name="FDD_64_5">"A32508"</definedName>
    <definedName name="FDD_64_6">"A32873"</definedName>
    <definedName name="FDD_64_7">"A33238"</definedName>
    <definedName name="FDD_64_8">"A33603"</definedName>
    <definedName name="FDD_64_9">"A33969"</definedName>
    <definedName name="FDD_65_0">"A30681"</definedName>
    <definedName name="FDD_65_1">"A31047"</definedName>
    <definedName name="FDD_65_10">"A34334"</definedName>
    <definedName name="FDD_65_11">"A34699"</definedName>
    <definedName name="FDD_65_12">"A35064"</definedName>
    <definedName name="FDD_65_13">"A35430"</definedName>
    <definedName name="FDD_65_14">"A35795"</definedName>
    <definedName name="FDD_65_2">"A31412"</definedName>
    <definedName name="FDD_65_3">"A31777"</definedName>
    <definedName name="FDD_65_4">"A32142"</definedName>
    <definedName name="FDD_65_5">"A32508"</definedName>
    <definedName name="FDD_65_6">"A32873"</definedName>
    <definedName name="FDD_65_7">"A33238"</definedName>
    <definedName name="FDD_65_8">"A33603"</definedName>
    <definedName name="FDD_65_9">"A33969"</definedName>
    <definedName name="FDD_66_0">"A30681"</definedName>
    <definedName name="FDD_66_1">"A31047"</definedName>
    <definedName name="FDD_66_10">"A34334"</definedName>
    <definedName name="FDD_66_11">"A34699"</definedName>
    <definedName name="FDD_66_12">"A35064"</definedName>
    <definedName name="FDD_66_13">"A35430"</definedName>
    <definedName name="FDD_66_14">"A35795"</definedName>
    <definedName name="FDD_66_2">"A31412"</definedName>
    <definedName name="FDD_66_3">"A31777"</definedName>
    <definedName name="FDD_66_4">"A32142"</definedName>
    <definedName name="FDD_66_5">"A32508"</definedName>
    <definedName name="FDD_66_6">"A32873"</definedName>
    <definedName name="FDD_66_7">"A33238"</definedName>
    <definedName name="FDD_66_8">"A33603"</definedName>
    <definedName name="FDD_66_9">"A33969"</definedName>
    <definedName name="FDD_67_0">"A30681"</definedName>
    <definedName name="FDD_67_1">"A31047"</definedName>
    <definedName name="FDD_67_10">"A34334"</definedName>
    <definedName name="FDD_67_11">"A34699"</definedName>
    <definedName name="FDD_67_12">"A35064"</definedName>
    <definedName name="FDD_67_13">"A35430"</definedName>
    <definedName name="FDD_67_14">"A35795"</definedName>
    <definedName name="FDD_67_2">"A31412"</definedName>
    <definedName name="FDD_67_3">"A31777"</definedName>
    <definedName name="FDD_67_4">"A32142"</definedName>
    <definedName name="FDD_67_5">"A32508"</definedName>
    <definedName name="FDD_67_6">"A32873"</definedName>
    <definedName name="FDD_67_7">"A33238"</definedName>
    <definedName name="FDD_67_8">"A33603"</definedName>
    <definedName name="FDD_67_9">"A33969"</definedName>
    <definedName name="FDD_68_0">"A30681"</definedName>
    <definedName name="FDD_68_1">"A31047"</definedName>
    <definedName name="FDD_68_10">"A34334"</definedName>
    <definedName name="FDD_68_11">"A34699"</definedName>
    <definedName name="FDD_68_12">"A35064"</definedName>
    <definedName name="FDD_68_13">"A35430"</definedName>
    <definedName name="FDD_68_14">"A35795"</definedName>
    <definedName name="FDD_68_2">"A31412"</definedName>
    <definedName name="FDD_68_3">"A31777"</definedName>
    <definedName name="FDD_68_4">"A32142"</definedName>
    <definedName name="FDD_68_5">"A32508"</definedName>
    <definedName name="FDD_68_6">"A32873"</definedName>
    <definedName name="FDD_68_7">"A33238"</definedName>
    <definedName name="FDD_68_8">"A33603"</definedName>
    <definedName name="FDD_68_9">"A33969"</definedName>
    <definedName name="FDD_69_0">"U30681"</definedName>
    <definedName name="FDD_69_1">"A31047"</definedName>
    <definedName name="FDD_69_10">"A34334"</definedName>
    <definedName name="FDD_69_11">"A34699"</definedName>
    <definedName name="FDD_69_12">"A35064"</definedName>
    <definedName name="FDD_69_13">"A35430"</definedName>
    <definedName name="FDD_69_14">"A35795"</definedName>
    <definedName name="FDD_69_2">"A31412"</definedName>
    <definedName name="FDD_69_3">"A31777"</definedName>
    <definedName name="FDD_69_4">"A32142"</definedName>
    <definedName name="FDD_69_5">"A32508"</definedName>
    <definedName name="FDD_69_6">"A32873"</definedName>
    <definedName name="FDD_69_7">"A33238"</definedName>
    <definedName name="FDD_69_8">"A33603"</definedName>
    <definedName name="FDD_69_9">"A33969"</definedName>
    <definedName name="FDD_7_0">"A25569"</definedName>
    <definedName name="FDD_70_0">"A30681"</definedName>
    <definedName name="FDD_70_1">"A31047"</definedName>
    <definedName name="FDD_70_10">"A34334"</definedName>
    <definedName name="FDD_70_11">"A34699"</definedName>
    <definedName name="FDD_70_12">"A35064"</definedName>
    <definedName name="FDD_70_13">"A35430"</definedName>
    <definedName name="FDD_70_14">"A35795"</definedName>
    <definedName name="FDD_70_2">"A31412"</definedName>
    <definedName name="FDD_70_3">"A31777"</definedName>
    <definedName name="FDD_70_4">"A32142"</definedName>
    <definedName name="FDD_70_5">"A32508"</definedName>
    <definedName name="FDD_70_6">"A32873"</definedName>
    <definedName name="FDD_70_7">"A33238"</definedName>
    <definedName name="FDD_70_8">"A33603"</definedName>
    <definedName name="FDD_70_9">"A33969"</definedName>
    <definedName name="FDD_71_0">"A30681"</definedName>
    <definedName name="FDD_71_1">"A31047"</definedName>
    <definedName name="FDD_71_10">"A34334"</definedName>
    <definedName name="FDD_71_11">"A34699"</definedName>
    <definedName name="FDD_71_12">"A35064"</definedName>
    <definedName name="FDD_71_13">"A35430"</definedName>
    <definedName name="FDD_71_14">"A35795"</definedName>
    <definedName name="FDD_71_2">"A31412"</definedName>
    <definedName name="FDD_71_3">"A31777"</definedName>
    <definedName name="FDD_71_4">"A32142"</definedName>
    <definedName name="FDD_71_5">"A32508"</definedName>
    <definedName name="FDD_71_6">"A32873"</definedName>
    <definedName name="FDD_71_7">"A33238"</definedName>
    <definedName name="FDD_71_8">"A33603"</definedName>
    <definedName name="FDD_71_9">"A33969"</definedName>
    <definedName name="FDD_72_0">"A30681"</definedName>
    <definedName name="FDD_72_1">"A31047"</definedName>
    <definedName name="FDD_72_10">"A34334"</definedName>
    <definedName name="FDD_72_11">"A34699"</definedName>
    <definedName name="FDD_72_12">"A35064"</definedName>
    <definedName name="FDD_72_13">"A35430"</definedName>
    <definedName name="FDD_72_14">"A35795"</definedName>
    <definedName name="FDD_72_2">"A31412"</definedName>
    <definedName name="FDD_72_3">"A31777"</definedName>
    <definedName name="FDD_72_4">"A32142"</definedName>
    <definedName name="FDD_72_5">"A32508"</definedName>
    <definedName name="FDD_72_6">"A32873"</definedName>
    <definedName name="FDD_72_7">"A33238"</definedName>
    <definedName name="FDD_72_8">"A33603"</definedName>
    <definedName name="FDD_72_9">"A33969"</definedName>
    <definedName name="FDD_73_0">"A30681"</definedName>
    <definedName name="FDD_73_1">"A31047"</definedName>
    <definedName name="FDD_73_10">"A34334"</definedName>
    <definedName name="FDD_73_11">"A34699"</definedName>
    <definedName name="FDD_73_12">"A35064"</definedName>
    <definedName name="FDD_73_13">"A35430"</definedName>
    <definedName name="FDD_73_14">"A35795"</definedName>
    <definedName name="FDD_73_2">"A31412"</definedName>
    <definedName name="FDD_73_3">"A31777"</definedName>
    <definedName name="FDD_73_4">"A32142"</definedName>
    <definedName name="FDD_73_5">"A32508"</definedName>
    <definedName name="FDD_73_6">"A32873"</definedName>
    <definedName name="FDD_73_7">"A33238"</definedName>
    <definedName name="FDD_73_8">"A33603"</definedName>
    <definedName name="FDD_73_9">"A33969"</definedName>
    <definedName name="FDD_74_0">"A30681"</definedName>
    <definedName name="FDD_74_1">"A31047"</definedName>
    <definedName name="FDD_74_10">"A34334"</definedName>
    <definedName name="FDD_74_11">"A34699"</definedName>
    <definedName name="FDD_74_12">"A35064"</definedName>
    <definedName name="FDD_74_13">"A35430"</definedName>
    <definedName name="FDD_74_14">"A35795"</definedName>
    <definedName name="FDD_74_2">"A31412"</definedName>
    <definedName name="FDD_74_3">"A31777"</definedName>
    <definedName name="FDD_74_4">"A32142"</definedName>
    <definedName name="FDD_74_5">"A32508"</definedName>
    <definedName name="FDD_74_6">"A32873"</definedName>
    <definedName name="FDD_74_7">"A33238"</definedName>
    <definedName name="FDD_74_8">"A33603"</definedName>
    <definedName name="FDD_74_9">"A33969"</definedName>
    <definedName name="FDD_75_0">"A30681"</definedName>
    <definedName name="FDD_75_1">"A31047"</definedName>
    <definedName name="FDD_75_10">"A34334"</definedName>
    <definedName name="FDD_75_11">"A34699"</definedName>
    <definedName name="FDD_75_12">"A35064"</definedName>
    <definedName name="FDD_75_13">"A35430"</definedName>
    <definedName name="FDD_75_14">"A35795"</definedName>
    <definedName name="FDD_75_2">"A31412"</definedName>
    <definedName name="FDD_75_3">"A31777"</definedName>
    <definedName name="FDD_75_4">"A32142"</definedName>
    <definedName name="FDD_75_5">"A32508"</definedName>
    <definedName name="FDD_75_6">"A32873"</definedName>
    <definedName name="FDD_75_7">"A33238"</definedName>
    <definedName name="FDD_75_8">"A33603"</definedName>
    <definedName name="FDD_75_9">"A33969"</definedName>
    <definedName name="FDD_76_0">"A30681"</definedName>
    <definedName name="FDD_76_1">"A31047"</definedName>
    <definedName name="FDD_76_10">"A34334"</definedName>
    <definedName name="FDD_76_11">"A34699"</definedName>
    <definedName name="FDD_76_12">"A35064"</definedName>
    <definedName name="FDD_76_13">"A35430"</definedName>
    <definedName name="FDD_76_14">"A35795"</definedName>
    <definedName name="FDD_76_2">"A31412"</definedName>
    <definedName name="FDD_76_3">"A31777"</definedName>
    <definedName name="FDD_76_4">"A32142"</definedName>
    <definedName name="FDD_76_5">"A32508"</definedName>
    <definedName name="FDD_76_6">"A32873"</definedName>
    <definedName name="FDD_76_7">"A33238"</definedName>
    <definedName name="FDD_76_8">"A33603"</definedName>
    <definedName name="FDD_76_9">"A33969"</definedName>
    <definedName name="FDD_77_0">"A30681"</definedName>
    <definedName name="FDD_77_1">"A31047"</definedName>
    <definedName name="FDD_77_10">"A34334"</definedName>
    <definedName name="FDD_77_11">"A34699"</definedName>
    <definedName name="FDD_77_12">"A35064"</definedName>
    <definedName name="FDD_77_13">"A35430"</definedName>
    <definedName name="FDD_77_14">"A35795"</definedName>
    <definedName name="FDD_77_2">"A31412"</definedName>
    <definedName name="FDD_77_3">"A31777"</definedName>
    <definedName name="FDD_77_4">"A32142"</definedName>
    <definedName name="FDD_77_5">"A32508"</definedName>
    <definedName name="FDD_77_6">"A32873"</definedName>
    <definedName name="FDD_77_7">"A33238"</definedName>
    <definedName name="FDD_77_8">"A33603"</definedName>
    <definedName name="FDD_77_9">"A33969"</definedName>
    <definedName name="FDD_78_0">"A30681"</definedName>
    <definedName name="FDD_78_1">"A31047"</definedName>
    <definedName name="FDD_78_10">"A34334"</definedName>
    <definedName name="FDD_78_11">"A34699"</definedName>
    <definedName name="FDD_78_12">"A35064"</definedName>
    <definedName name="FDD_78_13">"A35430"</definedName>
    <definedName name="FDD_78_14">"A35795"</definedName>
    <definedName name="FDD_78_2">"A31412"</definedName>
    <definedName name="FDD_78_3">"A31777"</definedName>
    <definedName name="FDD_78_4">"A32142"</definedName>
    <definedName name="FDD_78_5">"A32508"</definedName>
    <definedName name="FDD_78_6">"A32873"</definedName>
    <definedName name="FDD_78_7">"A33238"</definedName>
    <definedName name="FDD_78_8">"A33603"</definedName>
    <definedName name="FDD_78_9">"A33969"</definedName>
    <definedName name="FDD_79_0">"A30681"</definedName>
    <definedName name="FDD_79_1">"A31047"</definedName>
    <definedName name="FDD_79_10">"A34334"</definedName>
    <definedName name="FDD_79_11">"A34699"</definedName>
    <definedName name="FDD_79_12">"A35064"</definedName>
    <definedName name="FDD_79_13">"A35430"</definedName>
    <definedName name="FDD_79_14">"A35795"</definedName>
    <definedName name="FDD_79_2">"A31412"</definedName>
    <definedName name="FDD_79_3">"A31777"</definedName>
    <definedName name="FDD_79_4">"A32142"</definedName>
    <definedName name="FDD_79_5">"A32508"</definedName>
    <definedName name="FDD_79_6">"A32873"</definedName>
    <definedName name="FDD_79_7">"A33238"</definedName>
    <definedName name="FDD_79_8">"A33603"</definedName>
    <definedName name="FDD_79_9">"A33969"</definedName>
    <definedName name="FDD_8_0">"A25569"</definedName>
    <definedName name="FDD_80_0">"A30681"</definedName>
    <definedName name="FDD_80_1">"A31047"</definedName>
    <definedName name="FDD_80_10">"A34334"</definedName>
    <definedName name="FDD_80_11">"A34699"</definedName>
    <definedName name="FDD_80_12">"A35064"</definedName>
    <definedName name="FDD_80_13">"A35430"</definedName>
    <definedName name="FDD_80_14">"A35795"</definedName>
    <definedName name="FDD_80_2">"A31412"</definedName>
    <definedName name="FDD_80_3">"A31777"</definedName>
    <definedName name="FDD_80_4">"A32142"</definedName>
    <definedName name="FDD_80_5">"A32508"</definedName>
    <definedName name="FDD_80_6">"A32873"</definedName>
    <definedName name="FDD_80_7">"A33238"</definedName>
    <definedName name="FDD_80_8">"A33603"</definedName>
    <definedName name="FDD_80_9">"A33969"</definedName>
    <definedName name="FDD_81_0">"A30681"</definedName>
    <definedName name="FDD_81_1">"A31047"</definedName>
    <definedName name="FDD_81_10">"A34334"</definedName>
    <definedName name="FDD_81_11">"A34699"</definedName>
    <definedName name="FDD_81_12">"A35064"</definedName>
    <definedName name="FDD_81_13">"A35430"</definedName>
    <definedName name="FDD_81_14">"A35795"</definedName>
    <definedName name="FDD_81_2">"A31412"</definedName>
    <definedName name="FDD_81_3">"A31777"</definedName>
    <definedName name="FDD_81_4">"A32142"</definedName>
    <definedName name="FDD_81_5">"A32508"</definedName>
    <definedName name="FDD_81_6">"A32873"</definedName>
    <definedName name="FDD_81_7">"A33238"</definedName>
    <definedName name="FDD_81_8">"A33603"</definedName>
    <definedName name="FDD_81_9">"A33969"</definedName>
    <definedName name="FDD_82_0">"A30681"</definedName>
    <definedName name="FDD_82_1">"A31047"</definedName>
    <definedName name="FDD_82_10">"A34334"</definedName>
    <definedName name="FDD_82_11">"A34699"</definedName>
    <definedName name="FDD_82_12">"A35064"</definedName>
    <definedName name="FDD_82_13">"A35430"</definedName>
    <definedName name="FDD_82_14">"A35795"</definedName>
    <definedName name="FDD_82_2">"A31412"</definedName>
    <definedName name="FDD_82_3">"A31777"</definedName>
    <definedName name="FDD_82_4">"A32142"</definedName>
    <definedName name="FDD_82_5">"A32508"</definedName>
    <definedName name="FDD_82_6">"A32873"</definedName>
    <definedName name="FDD_82_7">"A33238"</definedName>
    <definedName name="FDD_82_8">"A33603"</definedName>
    <definedName name="FDD_82_9">"A33969"</definedName>
    <definedName name="FDD_83_0">"A30681"</definedName>
    <definedName name="FDD_83_1">"A31047"</definedName>
    <definedName name="FDD_83_10">"A34334"</definedName>
    <definedName name="FDD_83_11">"A34699"</definedName>
    <definedName name="FDD_83_12">"A35064"</definedName>
    <definedName name="FDD_83_13">"A35430"</definedName>
    <definedName name="FDD_83_14">"A35795"</definedName>
    <definedName name="FDD_83_2">"A31412"</definedName>
    <definedName name="FDD_83_3">"A31777"</definedName>
    <definedName name="FDD_83_4">"A32142"</definedName>
    <definedName name="FDD_83_5">"A32508"</definedName>
    <definedName name="FDD_83_6">"A32873"</definedName>
    <definedName name="FDD_83_7">"A33238"</definedName>
    <definedName name="FDD_83_8">"A33603"</definedName>
    <definedName name="FDD_83_9">"A33969"</definedName>
    <definedName name="FDD_84_0">"A30681"</definedName>
    <definedName name="FDD_84_1">"A31047"</definedName>
    <definedName name="FDD_84_10">"A34334"</definedName>
    <definedName name="FDD_84_11">"A34699"</definedName>
    <definedName name="FDD_84_12">"A35064"</definedName>
    <definedName name="FDD_84_13">"A35430"</definedName>
    <definedName name="FDD_84_14">"A35795"</definedName>
    <definedName name="FDD_84_2">"A31412"</definedName>
    <definedName name="FDD_84_3">"A31777"</definedName>
    <definedName name="FDD_84_4">"A32142"</definedName>
    <definedName name="FDD_84_5">"A32508"</definedName>
    <definedName name="FDD_84_6">"A32873"</definedName>
    <definedName name="FDD_84_7">"A33238"</definedName>
    <definedName name="FDD_84_8">"A33603"</definedName>
    <definedName name="FDD_84_9">"A33969"</definedName>
    <definedName name="FDD_85_0">"A30681"</definedName>
    <definedName name="FDD_85_1">"A31047"</definedName>
    <definedName name="FDD_85_10">"A34334"</definedName>
    <definedName name="FDD_85_11">"A34699"</definedName>
    <definedName name="FDD_85_12">"A35064"</definedName>
    <definedName name="FDD_85_13">"A35430"</definedName>
    <definedName name="FDD_85_14">"A35795"</definedName>
    <definedName name="FDD_85_2">"A31412"</definedName>
    <definedName name="FDD_85_3">"A31777"</definedName>
    <definedName name="FDD_85_4">"A32142"</definedName>
    <definedName name="FDD_85_5">"A32508"</definedName>
    <definedName name="FDD_85_6">"A32873"</definedName>
    <definedName name="FDD_85_7">"A33238"</definedName>
    <definedName name="FDD_85_8">"A33603"</definedName>
    <definedName name="FDD_85_9">"A33969"</definedName>
    <definedName name="FDD_86_0">"A30681"</definedName>
    <definedName name="FDD_86_1">"A31047"</definedName>
    <definedName name="FDD_86_10">"A34334"</definedName>
    <definedName name="FDD_86_11">"A34699"</definedName>
    <definedName name="FDD_86_12">"A35064"</definedName>
    <definedName name="FDD_86_13">"A35430"</definedName>
    <definedName name="FDD_86_14">"A35795"</definedName>
    <definedName name="FDD_86_2">"A31412"</definedName>
    <definedName name="FDD_86_3">"A31777"</definedName>
    <definedName name="FDD_86_4">"A32142"</definedName>
    <definedName name="FDD_86_5">"A32508"</definedName>
    <definedName name="FDD_86_6">"A32873"</definedName>
    <definedName name="FDD_86_7">"A33238"</definedName>
    <definedName name="FDD_86_8">"A33603"</definedName>
    <definedName name="FDD_86_9">"A33969"</definedName>
    <definedName name="FDD_87_0">"A30681"</definedName>
    <definedName name="FDD_87_1">"A31047"</definedName>
    <definedName name="FDD_87_10">"A34334"</definedName>
    <definedName name="FDD_87_11">"A34699"</definedName>
    <definedName name="FDD_87_12">"A35064"</definedName>
    <definedName name="FDD_87_13">"A35430"</definedName>
    <definedName name="FDD_87_14">"A35795"</definedName>
    <definedName name="FDD_87_2">"A31412"</definedName>
    <definedName name="FDD_87_3">"A31777"</definedName>
    <definedName name="FDD_87_4">"A32142"</definedName>
    <definedName name="FDD_87_5">"A32508"</definedName>
    <definedName name="FDD_87_6">"A32873"</definedName>
    <definedName name="FDD_87_7">"A33238"</definedName>
    <definedName name="FDD_87_8">"A33603"</definedName>
    <definedName name="FDD_87_9">"A33969"</definedName>
    <definedName name="FDD_88_0">"A30681"</definedName>
    <definedName name="FDD_88_1">"A31047"</definedName>
    <definedName name="FDD_88_10">"A34334"</definedName>
    <definedName name="FDD_88_11">"A34699"</definedName>
    <definedName name="FDD_88_12">"A35064"</definedName>
    <definedName name="FDD_88_13">"A35430"</definedName>
    <definedName name="FDD_88_14">"A35795"</definedName>
    <definedName name="FDD_88_2">"A31412"</definedName>
    <definedName name="FDD_88_3">"A31777"</definedName>
    <definedName name="FDD_88_4">"A32142"</definedName>
    <definedName name="FDD_88_5">"A32508"</definedName>
    <definedName name="FDD_88_6">"A32873"</definedName>
    <definedName name="FDD_88_7">"A33238"</definedName>
    <definedName name="FDD_88_8">"A33603"</definedName>
    <definedName name="FDD_88_9">"A33969"</definedName>
    <definedName name="FDD_89_0">"A30681"</definedName>
    <definedName name="FDD_89_1">"A31047"</definedName>
    <definedName name="FDD_89_10">"A34334"</definedName>
    <definedName name="FDD_89_11">"A34699"</definedName>
    <definedName name="FDD_89_12">"A35064"</definedName>
    <definedName name="FDD_89_13">"A35430"</definedName>
    <definedName name="FDD_89_14">"A35795"</definedName>
    <definedName name="FDD_89_2">"A31412"</definedName>
    <definedName name="FDD_89_3">"A31777"</definedName>
    <definedName name="FDD_89_4">"A32142"</definedName>
    <definedName name="FDD_89_5">"A32508"</definedName>
    <definedName name="FDD_89_6">"A32873"</definedName>
    <definedName name="FDD_89_7">"A33238"</definedName>
    <definedName name="FDD_89_8">"A33603"</definedName>
    <definedName name="FDD_89_9">"A33969"</definedName>
    <definedName name="FDD_9_0">"A25569"</definedName>
    <definedName name="FDD_90_0">"A30681"</definedName>
    <definedName name="FDD_90_1">"A31047"</definedName>
    <definedName name="FDD_90_10">"A34334"</definedName>
    <definedName name="FDD_90_11">"A34699"</definedName>
    <definedName name="FDD_90_12">"A35064"</definedName>
    <definedName name="FDD_90_13">"A35430"</definedName>
    <definedName name="FDD_90_14">"A35795"</definedName>
    <definedName name="FDD_90_2">"A31412"</definedName>
    <definedName name="FDD_90_3">"A31777"</definedName>
    <definedName name="FDD_90_4">"A32142"</definedName>
    <definedName name="FDD_90_5">"A32508"</definedName>
    <definedName name="FDD_90_6">"A32873"</definedName>
    <definedName name="FDD_90_7">"A33238"</definedName>
    <definedName name="FDD_90_8">"A33603"</definedName>
    <definedName name="FDD_90_9">"A33969"</definedName>
    <definedName name="FDD_91_0">"A30681"</definedName>
    <definedName name="FDD_91_1">"A31047"</definedName>
    <definedName name="FDD_91_10">"A34334"</definedName>
    <definedName name="FDD_91_11">"A34699"</definedName>
    <definedName name="FDD_91_12">"A35064"</definedName>
    <definedName name="FDD_91_13">"A35430"</definedName>
    <definedName name="FDD_91_14">"A35795"</definedName>
    <definedName name="FDD_91_2">"A31412"</definedName>
    <definedName name="FDD_91_3">"A31777"</definedName>
    <definedName name="FDD_91_4">"A32142"</definedName>
    <definedName name="FDD_91_5">"A32508"</definedName>
    <definedName name="FDD_91_6">"A32873"</definedName>
    <definedName name="FDD_91_7">"A33238"</definedName>
    <definedName name="FDD_91_8">"A33603"</definedName>
    <definedName name="FDD_91_9">"A33969"</definedName>
    <definedName name="FDD_92_0">"A30681"</definedName>
    <definedName name="FDD_92_1">"A31047"</definedName>
    <definedName name="FDD_92_10">"A34334"</definedName>
    <definedName name="FDD_92_11">"A34699"</definedName>
    <definedName name="FDD_92_12">"A35064"</definedName>
    <definedName name="FDD_92_13">"A35430"</definedName>
    <definedName name="FDD_92_14">"A35795"</definedName>
    <definedName name="FDD_92_2">"A31412"</definedName>
    <definedName name="FDD_92_3">"A31777"</definedName>
    <definedName name="FDD_92_4">"A32142"</definedName>
    <definedName name="FDD_92_5">"A32508"</definedName>
    <definedName name="FDD_92_6">"A32873"</definedName>
    <definedName name="FDD_92_7">"A33238"</definedName>
    <definedName name="FDD_92_8">"A33603"</definedName>
    <definedName name="FDD_92_9">"A33969"</definedName>
    <definedName name="FDD_93_0">"A30681"</definedName>
    <definedName name="FDD_93_1">"A31047"</definedName>
    <definedName name="FDD_93_10">"A34334"</definedName>
    <definedName name="FDD_93_11">"A34699"</definedName>
    <definedName name="FDD_93_12">"A35064"</definedName>
    <definedName name="FDD_93_13">"A35430"</definedName>
    <definedName name="FDD_93_14">"A35795"</definedName>
    <definedName name="FDD_93_2">"A31412"</definedName>
    <definedName name="FDD_93_3">"A31777"</definedName>
    <definedName name="FDD_93_4">"A32142"</definedName>
    <definedName name="FDD_93_5">"A32508"</definedName>
    <definedName name="FDD_93_6">"A32873"</definedName>
    <definedName name="FDD_93_7">"A33238"</definedName>
    <definedName name="FDD_93_8">"A33603"</definedName>
    <definedName name="FDD_93_9">"A33969"</definedName>
    <definedName name="FDD_94_0">"A30681"</definedName>
    <definedName name="FDD_94_1">"A31047"</definedName>
    <definedName name="FDD_94_10">"A34334"</definedName>
    <definedName name="FDD_94_11">"A34699"</definedName>
    <definedName name="FDD_94_12">"A35064"</definedName>
    <definedName name="FDD_94_13">"A35430"</definedName>
    <definedName name="FDD_94_14">"A35795"</definedName>
    <definedName name="FDD_94_2">"A31412"</definedName>
    <definedName name="FDD_94_3">"A31777"</definedName>
    <definedName name="FDD_94_4">"A32142"</definedName>
    <definedName name="FDD_94_5">"A32508"</definedName>
    <definedName name="FDD_94_6">"A32873"</definedName>
    <definedName name="FDD_94_7">"A33238"</definedName>
    <definedName name="FDD_94_8">"A33603"</definedName>
    <definedName name="FDD_94_9">"A33969"</definedName>
    <definedName name="FDD_95_0">"A30681"</definedName>
    <definedName name="FDD_95_1">"A31047"</definedName>
    <definedName name="FDD_95_10">"A34334"</definedName>
    <definedName name="FDD_95_11">"A34699"</definedName>
    <definedName name="FDD_95_12">"A35064"</definedName>
    <definedName name="FDD_95_13">"A35430"</definedName>
    <definedName name="FDD_95_14">"A35795"</definedName>
    <definedName name="FDD_95_2">"A31412"</definedName>
    <definedName name="FDD_95_3">"A31777"</definedName>
    <definedName name="FDD_95_4">"A32142"</definedName>
    <definedName name="FDD_95_5">"A32508"</definedName>
    <definedName name="FDD_95_6">"A32873"</definedName>
    <definedName name="FDD_95_7">"A33238"</definedName>
    <definedName name="FDD_95_8">"A33603"</definedName>
    <definedName name="FDD_95_9">"A33969"</definedName>
    <definedName name="FDD_96_0">"U30681"</definedName>
    <definedName name="FDD_96_1">"A31047"</definedName>
    <definedName name="FDD_96_10">"A34334"</definedName>
    <definedName name="FDD_96_11">"A34699"</definedName>
    <definedName name="FDD_96_12">"A35064"</definedName>
    <definedName name="FDD_96_13">"A35430"</definedName>
    <definedName name="FDD_96_14">"A35795"</definedName>
    <definedName name="FDD_96_2">"A31412"</definedName>
    <definedName name="FDD_96_3">"A31777"</definedName>
    <definedName name="FDD_96_4">"A32142"</definedName>
    <definedName name="FDD_96_5">"A32508"</definedName>
    <definedName name="FDD_96_6">"A32873"</definedName>
    <definedName name="FDD_96_7">"A33238"</definedName>
    <definedName name="FDD_96_8">"A33603"</definedName>
    <definedName name="FDD_96_9">"A33969"</definedName>
    <definedName name="FDD_97_0">"U30681"</definedName>
    <definedName name="FDD_97_1">"A31047"</definedName>
    <definedName name="FDD_97_10">"A34334"</definedName>
    <definedName name="FDD_97_11">"A34699"</definedName>
    <definedName name="FDD_97_12">"A35064"</definedName>
    <definedName name="FDD_97_13">"A35430"</definedName>
    <definedName name="FDD_97_14">"A35795"</definedName>
    <definedName name="FDD_97_2">"A31412"</definedName>
    <definedName name="FDD_97_3">"A31777"</definedName>
    <definedName name="FDD_97_4">"A32142"</definedName>
    <definedName name="FDD_97_5">"A32508"</definedName>
    <definedName name="FDD_97_6">"A32873"</definedName>
    <definedName name="FDD_97_7">"A33238"</definedName>
    <definedName name="FDD_97_8">"A33603"</definedName>
    <definedName name="FDD_97_9">"A33969"</definedName>
    <definedName name="FDD_98_0">"U30681"</definedName>
    <definedName name="FDD_98_1">"A31047"</definedName>
    <definedName name="FDD_98_10">"A34334"</definedName>
    <definedName name="FDD_98_11">"A34699"</definedName>
    <definedName name="FDD_98_12">"A35064"</definedName>
    <definedName name="FDD_98_13">"A35430"</definedName>
    <definedName name="FDD_98_14">"A35795"</definedName>
    <definedName name="FDD_98_2">"A31412"</definedName>
    <definedName name="FDD_98_3">"A31777"</definedName>
    <definedName name="FDD_98_4">"A32142"</definedName>
    <definedName name="FDD_98_5">"A32508"</definedName>
    <definedName name="FDD_98_6">"A32873"</definedName>
    <definedName name="FDD_98_7">"A33238"</definedName>
    <definedName name="FDD_98_8">"A33603"</definedName>
    <definedName name="FDD_98_9">"A33969"</definedName>
    <definedName name="FDD_99_0">"U30681"</definedName>
    <definedName name="FDD_99_1">"A31047"</definedName>
    <definedName name="FDD_99_10">"A34334"</definedName>
    <definedName name="FDD_99_11">"A34699"</definedName>
    <definedName name="FDD_99_12">"A35064"</definedName>
    <definedName name="FDD_99_13">"A35430"</definedName>
    <definedName name="FDD_99_14">"A35795"</definedName>
    <definedName name="FDD_99_2">"A31412"</definedName>
    <definedName name="FDD_99_3">"A31777"</definedName>
    <definedName name="FDD_99_4">"A32142"</definedName>
    <definedName name="FDD_99_5">"A32508"</definedName>
    <definedName name="FDD_99_6">"A32873"</definedName>
    <definedName name="FDD_99_7">"A33238"</definedName>
    <definedName name="FDD_99_8">"A33603"</definedName>
    <definedName name="FDD_99_9">"A33969"</definedName>
    <definedName name="fdfgj">#REF!</definedName>
    <definedName name="FDP_0_1_aUrv" localSheetId="5">#REF!</definedName>
    <definedName name="FDP_0_1_aUrv" localSheetId="1">#REF!</definedName>
    <definedName name="FDP_0_1_aUrv">#REF!</definedName>
    <definedName name="FDP_10_1_aDrv" localSheetId="5">#REF!</definedName>
    <definedName name="FDP_10_1_aDrv" localSheetId="1">#REF!</definedName>
    <definedName name="FDP_10_1_aDrv">#REF!</definedName>
    <definedName name="FDP_107_1_aUrv" localSheetId="5">#REF!</definedName>
    <definedName name="FDP_107_1_aUrv" localSheetId="1">#REF!</definedName>
    <definedName name="FDP_107_1_aUrv">#REF!</definedName>
    <definedName name="FDP_11_1_aDrv" localSheetId="5">#REF!</definedName>
    <definedName name="FDP_11_1_aDrv" localSheetId="1">#REF!</definedName>
    <definedName name="FDP_11_1_aDrv">#REF!</definedName>
    <definedName name="FDP_111_1_aUrv" localSheetId="5">#REF!</definedName>
    <definedName name="FDP_111_1_aUrv" localSheetId="1">#REF!</definedName>
    <definedName name="FDP_111_1_aUrv">#REF!</definedName>
    <definedName name="FDP_112_1_aUrv" localSheetId="5">#REF!</definedName>
    <definedName name="FDP_112_1_aUrv" localSheetId="1">#REF!</definedName>
    <definedName name="FDP_112_1_aUrv">#REF!</definedName>
    <definedName name="FDP_113_1_aUrv" localSheetId="5">#REF!</definedName>
    <definedName name="FDP_113_1_aUrv" localSheetId="1">#REF!</definedName>
    <definedName name="FDP_113_1_aUrv">#REF!</definedName>
    <definedName name="FDP_114_1_aUrv" localSheetId="5">#REF!</definedName>
    <definedName name="FDP_114_1_aUrv" localSheetId="1">#REF!</definedName>
    <definedName name="FDP_114_1_aUrv">#REF!</definedName>
    <definedName name="FDP_115_1_aUrv" localSheetId="5">#REF!</definedName>
    <definedName name="FDP_115_1_aUrv" localSheetId="1">#REF!</definedName>
    <definedName name="FDP_115_1_aUrv">#REF!</definedName>
    <definedName name="FDP_12_1_aDrv" localSheetId="5">#REF!</definedName>
    <definedName name="FDP_12_1_aDrv" localSheetId="1">#REF!</definedName>
    <definedName name="FDP_12_1_aDrv">#REF!</definedName>
    <definedName name="FDP_126_1_aUrv" localSheetId="5">#REF!</definedName>
    <definedName name="FDP_126_1_aUrv" localSheetId="1">#REF!</definedName>
    <definedName name="FDP_126_1_aUrv">#REF!</definedName>
    <definedName name="FDP_127_1_aUrv" localSheetId="5">#REF!</definedName>
    <definedName name="FDP_127_1_aUrv" localSheetId="1">#REF!</definedName>
    <definedName name="FDP_127_1_aUrv">#REF!</definedName>
    <definedName name="FDP_128_1_aUrv" localSheetId="5">#REF!</definedName>
    <definedName name="FDP_128_1_aUrv" localSheetId="1">#REF!</definedName>
    <definedName name="FDP_128_1_aUrv">#REF!</definedName>
    <definedName name="FDP_129_1_aUrv" localSheetId="5">#REF!</definedName>
    <definedName name="FDP_129_1_aUrv" localSheetId="1">#REF!</definedName>
    <definedName name="FDP_129_1_aUrv">#REF!</definedName>
    <definedName name="FDP_13_1_aDrv" localSheetId="5">#REF!</definedName>
    <definedName name="FDP_13_1_aDrv" localSheetId="1">#REF!</definedName>
    <definedName name="FDP_13_1_aDrv">#REF!</definedName>
    <definedName name="FDP_131_1_aDrv" localSheetId="5">#REF!</definedName>
    <definedName name="FDP_131_1_aDrv" localSheetId="1">#REF!</definedName>
    <definedName name="FDP_131_1_aDrv">#REF!</definedName>
    <definedName name="FDP_134_1_aDrv" localSheetId="5">#REF!</definedName>
    <definedName name="FDP_134_1_aDrv" localSheetId="1">#REF!</definedName>
    <definedName name="FDP_134_1_aDrv">#REF!</definedName>
    <definedName name="FDP_135_1_aDrv" localSheetId="5">#REF!</definedName>
    <definedName name="FDP_135_1_aDrv" localSheetId="1">#REF!</definedName>
    <definedName name="FDP_135_1_aDrv">#REF!</definedName>
    <definedName name="FDP_137_1_aDdv" localSheetId="5">#REF!</definedName>
    <definedName name="FDP_137_1_aDdv" localSheetId="1">#REF!</definedName>
    <definedName name="FDP_137_1_aDdv">#REF!</definedName>
    <definedName name="FDP_139_1_aUrv" localSheetId="5">#REF!</definedName>
    <definedName name="FDP_139_1_aUrv" localSheetId="1">#REF!</definedName>
    <definedName name="FDP_139_1_aUrv">#REF!</definedName>
    <definedName name="FDP_14_1_aDrv" localSheetId="5">#REF!</definedName>
    <definedName name="FDP_14_1_aDrv" localSheetId="1">#REF!</definedName>
    <definedName name="FDP_14_1_aDrv">#REF!</definedName>
    <definedName name="FDP_140_1_aUrv" localSheetId="5">#REF!</definedName>
    <definedName name="FDP_140_1_aUrv" localSheetId="1">#REF!</definedName>
    <definedName name="FDP_140_1_aUrv">#REF!</definedName>
    <definedName name="FDP_141_1_aUrv" localSheetId="5">#REF!</definedName>
    <definedName name="FDP_141_1_aUrv" localSheetId="1">#REF!</definedName>
    <definedName name="FDP_141_1_aUrv">#REF!</definedName>
    <definedName name="FDP_143_1_aUrv" localSheetId="5">#REF!</definedName>
    <definedName name="FDP_143_1_aUrv" localSheetId="1">#REF!</definedName>
    <definedName name="FDP_143_1_aUrv">#REF!</definedName>
    <definedName name="FDP_144_1_aUrv" localSheetId="5">#REF!</definedName>
    <definedName name="FDP_144_1_aUrv" localSheetId="1">#REF!</definedName>
    <definedName name="FDP_144_1_aUrv">#REF!</definedName>
    <definedName name="FDP_15_1_aDrv" localSheetId="5">#REF!</definedName>
    <definedName name="FDP_15_1_aDrv" localSheetId="1">#REF!</definedName>
    <definedName name="FDP_15_1_aDrv">#REF!</definedName>
    <definedName name="FDP_16_1_aDrv" localSheetId="5">#REF!</definedName>
    <definedName name="FDP_16_1_aDrv" localSheetId="1">#REF!</definedName>
    <definedName name="FDP_16_1_aDrv">#REF!</definedName>
    <definedName name="FDP_17_1_aDrv" localSheetId="5">#REF!</definedName>
    <definedName name="FDP_17_1_aDrv" localSheetId="1">#REF!</definedName>
    <definedName name="FDP_17_1_aDrv">#REF!</definedName>
    <definedName name="FDP_18_1_aDrv" localSheetId="5">#REF!</definedName>
    <definedName name="FDP_18_1_aDrv" localSheetId="1">#REF!</definedName>
    <definedName name="FDP_18_1_aDrv">#REF!</definedName>
    <definedName name="FDP_19_1_aDrv" localSheetId="5">#REF!</definedName>
    <definedName name="FDP_19_1_aDrv" localSheetId="1">#REF!</definedName>
    <definedName name="FDP_19_1_aDrv">#REF!</definedName>
    <definedName name="FDP_20_1_aUrv" localSheetId="5">#REF!</definedName>
    <definedName name="FDP_20_1_aUrv" localSheetId="1">#REF!</definedName>
    <definedName name="FDP_20_1_aUrv">#REF!</definedName>
    <definedName name="FDP_21_1_aUrv" localSheetId="5">#REF!</definedName>
    <definedName name="FDP_21_1_aUrv" localSheetId="1">#REF!</definedName>
    <definedName name="FDP_21_1_aUrv">#REF!</definedName>
    <definedName name="FDP_22_1_aUrv" localSheetId="5">#REF!</definedName>
    <definedName name="FDP_22_1_aUrv" localSheetId="1">#REF!</definedName>
    <definedName name="FDP_22_1_aUrv">#REF!</definedName>
    <definedName name="FDP_23_1_aUrv" localSheetId="5">#REF!</definedName>
    <definedName name="FDP_23_1_aUrv" localSheetId="1">#REF!</definedName>
    <definedName name="FDP_23_1_aUrv">#REF!</definedName>
    <definedName name="FDP_24_1_aUrv" localSheetId="5">#REF!</definedName>
    <definedName name="FDP_24_1_aUrv" localSheetId="1">#REF!</definedName>
    <definedName name="FDP_24_1_aUrv">#REF!</definedName>
    <definedName name="FDP_25_1_aUrv" localSheetId="5">#REF!</definedName>
    <definedName name="FDP_25_1_aUrv" localSheetId="1">#REF!</definedName>
    <definedName name="FDP_25_1_aUrv">#REF!</definedName>
    <definedName name="FDP_26_1_aUrv" localSheetId="5">#REF!</definedName>
    <definedName name="FDP_26_1_aUrv" localSheetId="1">#REF!</definedName>
    <definedName name="FDP_26_1_aUrv">#REF!</definedName>
    <definedName name="FDP_27_1_aUrv" localSheetId="5">#REF!</definedName>
    <definedName name="FDP_27_1_aUrv" localSheetId="1">#REF!</definedName>
    <definedName name="FDP_27_1_aUrv">#REF!</definedName>
    <definedName name="FDP_28_1_aUrv" localSheetId="5">#REF!</definedName>
    <definedName name="FDP_28_1_aUrv" localSheetId="1">#REF!</definedName>
    <definedName name="FDP_28_1_aUrv">#REF!</definedName>
    <definedName name="FDP_280_1_aSrv" localSheetId="5">#REF!</definedName>
    <definedName name="FDP_280_1_aSrv" localSheetId="1">[13]Forecasts_VDF!#REF!</definedName>
    <definedName name="FDP_280_1_aSrv">#REF!</definedName>
    <definedName name="FDP_281_1_aSrv" localSheetId="5">#REF!</definedName>
    <definedName name="FDP_281_1_aSrv" localSheetId="1">[13]Forecasts_VDF!#REF!</definedName>
    <definedName name="FDP_281_1_aSrv">#REF!</definedName>
    <definedName name="FDP_282_1_aSrv" localSheetId="5">#REF!</definedName>
    <definedName name="FDP_282_1_aSrv" localSheetId="1">[13]Forecasts_VDF!#REF!</definedName>
    <definedName name="FDP_282_1_aSrv">#REF!</definedName>
    <definedName name="FDP_283_1_aSrv" localSheetId="5">#REF!</definedName>
    <definedName name="FDP_283_1_aSrv" localSheetId="1">[13]Forecasts_VDF!#REF!</definedName>
    <definedName name="FDP_283_1_aSrv">#REF!</definedName>
    <definedName name="FDP_29_1_aUrv" localSheetId="5">#REF!</definedName>
    <definedName name="FDP_29_1_aUrv" localSheetId="1">#REF!</definedName>
    <definedName name="FDP_29_1_aUrv">#REF!</definedName>
    <definedName name="FDP_30_1_aUrv" localSheetId="5">#REF!</definedName>
    <definedName name="FDP_30_1_aUrv" localSheetId="1">#REF!</definedName>
    <definedName name="FDP_30_1_aUrv">#REF!</definedName>
    <definedName name="FDP_31_1_aUrv" localSheetId="5">#REF!</definedName>
    <definedName name="FDP_31_1_aUrv" localSheetId="1">#REF!</definedName>
    <definedName name="FDP_31_1_aUrv">#REF!</definedName>
    <definedName name="FDP_32_1_aUrv" localSheetId="5">#REF!</definedName>
    <definedName name="FDP_32_1_aUrv" localSheetId="1">#REF!</definedName>
    <definedName name="FDP_32_1_aUrv">#REF!</definedName>
    <definedName name="FDP_33_1_aUrv" localSheetId="5">#REF!</definedName>
    <definedName name="FDP_33_1_aUrv" localSheetId="1">#REF!</definedName>
    <definedName name="FDP_33_1_aUrv">#REF!</definedName>
    <definedName name="FDP_34_1_aUrv" localSheetId="5">#REF!</definedName>
    <definedName name="FDP_34_1_aUrv" localSheetId="1">#REF!</definedName>
    <definedName name="FDP_34_1_aUrv">#REF!</definedName>
    <definedName name="FDP_35_1_aUrv" localSheetId="5">#REF!</definedName>
    <definedName name="FDP_35_1_aUrv" localSheetId="1">#REF!</definedName>
    <definedName name="FDP_35_1_aUrv">#REF!</definedName>
    <definedName name="FDP_36_1_aUrv" localSheetId="5">#REF!</definedName>
    <definedName name="FDP_36_1_aUrv" localSheetId="1">#REF!</definedName>
    <definedName name="FDP_36_1_aUrv">#REF!</definedName>
    <definedName name="FDP_37_1_aUrv" localSheetId="5">#REF!</definedName>
    <definedName name="FDP_37_1_aUrv" localSheetId="1">#REF!</definedName>
    <definedName name="FDP_37_1_aUrv">#REF!</definedName>
    <definedName name="FDP_38_1_aUrv" localSheetId="5">#REF!</definedName>
    <definedName name="FDP_38_1_aUrv" localSheetId="1">#REF!</definedName>
    <definedName name="FDP_38_1_aUrv">#REF!</definedName>
    <definedName name="FDP_39_1_aUrv" localSheetId="5">#REF!</definedName>
    <definedName name="FDP_39_1_aUrv" localSheetId="1">#REF!</definedName>
    <definedName name="FDP_39_1_aUrv">#REF!</definedName>
    <definedName name="FDP_41_1_aUrv" localSheetId="5">#REF!</definedName>
    <definedName name="FDP_41_1_aUrv" localSheetId="1">#REF!</definedName>
    <definedName name="FDP_41_1_aUrv">#REF!</definedName>
    <definedName name="FDP_42_1_aUrv" localSheetId="5">#REF!</definedName>
    <definedName name="FDP_42_1_aUrv" localSheetId="1">#REF!</definedName>
    <definedName name="FDP_42_1_aUrv">#REF!</definedName>
    <definedName name="FDP_43_1_aUrv" localSheetId="5">#REF!</definedName>
    <definedName name="FDP_43_1_aUrv" localSheetId="1">#REF!</definedName>
    <definedName name="FDP_43_1_aUrv">#REF!</definedName>
    <definedName name="FDP_44_1_aUrv" localSheetId="5">#REF!</definedName>
    <definedName name="FDP_44_1_aUrv" localSheetId="1">#REF!</definedName>
    <definedName name="FDP_44_1_aUrv">#REF!</definedName>
    <definedName name="FDP_45_1_aUrv" localSheetId="5">#REF!</definedName>
    <definedName name="FDP_45_1_aUrv" localSheetId="1">#REF!</definedName>
    <definedName name="FDP_45_1_aUrv">#REF!</definedName>
    <definedName name="FDP_46_1_aUrv" localSheetId="5">#REF!</definedName>
    <definedName name="FDP_46_1_aUrv" localSheetId="1">#REF!</definedName>
    <definedName name="FDP_46_1_aUrv">#REF!</definedName>
    <definedName name="FDP_47_1_aUrv" localSheetId="5">#REF!</definedName>
    <definedName name="FDP_47_1_aUrv" localSheetId="1">#REF!</definedName>
    <definedName name="FDP_47_1_aUrv">#REF!</definedName>
    <definedName name="FDP_48_1_aUrv" localSheetId="5">#REF!</definedName>
    <definedName name="FDP_48_1_aUrv" localSheetId="1">#REF!</definedName>
    <definedName name="FDP_48_1_aUrv">#REF!</definedName>
    <definedName name="FDP_49_1_aUrv" localSheetId="5">#REF!</definedName>
    <definedName name="FDP_49_1_aUrv" localSheetId="1">#REF!</definedName>
    <definedName name="FDP_49_1_aUrv">#REF!</definedName>
    <definedName name="FDP_50_1_aUrv" localSheetId="5">#REF!</definedName>
    <definedName name="FDP_50_1_aUrv" localSheetId="1">#REF!</definedName>
    <definedName name="FDP_50_1_aUrv">#REF!</definedName>
    <definedName name="FDP_51_1_aUrv" localSheetId="5">#REF!</definedName>
    <definedName name="FDP_51_1_aUrv" localSheetId="1">#REF!</definedName>
    <definedName name="FDP_51_1_aUrv">#REF!</definedName>
    <definedName name="FDP_52_1_aUrv" localSheetId="5">#REF!</definedName>
    <definedName name="FDP_52_1_aUrv" localSheetId="1">#REF!</definedName>
    <definedName name="FDP_52_1_aUrv">#REF!</definedName>
    <definedName name="FDP_53_1_aUrv" localSheetId="5">#REF!</definedName>
    <definedName name="FDP_53_1_aUrv" localSheetId="1">#REF!</definedName>
    <definedName name="FDP_53_1_aUrv">#REF!</definedName>
    <definedName name="FDP_53_1_rUrv" localSheetId="5">#REF!</definedName>
    <definedName name="FDP_53_1_rUrv" localSheetId="1">#REF!</definedName>
    <definedName name="FDP_53_1_rUrv">#REF!</definedName>
    <definedName name="FDP_54_1_aUrv" localSheetId="5">#REF!</definedName>
    <definedName name="FDP_54_1_aUrv" localSheetId="1">#REF!</definedName>
    <definedName name="FDP_54_1_aUrv">#REF!</definedName>
    <definedName name="FDP_55_1_aUrv" localSheetId="5">#REF!</definedName>
    <definedName name="FDP_55_1_aUrv" localSheetId="1">#REF!</definedName>
    <definedName name="FDP_55_1_aUrv">#REF!</definedName>
    <definedName name="FDP_8_1_aDrv" localSheetId="5">#REF!</definedName>
    <definedName name="FDP_8_1_aDrv" localSheetId="1">#REF!</definedName>
    <definedName name="FDP_8_1_aDrv">#REF!</definedName>
    <definedName name="FDP_9_1_aDrv" localSheetId="5">#REF!</definedName>
    <definedName name="FDP_9_1_aDrv" localSheetId="1">#REF!</definedName>
    <definedName name="FDP_9_1_aDrv">#REF!</definedName>
    <definedName name="FEIRAS">"$#REF!.$A$1:$O$1"</definedName>
    <definedName name="FEIRAS_10">"$#REF!.$A$1:$O$1"</definedName>
    <definedName name="FEIRAS_11">"$#REF!.$A$1:$O$1"</definedName>
    <definedName name="FEIRAS_3">#REF!</definedName>
    <definedName name="FEIRAS_5">"$#REF!.$A$1:$O$1"</definedName>
    <definedName name="FEIRAS_6">"$#REF!.$A$1:$O$1"</definedName>
    <definedName name="fer">#REF!</definedName>
    <definedName name="FERR">#REF!</definedName>
    <definedName name="FEVEREIRO">#REF!</definedName>
    <definedName name="FFFFF">#REF!</definedName>
    <definedName name="ffw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sagvasdf">#REF!</definedName>
    <definedName name="FGTS_percentual">#REF!</definedName>
    <definedName name="Fiança">#REF!</definedName>
    <definedName name="FiguraPeças2">#REF!</definedName>
    <definedName name="FiguraPeçasFinal">#REF!</definedName>
    <definedName name="Filiais_Micros">#REF!</definedName>
    <definedName name="filialargent">#REF!</definedName>
    <definedName name="fin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BegofConstruction">#REF!</definedName>
    <definedName name="firma2">#REF!</definedName>
    <definedName name="first_year_int">#REF!</definedName>
    <definedName name="Five_yr_EPS_growth">#REF!</definedName>
    <definedName name="FL_01">#REF!</definedName>
    <definedName name="FL7_AN">#REF!</definedName>
    <definedName name="flag_contequity">#REF!</definedName>
    <definedName name="Fls_Caixa_20Kg">#REF!</definedName>
    <definedName name="Fls_Caixa_Box">#REF!</definedName>
    <definedName name="Fls_Caixa_MiniBox">#REF!</definedName>
    <definedName name="Fls_metro_Linear">#REF!</definedName>
    <definedName name="Fluxo" localSheetId="1">{#N/A,#N/A,FALSE,"OUT";#N/A,#N/A,FALSE,"NOV"}</definedName>
    <definedName name="Fluxo" localSheetId="3">{#N/A,#N/A,FALSE,"OUT";#N/A,#N/A,FALSE,"NOV"}</definedName>
    <definedName name="Fluxo" localSheetId="9">{#N/A,#N/A,FALSE,"OUT";#N/A,#N/A,FALSE,"NOV"}</definedName>
    <definedName name="Fluxo">{#N/A,#N/A,FALSE,"OUT";#N/A,#N/A,FALSE,"NOV"}</definedName>
    <definedName name="Fluxo_AVI">#REF!</definedName>
    <definedName name="FLUXO_DE_CAIXA">#REF!</definedName>
    <definedName name="Fluxo_Jan_Fev" localSheetId="1">{#N/A,#N/A,FALSE,"OUT";#N/A,#N/A,FALSE,"NOV"}</definedName>
    <definedName name="Fluxo_Jan_Fev" localSheetId="3">{#N/A,#N/A,FALSE,"OUT";#N/A,#N/A,FALSE,"NOV"}</definedName>
    <definedName name="Fluxo_Jan_Fev" localSheetId="9">{#N/A,#N/A,FALSE,"OUT";#N/A,#N/A,FALSE,"NOV"}</definedName>
    <definedName name="Fluxo_Jan_Fev">{#N/A,#N/A,FALSE,"OUT";#N/A,#N/A,FALSE,"NOV"}</definedName>
    <definedName name="Fluxo_manual">#REF!</definedName>
    <definedName name="Flx_Dolar_Maio">#REF!</definedName>
    <definedName name="FO" localSheetId="17">#REF!</definedName>
    <definedName name="FO">#REF!</definedName>
    <definedName name="FORDISPLAY">#REF!</definedName>
    <definedName name="Forecast">#REF!</definedName>
    <definedName name="FOREIGN">#REF!</definedName>
    <definedName name="formaenvio">#REF!</definedName>
    <definedName name="FORMULAS">#REF!</definedName>
    <definedName name="francis">#REF!</definedName>
    <definedName name="frdg" localSheetId="1">[11]!Header1-1&amp;"."&amp;MAX(1,COUNTA(INDEX(#REF!,MATCH([11]!Header1-1,#REF!,FALSE)):#REF!))</definedName>
    <definedName name="frdg" localSheetId="9">#REF!-1&amp;"."&amp;MAX(1,COUNTA(INDEX(#REF!,MATCH(#REF!-1,#REF!,FALSE)):#REF!))</definedName>
    <definedName name="frdg">#REF!-1&amp;"."&amp;MAX(1,COUNTA(INDEX(#REF!,MATCH(#REF!-1,#REF!,FALSE)):#REF!))</definedName>
    <definedName name="freses">#REF!</definedName>
    <definedName name="fresfg" localSheetId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3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9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r">#REF!</definedName>
    <definedName name="fsdfsdfsdf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dfsdfsdf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dfsdfsdf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dfsdfsdf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s">#REF!</definedName>
    <definedName name="fthju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UEL11">#REF!</definedName>
    <definedName name="FUEL31">#REF!</definedName>
    <definedName name="fwere">#REF!</definedName>
    <definedName name="FX">#REF!</definedName>
    <definedName name="G" localSheetId="17">#REF!</definedName>
    <definedName name="G">#REF!</definedName>
    <definedName name="G_1" localSheetId="17">#REF!</definedName>
    <definedName name="G_1">#REF!</definedName>
    <definedName name="g_2">#REF!</definedName>
    <definedName name="g_lb">#REF!</definedName>
    <definedName name="GAC">#REF!</definedName>
    <definedName name="garantias">#REF!</definedName>
    <definedName name="GASG">#REF!</definedName>
    <definedName name="gaspax">#REF!</definedName>
    <definedName name="gastos">#REF!</definedName>
    <definedName name="gbv">#REF!</definedName>
    <definedName name="GCD">#REF!</definedName>
    <definedName name="GCE">#REF!</definedName>
    <definedName name="GDP">#REF!</definedName>
    <definedName name="GDPDATA">#REF!</definedName>
    <definedName name="GDPDATA2">#REF!</definedName>
    <definedName name="GDPDM91">#REF!</definedName>
    <definedName name="GDPDMB">#REF!</definedName>
    <definedName name="GDPDMH">#REF!</definedName>
    <definedName name="GDPDML">#REF!</definedName>
    <definedName name="GDPUS91">#REF!</definedName>
    <definedName name="GDPUSB">#REF!</definedName>
    <definedName name="GDPUSH">#REF!</definedName>
    <definedName name="GDPUSL">#REF!</definedName>
    <definedName name="GERAL">#REF!</definedName>
    <definedName name="gfgfg">#REF!</definedName>
    <definedName name="gggggggggg" localSheetId="5">#REF!</definedName>
    <definedName name="gggggggggg" localSheetId="1">#REF!</definedName>
    <definedName name="gggggggggg">#REF!</definedName>
    <definedName name="GIRO" localSheetId="17">#REF!</definedName>
    <definedName name="GIRO">#REF!</definedName>
    <definedName name="Gordura_BDI_Tx_Desc">#REF!</definedName>
    <definedName name="goto_cash_flow">#REF!</definedName>
    <definedName name="goto_economic_profit">#REF!</definedName>
    <definedName name="goto_wacc">#REF!</definedName>
    <definedName name="GPeças">#REF!</definedName>
    <definedName name="GR">#REF!</definedName>
    <definedName name="gr_objetos" localSheetId="17">#REF!</definedName>
    <definedName name="gr_objetos">#REF!</definedName>
    <definedName name="gr_objetos1" localSheetId="17">#REF!</definedName>
    <definedName name="gr_objetos1">#REF!</definedName>
    <definedName name="gr_objetos2" localSheetId="17">#REF!</definedName>
    <definedName name="gr_objetos2">#REF!</definedName>
    <definedName name="gr_objetos3" localSheetId="17">#REF!</definedName>
    <definedName name="gr_objetos3">#REF!</definedName>
    <definedName name="gr_objetos4" localSheetId="17">#REF!</definedName>
    <definedName name="gr_objetos4">#REF!</definedName>
    <definedName name="gr_objetos5" localSheetId="17">#REF!</definedName>
    <definedName name="gr_objetos5">#REF!</definedName>
    <definedName name="gr_objetos6" localSheetId="17">#REF!</definedName>
    <definedName name="gr_objetos6">#REF!</definedName>
    <definedName name="gr_objetos7" localSheetId="17">#REF!</definedName>
    <definedName name="gr_objetos7">#REF!</definedName>
    <definedName name="gr_objetos8" localSheetId="17">#REF!</definedName>
    <definedName name="gr_objetos8">#REF!</definedName>
    <definedName name="gr_objetos9" localSheetId="17">#REF!</definedName>
    <definedName name="gr_objetos9">#REF!</definedName>
    <definedName name="graf">#REF!</definedName>
    <definedName name="GRAFICO">#REF!</definedName>
    <definedName name="Grafico_por_Cliente">#REF!</definedName>
    <definedName name="Grafico_por_Segmento">#REF!</definedName>
    <definedName name="GrupoEstatístico">#REF!</definedName>
    <definedName name="GrupoEstatísticoFinal">#REF!</definedName>
    <definedName name="GRV">#REF!</definedName>
    <definedName name="GSADF">#REF!</definedName>
    <definedName name="GTOS.VTAS.ADM.">#REF!</definedName>
    <definedName name="GUARITA">#REF!</definedName>
    <definedName name="H">#REF!</definedName>
    <definedName name="H_coletor" localSheetId="17">#REF!</definedName>
    <definedName name="H_coletor">#REF!</definedName>
    <definedName name="H_extra_diurna_lav_vias_mês" localSheetId="17">#REF!</definedName>
    <definedName name="H_extra_diurna_lav_vias_mês">#REF!</definedName>
    <definedName name="H_extra_diurna_prevista_cap_mec_mês" localSheetId="17">#REF!</definedName>
    <definedName name="H_extra_diurna_prevista_cap_mec_mês">#REF!</definedName>
    <definedName name="H_extra_diurna_prevista_col_hosp_mês" localSheetId="17">#REF!</definedName>
    <definedName name="H_extra_diurna_prevista_col_hosp_mês">#REF!</definedName>
    <definedName name="H_extra_diurna_prevista_coleta_dom_mês" localSheetId="17">#REF!</definedName>
    <definedName name="H_extra_diurna_prevista_coleta_dom_mês">#REF!</definedName>
    <definedName name="H_extra_diurna_prevista_coleta_seletiva_mês" localSheetId="17">#REF!</definedName>
    <definedName name="H_extra_diurna_prevista_coleta_seletiva_mês">#REF!</definedName>
    <definedName name="H_extra_diurna_prevista_eq_padrão_mês" localSheetId="17">#REF!</definedName>
    <definedName name="H_extra_diurna_prevista_eq_padrão_mês">#REF!</definedName>
    <definedName name="H_extra_diurna_prevista_lav_vias_mês" localSheetId="17">#REF!</definedName>
    <definedName name="H_extra_diurna_prevista_lav_vias_mês">#REF!</definedName>
    <definedName name="H_extra_diurna_prevista_loc_cam_bas_mês" localSheetId="17">#REF!</definedName>
    <definedName name="H_extra_diurna_prevista_loc_cam_bas_mês">#REF!</definedName>
    <definedName name="H_extra_diurna_prevista_loc_pá_carr_mês" localSheetId="17">#REF!</definedName>
    <definedName name="H_extra_diurna_prevista_loc_pá_carr_mês">#REF!</definedName>
    <definedName name="H_extra_diurna_prevista_loc_trator_mês" localSheetId="17">#REF!</definedName>
    <definedName name="H_extra_diurna_prevista_loc_trator_mês">#REF!</definedName>
    <definedName name="H_extra_diurna_prevista_op_aterro_mês" localSheetId="17">#REF!</definedName>
    <definedName name="H_extra_diurna_prevista_op_aterro_mês">#REF!</definedName>
    <definedName name="H_extra_diurna_prevista_tra_RSSS_mês" localSheetId="17">#REF!</definedName>
    <definedName name="H_extra_diurna_prevista_tra_RSSS_mês">#REF!</definedName>
    <definedName name="H_extra_diurna_prevista_usi_rec_com_mês" localSheetId="17">#REF!</definedName>
    <definedName name="H_extra_diurna_prevista_usi_rec_com_mês">#REF!</definedName>
    <definedName name="H_extra_diurna_prevista_var_man_mês" localSheetId="17">#REF!</definedName>
    <definedName name="H_extra_diurna_prevista_var_man_mês">#REF!</definedName>
    <definedName name="H_extra_not_prevista_coleta_dom_mês" localSheetId="17">#REF!</definedName>
    <definedName name="H_extra_not_prevista_coleta_dom_mês">#REF!</definedName>
    <definedName name="H_extra_noturna_prevista_col_hosp_mês" localSheetId="17">#REF!</definedName>
    <definedName name="H_extra_noturna_prevista_col_hosp_mês">#REF!</definedName>
    <definedName name="H_extra_noturna_prevista_coleta_seletiva_mês" localSheetId="17">#REF!</definedName>
    <definedName name="H_extra_noturna_prevista_coleta_seletiva_mês">#REF!</definedName>
    <definedName name="H_extra_noturna_prevista_eq_padrão_mês" localSheetId="17">#REF!</definedName>
    <definedName name="H_extra_noturna_prevista_eq_padrão_mês">#REF!</definedName>
    <definedName name="H_extra_noturna_prevista_loc_cam_bas_mês" localSheetId="17">#REF!</definedName>
    <definedName name="H_extra_noturna_prevista_loc_cam_bas_mês">#REF!</definedName>
    <definedName name="H_extra_noturna_prevista_loc_pá_carr_mês" localSheetId="17">#REF!</definedName>
    <definedName name="H_extra_noturna_prevista_loc_pá_carr_mês">#REF!</definedName>
    <definedName name="H_extra_noturna_prevista_loc_trator_mês" localSheetId="17">#REF!</definedName>
    <definedName name="H_extra_noturna_prevista_loc_trator_mês">#REF!</definedName>
    <definedName name="H_extra_noturna_prevista_op_aterro_mês" localSheetId="17">#REF!</definedName>
    <definedName name="H_extra_noturna_prevista_op_aterro_mês">#REF!</definedName>
    <definedName name="H_extra_noturna_prevista_tra_RSSS_mês" localSheetId="17">#REF!</definedName>
    <definedName name="H_extra_noturna_prevista_tra_RSSS_mês">#REF!</definedName>
    <definedName name="H_extra_noturna_prevista_usi_rec_com_mês" localSheetId="17">#REF!</definedName>
    <definedName name="H_extra_noturna_prevista_usi_rec_com_mês">#REF!</definedName>
    <definedName name="H_extra_noturna_prevista_var_man_mês" localSheetId="17">#REF!</definedName>
    <definedName name="H_extra_noturna_prevista_var_man_mês">#REF!</definedName>
    <definedName name="H_motorita" localSheetId="17">#REF!</definedName>
    <definedName name="H_motorita">#REF!</definedName>
    <definedName name="HAR">#REF!</definedName>
    <definedName name="HARI">#REF!</definedName>
    <definedName name="HARIN">#REF!</definedName>
    <definedName name="HARINA">#REF!</definedName>
    <definedName name="he" localSheetId="17">#REF!</definedName>
    <definedName name="he">#REF!</definedName>
    <definedName name="Header1" localSheetId="1">IF(COUNTA(#REF!)=0,0,INDEX(#REF!,MATCH(ROW(#REF!),#REF!,TRUE)))+1</definedName>
    <definedName name="Header1" localSheetId="9">IF(COUNTA(#REF!)=0,0,INDEX(#REF!,MATCH(ROW(#REF!),#REF!,TRUE)))+1</definedName>
    <definedName name="Header1">IF(COUNTA(#REF!)=0,0,INDEX(#REF!,MATCH(ROW(#REF!),#REF!,TRUE)))+1</definedName>
    <definedName name="Header2" localSheetId="1">[11]!Header1-1&amp;"."&amp;MAX(1,COUNTA(INDEX(#REF!,MATCH([11]!Header1-1,#REF!,FALSE)):#REF!))</definedName>
    <definedName name="Header2">#REF!-1&amp;"."&amp;MAX(1,COUNTA(INDEX(#REF!,MATCH(#REF!-1,#REF!,FALSE)):#REF!))</definedName>
    <definedName name="HH">#REF!</definedName>
    <definedName name="hist_date">#REF!</definedName>
    <definedName name="HM">#REF!</definedName>
    <definedName name="hn.ExtDb">FALSE</definedName>
    <definedName name="hn.ModelType">"DEAL"</definedName>
    <definedName name="hn.ModelVersion">1</definedName>
    <definedName name="hn.NoUpload">0</definedName>
    <definedName name="hn.RolledForward">FALSE</definedName>
    <definedName name="home">#REF!</definedName>
    <definedName name="horas_dia">#REF!</definedName>
    <definedName name="HORAS_MENSAIS" localSheetId="17">#REF!</definedName>
    <definedName name="HORAS_MENSAIS">#REF!</definedName>
    <definedName name="Horas_noturnas_cap_mec" localSheetId="17">#REF!</definedName>
    <definedName name="Horas_noturnas_cap_mec">#REF!</definedName>
    <definedName name="Horas_noturnas_col_hos" localSheetId="17">#REF!</definedName>
    <definedName name="Horas_noturnas_col_hos">#REF!</definedName>
    <definedName name="Horas_noturnas_coleta_dom" localSheetId="17">#REF!</definedName>
    <definedName name="Horas_noturnas_coleta_dom">#REF!</definedName>
    <definedName name="Horas_noturnas_coleta_seletiva" localSheetId="17">#REF!</definedName>
    <definedName name="Horas_noturnas_coleta_seletiva">#REF!</definedName>
    <definedName name="Horas_noturnas_eq_padrão" localSheetId="17">#REF!</definedName>
    <definedName name="Horas_noturnas_eq_padrão">#REF!</definedName>
    <definedName name="Horas_noturnas_lav_vias" localSheetId="17">#REF!</definedName>
    <definedName name="Horas_noturnas_lav_vias">#REF!</definedName>
    <definedName name="Horas_noturnas_lim_mercado" localSheetId="17">#REF!</definedName>
    <definedName name="Horas_noturnas_lim_mercado">#REF!</definedName>
    <definedName name="Horas_noturnas_loc_cam_bas" localSheetId="17">#REF!</definedName>
    <definedName name="Horas_noturnas_loc_cam_bas">#REF!</definedName>
    <definedName name="Horas_noturnas_loc_pá" localSheetId="17">#REF!</definedName>
    <definedName name="Horas_noturnas_loc_pá">#REF!</definedName>
    <definedName name="Horas_noturnas_loc_trator" localSheetId="17">#REF!</definedName>
    <definedName name="Horas_noturnas_loc_trator">#REF!</definedName>
    <definedName name="Horas_noturnas_op_aterro" localSheetId="17">#REF!</definedName>
    <definedName name="Horas_noturnas_op_aterro">#REF!</definedName>
    <definedName name="Horas_noturnas_trat_RSSS" localSheetId="17">#REF!</definedName>
    <definedName name="Horas_noturnas_trat_RSSS">#REF!</definedName>
    <definedName name="Horas_noturnas_usi_compostagem" localSheetId="17">#REF!</definedName>
    <definedName name="Horas_noturnas_usi_compostagem">#REF!</definedName>
    <definedName name="Horas_noturnas_varrição" localSheetId="17">#REF!</definedName>
    <definedName name="Horas_noturnas_varrição">#REF!</definedName>
    <definedName name="Horas_Trab">#REF!</definedName>
    <definedName name="HosCapa" localSheetId="17">#REF!</definedName>
    <definedName name="HosCapa">#REF!</definedName>
    <definedName name="HosDetalhes" localSheetId="17">#REF!</definedName>
    <definedName name="HosDetalhes">#REF!</definedName>
    <definedName name="hrd">#REF!</definedName>
    <definedName name="hthj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L_CodePage">1252</definedName>
    <definedName name="HTML_Control" localSheetId="1">{"'Índice'!$A$1:$K$49"}</definedName>
    <definedName name="HTML_Control" localSheetId="3">{"'Índice'!$A$1:$K$49"}</definedName>
    <definedName name="HTML_Control" localSheetId="9">{"'Índice'!$A$1:$K$49"}</definedName>
    <definedName name="HTML_Control">{"'Índice'!$A$1:$K$49"}</definedName>
    <definedName name="HTML_Control_1" localSheetId="1">{"'Índice'!$A$1:$K$49"}</definedName>
    <definedName name="HTML_Control_1" localSheetId="3">{"'Índice'!$A$1:$K$49"}</definedName>
    <definedName name="HTML_Control_1" localSheetId="9">{"'Índice'!$A$1:$K$49"}</definedName>
    <definedName name="HTML_Control_1">{"'Índice'!$A$1:$K$49"}</definedName>
    <definedName name="HTML_Control_1_1" localSheetId="1">{"'Índice'!$A$1:$K$49"}</definedName>
    <definedName name="HTML_Control_1_1" localSheetId="3">{"'Índice'!$A$1:$K$49"}</definedName>
    <definedName name="HTML_Control_1_1" localSheetId="9">{"'Índice'!$A$1:$K$49"}</definedName>
    <definedName name="HTML_Control_1_1">{"'Índice'!$A$1:$K$49"}</definedName>
    <definedName name="HTML_Control_1_1_1" localSheetId="1">{"'Índice'!$A$1:$K$49"}</definedName>
    <definedName name="HTML_Control_1_1_1" localSheetId="3">{"'Índice'!$A$1:$K$49"}</definedName>
    <definedName name="HTML_Control_1_1_1" localSheetId="9">{"'Índice'!$A$1:$K$49"}</definedName>
    <definedName name="HTML_Control_1_1_1">{"'Índice'!$A$1:$K$49"}</definedName>
    <definedName name="HTML_Control_1_1_1_1" localSheetId="1">{"'Índice'!$A$1:$K$49"}</definedName>
    <definedName name="HTML_Control_1_1_1_1" localSheetId="3">{"'Índice'!$A$1:$K$49"}</definedName>
    <definedName name="HTML_Control_1_1_1_1" localSheetId="9">{"'Índice'!$A$1:$K$49"}</definedName>
    <definedName name="HTML_Control_1_1_1_1">{"'Índice'!$A$1:$K$49"}</definedName>
    <definedName name="HTML_Control_1_1_2" localSheetId="1">{"'Índice'!$A$1:$K$49"}</definedName>
    <definedName name="HTML_Control_1_1_2" localSheetId="3">{"'Índice'!$A$1:$K$49"}</definedName>
    <definedName name="HTML_Control_1_1_2" localSheetId="9">{"'Índice'!$A$1:$K$49"}</definedName>
    <definedName name="HTML_Control_1_1_2">{"'Índice'!$A$1:$K$49"}</definedName>
    <definedName name="HTML_Control_1_2" localSheetId="1">{"'Índice'!$A$1:$K$49"}</definedName>
    <definedName name="HTML_Control_1_2" localSheetId="3">{"'Índice'!$A$1:$K$49"}</definedName>
    <definedName name="HTML_Control_1_2" localSheetId="9">{"'Índice'!$A$1:$K$49"}</definedName>
    <definedName name="HTML_Control_1_2">{"'Índice'!$A$1:$K$49"}</definedName>
    <definedName name="HTML_Control_1_2_1" localSheetId="1">{"'Índice'!$A$1:$K$49"}</definedName>
    <definedName name="HTML_Control_1_2_1" localSheetId="3">{"'Índice'!$A$1:$K$49"}</definedName>
    <definedName name="HTML_Control_1_2_1" localSheetId="9">{"'Índice'!$A$1:$K$49"}</definedName>
    <definedName name="HTML_Control_1_2_1">{"'Índice'!$A$1:$K$49"}</definedName>
    <definedName name="HTML_Control_1_3" localSheetId="1">{"'Índice'!$A$1:$K$49"}</definedName>
    <definedName name="HTML_Control_1_3" localSheetId="3">{"'Índice'!$A$1:$K$49"}</definedName>
    <definedName name="HTML_Control_1_3" localSheetId="9">{"'Índice'!$A$1:$K$49"}</definedName>
    <definedName name="HTML_Control_1_3">{"'Índice'!$A$1:$K$49"}</definedName>
    <definedName name="HTML_Control_1_3_1" localSheetId="1">{"'Índice'!$A$1:$K$49"}</definedName>
    <definedName name="HTML_Control_1_3_1" localSheetId="3">{"'Índice'!$A$1:$K$49"}</definedName>
    <definedName name="HTML_Control_1_3_1" localSheetId="9">{"'Índice'!$A$1:$K$49"}</definedName>
    <definedName name="HTML_Control_1_3_1">{"'Índice'!$A$1:$K$49"}</definedName>
    <definedName name="HTML_Control_1_4" localSheetId="1">{"'Índice'!$A$1:$K$49"}</definedName>
    <definedName name="HTML_Control_1_4" localSheetId="3">{"'Índice'!$A$1:$K$49"}</definedName>
    <definedName name="HTML_Control_1_4" localSheetId="9">{"'Índice'!$A$1:$K$49"}</definedName>
    <definedName name="HTML_Control_1_4">{"'Índice'!$A$1:$K$49"}</definedName>
    <definedName name="HTML_Control_1_5" localSheetId="1">{"'Índice'!$A$1:$K$49"}</definedName>
    <definedName name="HTML_Control_1_5" localSheetId="3">{"'Índice'!$A$1:$K$49"}</definedName>
    <definedName name="HTML_Control_1_5" localSheetId="9">{"'Índice'!$A$1:$K$49"}</definedName>
    <definedName name="HTML_Control_1_5">{"'Índice'!$A$1:$K$49"}</definedName>
    <definedName name="HTML_Control_2" localSheetId="1">{"'Índice'!$A$1:$K$49"}</definedName>
    <definedName name="HTML_Control_2" localSheetId="3">{"'Índice'!$A$1:$K$49"}</definedName>
    <definedName name="HTML_Control_2" localSheetId="9">{"'Índice'!$A$1:$K$49"}</definedName>
    <definedName name="HTML_Control_2">{"'Índice'!$A$1:$K$49"}</definedName>
    <definedName name="HTML_Control_2_1" localSheetId="1">{"'Índice'!$A$1:$K$49"}</definedName>
    <definedName name="HTML_Control_2_1" localSheetId="3">{"'Índice'!$A$1:$K$49"}</definedName>
    <definedName name="HTML_Control_2_1" localSheetId="9">{"'Índice'!$A$1:$K$49"}</definedName>
    <definedName name="HTML_Control_2_1">{"'Índice'!$A$1:$K$49"}</definedName>
    <definedName name="HTML_Control_3" localSheetId="1">{"'Índice'!$A$1:$K$49"}</definedName>
    <definedName name="HTML_Control_3" localSheetId="3">{"'Índice'!$A$1:$K$49"}</definedName>
    <definedName name="HTML_Control_3" localSheetId="9">{"'Índice'!$A$1:$K$49"}</definedName>
    <definedName name="HTML_Control_3">{"'Índice'!$A$1:$K$49"}</definedName>
    <definedName name="HTML_Control_3_1" localSheetId="1">{"'Índice'!$A$1:$K$49"}</definedName>
    <definedName name="HTML_Control_3_1" localSheetId="3">{"'Índice'!$A$1:$K$49"}</definedName>
    <definedName name="HTML_Control_3_1" localSheetId="9">{"'Índice'!$A$1:$K$49"}</definedName>
    <definedName name="HTML_Control_3_1">{"'Índice'!$A$1:$K$49"}</definedName>
    <definedName name="HTML_Control_4" localSheetId="1">{"'Índice'!$A$1:$K$49"}</definedName>
    <definedName name="HTML_Control_4" localSheetId="3">{"'Índice'!$A$1:$K$49"}</definedName>
    <definedName name="HTML_Control_4" localSheetId="9">{"'Índice'!$A$1:$K$49"}</definedName>
    <definedName name="HTML_Control_4">{"'Índice'!$A$1:$K$49"}</definedName>
    <definedName name="HTML_Control_5" localSheetId="1">{"'Índice'!$A$1:$K$49"}</definedName>
    <definedName name="HTML_Control_5" localSheetId="3">{"'Índice'!$A$1:$K$49"}</definedName>
    <definedName name="HTML_Control_5" localSheetId="9">{"'Índice'!$A$1:$K$49"}</definedName>
    <definedName name="HTML_Control_5">{"'Índice'!$A$1:$K$49"}</definedName>
    <definedName name="HTML_Control2" localSheetId="1">{"'RATEIO RECEITA BRUTA'!$B$77:$C$106"}</definedName>
    <definedName name="HTML_Control2" localSheetId="3">{"'RATEIO RECEITA BRUTA'!$B$77:$C$106"}</definedName>
    <definedName name="HTML_Control2" localSheetId="9">{"'RATEIO RECEITA BRUTA'!$B$77:$C$106"}</definedName>
    <definedName name="HTML_Control2">{"'RATEIO RECEITA BRUTA'!$B$77:$C$106"}</definedName>
    <definedName name="HTML_Description">""</definedName>
    <definedName name="HTML_Email">""</definedName>
    <definedName name="HTML_Header">"Índice"</definedName>
    <definedName name="HTML_LastUpdate">"12/08/1999"</definedName>
    <definedName name="HTML_LineAfter">FALSE</definedName>
    <definedName name="HTML_LineBefore">FALSE</definedName>
    <definedName name="HTML_Name">"Rodovia das Cataratas"</definedName>
    <definedName name="HTML_OBDlg2">TRUE</definedName>
    <definedName name="HTML_OBDlg4">TRUE</definedName>
    <definedName name="HTML_OS">0</definedName>
    <definedName name="HTML_PathFile">"\\Server_1\sig\07 Julho\Informe\MeuHTML.htm"</definedName>
    <definedName name="HTML_PathFileMac">"Macintosh HD:HomePageStuff:New_Home_Page:datafile:histret.html"</definedName>
    <definedName name="HTML_Title">"Gerência de Administração e Controle de Gestão"</definedName>
    <definedName name="HTML1_1">"[ReturnsHistorical]Sheet1!$A$1:$D$77"</definedName>
    <definedName name="HTML1_10">""</definedName>
    <definedName name="HTML1_11">1</definedName>
    <definedName name="HTML1_12">"Zip 100:New_Home_Page:datafile:histret.html"</definedName>
    <definedName name="HTML1_2">1</definedName>
    <definedName name="HTML1_3">"ReturnsHistorical"</definedName>
    <definedName name="HTML1_4">"Historical Returns on Stocks, Bonds and Bills"</definedName>
    <definedName name="HTML1_5">"Ibbotson Data"</definedName>
    <definedName name="HTML1_6">-4146</definedName>
    <definedName name="HTML1_7">-4146</definedName>
    <definedName name="HTML1_8">"3/17/97"</definedName>
    <definedName name="HTML1_9">"Aswath Damodaran"</definedName>
    <definedName name="HTML2_1">"[histret.xls]Sheet1!$A$1:$G$85"</definedName>
    <definedName name="HTML2_10">""</definedName>
    <definedName name="HTML2_11">1</definedName>
    <definedName name="HTML2_12">"Macintosh HD:New_Home_Page:datafile:histret.html"</definedName>
    <definedName name="HTML2_2">1</definedName>
    <definedName name="HTML2_3">"Historical Returns"</definedName>
    <definedName name="HTML2_4">"Historical Returns on Stocks, Bonds and Bills"</definedName>
    <definedName name="HTML2_5">""</definedName>
    <definedName name="HTML2_6">1</definedName>
    <definedName name="HTML2_7">1</definedName>
    <definedName name="HTML2_8">"2/3/98"</definedName>
    <definedName name="HTML2_9">"Aswath Damodaran"</definedName>
    <definedName name="HTMLCount">2</definedName>
    <definedName name="hxgasygxbiuxhio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xgasygxbiuxhio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xgasygxbiuxhio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xgasygxbiuxhio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i">#REF!</definedName>
    <definedName name="I8O" localSheetId="1">{#N/A,#N/A,FALSE,"JUN";#N/A,#N/A,FALSE,"JUL"}</definedName>
    <definedName name="I8O" localSheetId="3">{#N/A,#N/A,FALSE,"JUN";#N/A,#N/A,FALSE,"JUL"}</definedName>
    <definedName name="I8O" localSheetId="9">{#N/A,#N/A,FALSE,"JUN";#N/A,#N/A,FALSE,"JUL"}</definedName>
    <definedName name="I8O">{#N/A,#N/A,FALSE,"JUN";#N/A,#N/A,FALSE,"JUL"}</definedName>
    <definedName name="I9O" localSheetId="1">{#N/A,#N/A,FALSE,"JUN";#N/A,#N/A,FALSE,"JUL"}</definedName>
    <definedName name="I9O" localSheetId="3">{#N/A,#N/A,FALSE,"JUN";#N/A,#N/A,FALSE,"JUL"}</definedName>
    <definedName name="I9O" localSheetId="9">{#N/A,#N/A,FALSE,"JUN";#N/A,#N/A,FALSE,"JUL"}</definedName>
    <definedName name="I9O">{#N/A,#N/A,FALSE,"JUN";#N/A,#N/A,FALSE,"JUL"}</definedName>
    <definedName name="ICC_GLOBAL">#REF!</definedName>
    <definedName name="ICMS">#REF!</definedName>
    <definedName name="ICMS_Compra">#REF!</definedName>
    <definedName name="ICMS_Venda">#REF!</definedName>
    <definedName name="Idioma">#REF!</definedName>
    <definedName name="Ifaturai">#REF!</definedName>
    <definedName name="IFH">#REF!</definedName>
    <definedName name="II" localSheetId="1">{#N/A,#N/A,FALSE,"JUN";#N/A,#N/A,FALSE,"JUL"}</definedName>
    <definedName name="II" localSheetId="3">{#N/A,#N/A,FALSE,"JUN";#N/A,#N/A,FALSE,"JUL"}</definedName>
    <definedName name="II" localSheetId="9">{#N/A,#N/A,FALSE,"JUN";#N/A,#N/A,FALSE,"JUL"}</definedName>
    <definedName name="II">{#N/A,#N/A,FALSE,"JUN";#N/A,#N/A,FALSE,"JUL"}</definedName>
    <definedName name="III">#REF!</definedName>
    <definedName name="Imobilizado_Existente_Bruto">#REF!</definedName>
    <definedName name="IMP_10">#REF!</definedName>
    <definedName name="IMP_15">#REF!</definedName>
    <definedName name="IMP_20">#REF!</definedName>
    <definedName name="imp_audit">#REF!</definedName>
    <definedName name="impbal">#REF!</definedName>
    <definedName name="Import.Desoneracao">OFFSET(#REF!,0,-1)</definedName>
    <definedName name="Impostos">#REF!</definedName>
    <definedName name="IMPR1">#REF!</definedName>
    <definedName name="IMPR2">#REF!</definedName>
    <definedName name="IMPR3">#REF!</definedName>
    <definedName name="imprepyG">#REF!</definedName>
    <definedName name="IMPRI">#REF!</definedName>
    <definedName name="IMPTO">#REF!</definedName>
    <definedName name="INCFIS">"Texto 3"</definedName>
    <definedName name="INCOME_PTE" localSheetId="1">{#N/A,#N/A,FALSE,"JUN";#N/A,#N/A,FALSE,"JUL"}</definedName>
    <definedName name="INCOME_PTE" localSheetId="3">{#N/A,#N/A,FALSE,"JUN";#N/A,#N/A,FALSE,"JUL"}</definedName>
    <definedName name="INCOME_PTE" localSheetId="9">{#N/A,#N/A,FALSE,"JUN";#N/A,#N/A,FALSE,"JUL"}</definedName>
    <definedName name="INCOME_PTE">{#N/A,#N/A,FALSE,"JUN";#N/A,#N/A,FALSE,"JUL"}</definedName>
    <definedName name="IND">#REF!</definedName>
    <definedName name="IndCapa" localSheetId="17">#REF!</definedName>
    <definedName name="IndCapa">#REF!</definedName>
    <definedName name="IndCapa_1" localSheetId="17">#REF!</definedName>
    <definedName name="IndCapa_1">#REF!</definedName>
    <definedName name="IndDetalhes" localSheetId="17">#REF!</definedName>
    <definedName name="IndDetalhes">#REF!</definedName>
    <definedName name="IndDetalhes_1" localSheetId="17">#REF!</definedName>
    <definedName name="IndDetalhes_1">#REF!</definedName>
    <definedName name="Index_Average_of_Year">#REF!</definedName>
    <definedName name="Index_End_of_Year">#REF!</definedName>
    <definedName name="Index_EOY_AOY">#REF!</definedName>
    <definedName name="INDEXPAGTO2">#REF!</definedName>
    <definedName name="ÍNDICE">#REF!</definedName>
    <definedName name="IndiceDestino">#REF!</definedName>
    <definedName name="INDMOIS">#REF!</definedName>
    <definedName name="INDRESM1">#REF!</definedName>
    <definedName name="Inflación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tion">#REF!</definedName>
    <definedName name="inflation_factor">#REF!</definedName>
    <definedName name="INFLATON">#REF!</definedName>
    <definedName name="inicial">#REF!</definedName>
    <definedName name="Início_tur_not_col_sel" localSheetId="17">#REF!</definedName>
    <definedName name="Início_tur_not_col_sel">#REF!</definedName>
    <definedName name="InícioMemoCalc">#REF!</definedName>
    <definedName name="ins" localSheetId="17">#REF!</definedName>
    <definedName name="ins">#REF!</definedName>
    <definedName name="Insalub_Grau_Máx" localSheetId="17">#REF!</definedName>
    <definedName name="Insalub_Grau_Máx">#REF!</definedName>
    <definedName name="Insalub_Grau_Méd" localSheetId="17">#REF!</definedName>
    <definedName name="Insalub_Grau_Méd">#REF!</definedName>
    <definedName name="Insalub_Grau_Mín" localSheetId="17">#REF!</definedName>
    <definedName name="Insalub_Grau_Mín">#REF!</definedName>
    <definedName name="INSALUBRIDADE" localSheetId="17">#REF!</definedName>
    <definedName name="INSALUBRIDADE">#REF!</definedName>
    <definedName name="insta" localSheetId="17">#REF!</definedName>
    <definedName name="insta">#REF!</definedName>
    <definedName name="insu">#REF!</definedName>
    <definedName name="insum">#REF!</definedName>
    <definedName name="insumos" localSheetId="17">#REF!</definedName>
    <definedName name="insumos">#REF!</definedName>
    <definedName name="INSUMOS_USADOS">#REF!</definedName>
    <definedName name="Int_Rate">#REF!</definedName>
    <definedName name="INTDM91">#REF!</definedName>
    <definedName name="INTDMB">#REF!</definedName>
    <definedName name="interessement">#REF!</definedName>
    <definedName name="INTUS91">#REF!</definedName>
    <definedName name="inv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ST">#REF!</definedName>
    <definedName name="Invest_99">#REF!</definedName>
    <definedName name="INVESTI">#REF!</definedName>
    <definedName name="INVESTIMENTO">#REF!</definedName>
    <definedName name="Investimento_Sem2_99">#REF!</definedName>
    <definedName name="Investimentos">#REF!</definedName>
    <definedName name="io">#REF!</definedName>
    <definedName name="IOF">#REF!</definedName>
    <definedName name="IP" localSheetId="17">#REF!</definedName>
    <definedName name="IP">#REF!</definedName>
    <definedName name="IPI">#REF!</definedName>
    <definedName name="ipiespecial">#REF!</definedName>
    <definedName name="IQ" localSheetId="17">#REF!</definedName>
    <definedName name="IQ">#REF!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ACCOUNT_CHANGE">"c1449"</definedName>
    <definedName name="IQ_ACCOUNTING_STANDARD">"c4539"</definedName>
    <definedName name="IQ_ACCOUNTING_STANDARD_CIQ">"c5092"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RE_ASSETS">"c1628"</definedName>
    <definedName name="IQ_AD">"c7"</definedName>
    <definedName name="IQ_ADD_PAID_IN">"c1344"</definedName>
    <definedName name="IQ_ADDIN">"AUTO"</definedName>
    <definedName name="IQ_ADDITIONAL_NON_INT_INC_FDIC">"c6574"</definedName>
    <definedName name="IQ_ADJ_AVG_BANK_ASSETS">"c2671"</definedName>
    <definedName name="IQ_ADJUSTABLE_RATE_LOANS_FDIC">"c6375"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TER_TAX_INCOME_FDIC">"c6583"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ENDED_BALANCE_PREVIOUS_YR_FDIC">"c6499"</definedName>
    <definedName name="IQ_AMORT_EXPENSE_FDIC">"c6677"</definedName>
    <definedName name="IQ_AMORTIZATION">"c1591"</definedName>
    <definedName name="IQ_AMORTIZED_COST_FDIC">"c6426"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HELD_FDIC">"c6305"</definedName>
    <definedName name="IQ_ASSETS_OPER_LEASE_DEPR">"c2070"</definedName>
    <definedName name="IQ_ASSETS_OPER_LEASE_GROSS">"c2071"</definedName>
    <definedName name="IQ_ASSETS_PER_EMPLOYEE_FDIC">"c6737"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AILABLE_FOR_SALE_FDIC">"c6409"</definedName>
    <definedName name="IQ_AVERAGE_ASSETS_FDIC">"c6362"</definedName>
    <definedName name="IQ_AVERAGE_ASSETS_QUART_FDIC">"c6363"</definedName>
    <definedName name="IQ_AVERAGE_EARNING_ASSETS_FDIC">"c6748"</definedName>
    <definedName name="IQ_AVERAGE_EQUITY_FDIC">"c6749"</definedName>
    <definedName name="IQ_AVERAGE_LOANS_FDIC">"c6750"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DAILY_VOL">"c65"</definedName>
    <definedName name="IQ_AVG_EMPLOYEES">"c6019"</definedName>
    <definedName name="IQ_AVG_INDUSTRY_REC">"c4455"</definedName>
    <definedName name="IQ_AVG_INDUSTRY_REC_CIQ">"c4984"</definedName>
    <definedName name="IQ_AVG_INDUSTRY_REC_NO">"c4454"</definedName>
    <definedName name="IQ_AVG_INDUSTRY_REC_NO_CIQ">"c4983"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MP_EMPLOYEES">"c6020"</definedName>
    <definedName name="IQ_AVG_TEV">"c84"</definedName>
    <definedName name="IQ_AVG_VOLUME">"c1346"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EST_CIQ">"c4541"</definedName>
    <definedName name="IQ_BASIC_OUTSTANDING_CURRENT_HIGH_EST">"c4129"</definedName>
    <definedName name="IQ_BASIC_OUTSTANDING_CURRENT_HIGH_EST_CIQ">"c4542"</definedName>
    <definedName name="IQ_BASIC_OUTSTANDING_CURRENT_LOW_EST">"c4130"</definedName>
    <definedName name="IQ_BASIC_OUTSTANDING_CURRENT_LOW_EST_CIQ">"c4543"</definedName>
    <definedName name="IQ_BASIC_OUTSTANDING_CURRENT_MEDIAN_EST">"c4131"</definedName>
    <definedName name="IQ_BASIC_OUTSTANDING_CURRENT_MEDIAN_EST_CIQ">"c4544"</definedName>
    <definedName name="IQ_BASIC_OUTSTANDING_CURRENT_NUM_EST">"c4132"</definedName>
    <definedName name="IQ_BASIC_OUTSTANDING_CURRENT_NUM_EST_CIQ">"c4545"</definedName>
    <definedName name="IQ_BASIC_OUTSTANDING_CURRENT_STDDEV_EST">"c4133"</definedName>
    <definedName name="IQ_BASIC_OUTSTANDING_CURRENT_STDDEV_EST_CIQ">"c4546"</definedName>
    <definedName name="IQ_BASIC_OUTSTANDING_EST">"c4134"</definedName>
    <definedName name="IQ_BASIC_OUTSTANDING_EST_CIQ">"c4547"</definedName>
    <definedName name="IQ_BASIC_OUTSTANDING_HIGH_EST">"c4135"</definedName>
    <definedName name="IQ_BASIC_OUTSTANDING_HIGH_EST_CIQ">"c4548"</definedName>
    <definedName name="IQ_BASIC_OUTSTANDING_LOW_EST">"c4136"</definedName>
    <definedName name="IQ_BASIC_OUTSTANDING_LOW_EST_CIQ">"c4549"</definedName>
    <definedName name="IQ_BASIC_OUTSTANDING_MEDIAN_EST">"c4137"</definedName>
    <definedName name="IQ_BASIC_OUTSTANDING_MEDIAN_EST_CIQ">"c4550"</definedName>
    <definedName name="IQ_BASIC_OUTSTANDING_NUM_EST">"c4138"</definedName>
    <definedName name="IQ_BASIC_OUTSTANDING_NUM_EST_CIQ">"c4551"</definedName>
    <definedName name="IQ_BASIC_OUTSTANDING_STDDEV_EST">"c4139"</definedName>
    <definedName name="IQ_BASIC_OUTSTANDING_STDDEV_EST_CIQ">"c4552"</definedName>
    <definedName name="IQ_BASIC_WEIGHT">"c87"</definedName>
    <definedName name="IQ_BASIC_WEIGHT_EST">"c4140"</definedName>
    <definedName name="IQ_BASIC_WEIGHT_EST_CIQ">"c4553"</definedName>
    <definedName name="IQ_BASIC_WEIGHT_GUIDANCE">"c4141"</definedName>
    <definedName name="IQ_BASIC_WEIGHT_HIGH_EST">"c4142"</definedName>
    <definedName name="IQ_BASIC_WEIGHT_HIGH_EST_CIQ">"c4554"</definedName>
    <definedName name="IQ_BASIC_WEIGHT_LOW_EST">"c4143"</definedName>
    <definedName name="IQ_BASIC_WEIGHT_LOW_EST_CIQ">"c4555"</definedName>
    <definedName name="IQ_BASIC_WEIGHT_MEDIAN_EST">"c4144"</definedName>
    <definedName name="IQ_BASIC_WEIGHT_MEDIAN_EST_CIQ">"c4556"</definedName>
    <definedName name="IQ_BASIC_WEIGHT_NUM_EST">"c4145"</definedName>
    <definedName name="IQ_BASIC_WEIGHT_NUM_EST_CIQ">"c4557"</definedName>
    <definedName name="IQ_BASIC_WEIGHT_STDDEV_EST">"c4146"</definedName>
    <definedName name="IQ_BASIC_WEIGHT_STDDEV_EST_CIQ">"c4558"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ROKERED_DEPOSITS_FDIC">"c6486"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ACT_OR_EST_CIQ">"c5068"</definedName>
    <definedName name="IQ_BV_ACT_OR_EST_REUT">"c5471"</definedName>
    <definedName name="IQ_BV_EST">"c5624"</definedName>
    <definedName name="IQ_BV_EST_CIQ">"c4737"</definedName>
    <definedName name="IQ_BV_EST_REUT">"c5403"</definedName>
    <definedName name="IQ_BV_HIGH_EST">"c5626"</definedName>
    <definedName name="IQ_BV_HIGH_EST_CIQ">"c4739"</definedName>
    <definedName name="IQ_BV_HIGH_EST_REUT">"c5405"</definedName>
    <definedName name="IQ_BV_LOW_EST">"c5627"</definedName>
    <definedName name="IQ_BV_LOW_EST_CIQ">"c4740"</definedName>
    <definedName name="IQ_BV_LOW_EST_REUT">"c5406"</definedName>
    <definedName name="IQ_BV_MEDIAN_EST">"c5625"</definedName>
    <definedName name="IQ_BV_MEDIAN_EST_CIQ">"c4738"</definedName>
    <definedName name="IQ_BV_MEDIAN_EST_REUT">"c5404"</definedName>
    <definedName name="IQ_BV_NUM_EST">"c5628"</definedName>
    <definedName name="IQ_BV_NUM_EST_CIQ">"c4741"</definedName>
    <definedName name="IQ_BV_NUM_EST_REUT">"c5407"</definedName>
    <definedName name="IQ_BV_OVER_SHARES">"c1349"</definedName>
    <definedName name="IQ_BV_SHARE">"c100"</definedName>
    <definedName name="IQ_BV_SHARE_ACT_OR_EST">"c3587"</definedName>
    <definedName name="IQ_BV_SHARE_ACT_OR_EST_CIQ">"c5072"</definedName>
    <definedName name="IQ_BV_SHARE_ACT_OR_EST_REUT">"c5477"</definedName>
    <definedName name="IQ_BV_SHARE_EST">"c3541"</definedName>
    <definedName name="IQ_BV_SHARE_EST_CIQ">"c3800"</definedName>
    <definedName name="IQ_BV_SHARE_EST_REUT">"c5439"</definedName>
    <definedName name="IQ_BV_SHARE_HIGH_EST">"c3542"</definedName>
    <definedName name="IQ_BV_SHARE_HIGH_EST_CIQ">"c3802"</definedName>
    <definedName name="IQ_BV_SHARE_HIGH_EST_REUT">"c5441"</definedName>
    <definedName name="IQ_BV_SHARE_LOW_EST">"c3543"</definedName>
    <definedName name="IQ_BV_SHARE_LOW_EST_CIQ">"c3803"</definedName>
    <definedName name="IQ_BV_SHARE_LOW_EST_REUT">"c5442"</definedName>
    <definedName name="IQ_BV_SHARE_MEDIAN_EST">"c3544"</definedName>
    <definedName name="IQ_BV_SHARE_MEDIAN_EST_CIQ">"c3801"</definedName>
    <definedName name="IQ_BV_SHARE_MEDIAN_EST_REUT">"c5440"</definedName>
    <definedName name="IQ_BV_SHARE_NUM_EST">"c3539"</definedName>
    <definedName name="IQ_BV_SHARE_NUM_EST_CIQ">"c3804"</definedName>
    <definedName name="IQ_BV_SHARE_NUM_EST_REUT">"c5443"</definedName>
    <definedName name="IQ_BV_SHARE_STDDEV_EST">"c3540"</definedName>
    <definedName name="IQ_BV_SHARE_STDDEV_EST_CIQ">"c3805"</definedName>
    <definedName name="IQ_BV_SHARE_STDDEV_EST_REUT">"c5444"</definedName>
    <definedName name="IQ_BV_STDDEV_EST">"c5629"</definedName>
    <definedName name="IQ_BV_STDDEV_EST_CIQ">"c4742"</definedName>
    <definedName name="IQ_BV_STDDEV_EST_REUT">"c5408"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>"c6800"</definedName>
    <definedName name="IQ_CAL_Y">"c102"</definedName>
    <definedName name="IQ_CAL_Y_EST">"c6797"</definedName>
    <definedName name="IQ_CAL_Y_EST_CIQ">"c6809"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CIQ">"c5071"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CIQ">"c3807"</definedName>
    <definedName name="IQ_CAPEX_EST_REUT">"c3969"</definedName>
    <definedName name="IQ_CAPEX_FIN">"c112"</definedName>
    <definedName name="IQ_CAPEX_GUIDANCE">"c4150"</definedName>
    <definedName name="IQ_CAPEX_GUIDANCE_CIQ">"c4562"</definedName>
    <definedName name="IQ_CAPEX_HIGH_EST">"c3524"</definedName>
    <definedName name="IQ_CAPEX_HIGH_EST_CIQ">"c3809"</definedName>
    <definedName name="IQ_CAPEX_HIGH_EST_REUT">"c3971"</definedName>
    <definedName name="IQ_CAPEX_HIGH_GUIDANCE">"c4180"</definedName>
    <definedName name="IQ_CAPEX_HIGH_GUIDANCE_CIQ">"c4592"</definedName>
    <definedName name="IQ_CAPEX_INS">"c113"</definedName>
    <definedName name="IQ_CAPEX_LOW_EST">"c3525"</definedName>
    <definedName name="IQ_CAPEX_LOW_EST_CIQ">"c3810"</definedName>
    <definedName name="IQ_CAPEX_LOW_EST_REUT">"c3972"</definedName>
    <definedName name="IQ_CAPEX_LOW_GUIDANCE">"c4220"</definedName>
    <definedName name="IQ_CAPEX_LOW_GUIDANCE_CIQ">"c4632"</definedName>
    <definedName name="IQ_CAPEX_MEDIAN_EST">"c3526"</definedName>
    <definedName name="IQ_CAPEX_MEDIAN_EST_CIQ">"c3808"</definedName>
    <definedName name="IQ_CAPEX_MEDIAN_EST_REUT">"c3970"</definedName>
    <definedName name="IQ_CAPEX_NUM_EST">"c3521"</definedName>
    <definedName name="IQ_CAPEX_NUM_EST_CIQ">"c3811"</definedName>
    <definedName name="IQ_CAPEX_NUM_EST_REUT">"c3973"</definedName>
    <definedName name="IQ_CAPEX_STDDEV_EST">"c3522"</definedName>
    <definedName name="IQ_CAPEX_STDDEV_EST_CIQ">"c3812"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DIVIDENDS_NET_INCOME_FDIC">"c6738"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ACT_OR_EST_CIQ">"c4566"</definedName>
    <definedName name="IQ_CASH_FLOW_EST">"c4153"</definedName>
    <definedName name="IQ_CASH_FLOW_EST_CIQ">"c4565"</definedName>
    <definedName name="IQ_CASH_FLOW_GUIDANCE">"c4155"</definedName>
    <definedName name="IQ_CASH_FLOW_GUIDANCE_CIQ">"c4567"</definedName>
    <definedName name="IQ_CASH_FLOW_HIGH_EST">"c4156"</definedName>
    <definedName name="IQ_CASH_FLOW_HIGH_EST_CIQ">"c4568"</definedName>
    <definedName name="IQ_CASH_FLOW_HIGH_GUIDANCE">"c4201"</definedName>
    <definedName name="IQ_CASH_FLOW_HIGH_GUIDANCE_CIQ">"c4613"</definedName>
    <definedName name="IQ_CASH_FLOW_LOW_EST">"c4157"</definedName>
    <definedName name="IQ_CASH_FLOW_LOW_EST_CIQ">"c4569"</definedName>
    <definedName name="IQ_CASH_FLOW_LOW_GUIDANCE">"c4241"</definedName>
    <definedName name="IQ_CASH_FLOW_LOW_GUIDANCE_CIQ">"c4653"</definedName>
    <definedName name="IQ_CASH_FLOW_MEDIAN_EST">"c4158"</definedName>
    <definedName name="IQ_CASH_FLOW_MEDIAN_EST_CIQ">"c4570"</definedName>
    <definedName name="IQ_CASH_FLOW_NUM_EST">"c4159"</definedName>
    <definedName name="IQ_CASH_FLOW_NUM_EST_CIQ">"c4571"</definedName>
    <definedName name="IQ_CASH_FLOW_STDDEV_EST">"c4160"</definedName>
    <definedName name="IQ_CASH_FLOW_STDDEV_EST_CIQ">"c4572"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OPER">"c6293"</definedName>
    <definedName name="IQ_CASH_INVEST">"c121"</definedName>
    <definedName name="IQ_CASH_OPER">"c122"</definedName>
    <definedName name="IQ_CASH_OPER_ACT_OR_EST">"c4164"</definedName>
    <definedName name="IQ_CASH_OPER_ACT_OR_EST_CIQ">"c4576"</definedName>
    <definedName name="IQ_CASH_OPER_EST">"c4163"</definedName>
    <definedName name="IQ_CASH_OPER_EST_CIQ">"c4575"</definedName>
    <definedName name="IQ_CASH_OPER_GUIDANCE">"c4165"</definedName>
    <definedName name="IQ_CASH_OPER_GUIDANCE_CIQ">"c4577"</definedName>
    <definedName name="IQ_CASH_OPER_HIGH_EST">"c4166"</definedName>
    <definedName name="IQ_CASH_OPER_HIGH_EST_CIQ">"c4578"</definedName>
    <definedName name="IQ_CASH_OPER_HIGH_GUIDANCE">"c4185"</definedName>
    <definedName name="IQ_CASH_OPER_HIGH_GUIDANCE_CIQ">"c4597"</definedName>
    <definedName name="IQ_CASH_OPER_LOW_EST">"c4244"</definedName>
    <definedName name="IQ_CASH_OPER_LOW_EST_CIQ">"c4768"</definedName>
    <definedName name="IQ_CASH_OPER_LOW_GUIDANCE">"c4225"</definedName>
    <definedName name="IQ_CASH_OPER_LOW_GUIDANCE_CIQ">"c4637"</definedName>
    <definedName name="IQ_CASH_OPER_MEDIAN_EST">"c4245"</definedName>
    <definedName name="IQ_CASH_OPER_MEDIAN_EST_CIQ">"c4771"</definedName>
    <definedName name="IQ_CASH_OPER_NUM_EST">"c4246"</definedName>
    <definedName name="IQ_CASH_OPER_NUM_EST_CIQ">"c4772"</definedName>
    <definedName name="IQ_CASH_OPER_STDDEV_EST">"c4247"</definedName>
    <definedName name="IQ_CASH_OPER_STDDEV_EST_CIQ">"c4773"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EST_CIQ">"c4775"</definedName>
    <definedName name="IQ_CASH_ST_INVEST_GUIDANCE">"c4250"</definedName>
    <definedName name="IQ_CASH_ST_INVEST_GUIDANCE_CIQ">"c4776"</definedName>
    <definedName name="IQ_CASH_ST_INVEST_HIGH_EST">"c4251"</definedName>
    <definedName name="IQ_CASH_ST_INVEST_HIGH_EST_CIQ">"c4777"</definedName>
    <definedName name="IQ_CASH_ST_INVEST_HIGH_GUIDANCE">"c4195"</definedName>
    <definedName name="IQ_CASH_ST_INVEST_HIGH_GUIDANCE_CIQ">"c4607"</definedName>
    <definedName name="IQ_CASH_ST_INVEST_LOW_EST">"c4252"</definedName>
    <definedName name="IQ_CASH_ST_INVEST_LOW_EST_CIQ">"c4778"</definedName>
    <definedName name="IQ_CASH_ST_INVEST_LOW_GUIDANCE">"c4235"</definedName>
    <definedName name="IQ_CASH_ST_INVEST_LOW_GUIDANCE_CIQ">"c4647"</definedName>
    <definedName name="IQ_CASH_ST_INVEST_MEDIAN_EST">"c4253"</definedName>
    <definedName name="IQ_CASH_ST_INVEST_MEDIAN_EST_CIQ">"c4779"</definedName>
    <definedName name="IQ_CASH_ST_INVEST_NUM_EST">"c4254"</definedName>
    <definedName name="IQ_CASH_ST_INVEST_NUM_EST_CIQ">"c4780"</definedName>
    <definedName name="IQ_CASH_ST_INVEST_STDDEV_EST">"c4255"</definedName>
    <definedName name="IQ_CASH_ST_INVEST_STDDEV_EST_CIQ">"c4781"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PS_ACT_OR_EST">"c2217"</definedName>
    <definedName name="IQ_CFPS_ACT_OR_EST_CIQ">"c5061"</definedName>
    <definedName name="IQ_CFPS_ACT_OR_EST_REUT">"c5463"</definedName>
    <definedName name="IQ_CFPS_EST">"c1667"</definedName>
    <definedName name="IQ_CFPS_EST_CIQ">"c3675"</definedName>
    <definedName name="IQ_CFPS_EST_REUT">"c3844"</definedName>
    <definedName name="IQ_CFPS_GUIDANCE">"c4256"</definedName>
    <definedName name="IQ_CFPS_GUIDANCE_CIQ">"c4782"</definedName>
    <definedName name="IQ_CFPS_HIGH_EST">"c1669"</definedName>
    <definedName name="IQ_CFPS_HIGH_EST_CIQ">"c3677"</definedName>
    <definedName name="IQ_CFPS_HIGH_EST_REUT">"c3846"</definedName>
    <definedName name="IQ_CFPS_HIGH_GUIDANCE">"c4167"</definedName>
    <definedName name="IQ_CFPS_HIGH_GUIDANCE_CIQ">"c4579"</definedName>
    <definedName name="IQ_CFPS_LOW_EST">"c1670"</definedName>
    <definedName name="IQ_CFPS_LOW_EST_CIQ">"c3678"</definedName>
    <definedName name="IQ_CFPS_LOW_EST_REUT">"c3847"</definedName>
    <definedName name="IQ_CFPS_LOW_GUIDANCE">"c4207"</definedName>
    <definedName name="IQ_CFPS_LOW_GUIDANCE_CIQ">"c4619"</definedName>
    <definedName name="IQ_CFPS_MEDIAN_EST">"c1668"</definedName>
    <definedName name="IQ_CFPS_MEDIAN_EST_CIQ">"c3676"</definedName>
    <definedName name="IQ_CFPS_MEDIAN_EST_REUT">"c3845"</definedName>
    <definedName name="IQ_CFPS_NUM_EST">"c1671"</definedName>
    <definedName name="IQ_CFPS_NUM_EST_CIQ">"c3679"</definedName>
    <definedName name="IQ_CFPS_NUM_EST_REUT">"c3848"</definedName>
    <definedName name="IQ_CFPS_STDDEV_EST">"c1672"</definedName>
    <definedName name="IQ_CFPS_STDDEV_EST_CIQ">"c3680"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MO_FDIC">"c6406"</definedName>
    <definedName name="IQ_COGS">"c175"</definedName>
    <definedName name="IQ_COLLECTION_DOMESTIC_FDIC">"c6387"</definedName>
    <definedName name="IQ_COMBINED_RATIO">"c176"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LOANS_NET_FDIC">"c6317"</definedName>
    <definedName name="IQ_COMMERCIAL_INDUSTRIAL_NET_CHARGE_OFFS_FDIC">"c6636"</definedName>
    <definedName name="IQ_COMMERCIAL_INDUSTRIAL_RECOVERIES_FDIC">"c6617"</definedName>
    <definedName name="IQ_COMMERCIAL_INDUSTRIAL_TOTAL_LOANS_FOREIGN_FDIC">"c6451"</definedName>
    <definedName name="IQ_COMMERCIAL_MORT">"c179"</definedName>
    <definedName name="IQ_COMMERCIAL_RE_CONSTRUCTION_LAND_DEV_FDIC">"c6526"</definedName>
    <definedName name="IQ_COMMERCIAL_RE_LOANS_FDIC">"c6312"</definedName>
    <definedName name="IQ_COMMISS_FEES">"c180"</definedName>
    <definedName name="IQ_COMMISSION_DEF">"c181"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DEV_LOANS_FDIC">"c6313"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OANS">"c222"</definedName>
    <definedName name="IQ_CONSUMER_LOANS">"c223"</definedName>
    <definedName name="IQ_CONTRACTS_OTHER_COMMODITIES_EQUITIES._FDIC">"c6522"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RE_CAPITAL_RATIO_FDIC">"c6745"</definedName>
    <definedName name="IQ_COST_BORROWING">"c2936"</definedName>
    <definedName name="IQ_COST_BORROWINGS">"c225"</definedName>
    <definedName name="IQ_COST_OF_FUNDING_ASSETS_FDIC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LINES_FDIC">"c6525"</definedName>
    <definedName name="IQ_CREDIT_CARD_LOANS_FDIC">"c6319"</definedName>
    <definedName name="IQ_CREDIT_CARD_NET_CHARGE_OFFS_FDIC">"c6654"</definedName>
    <definedName name="IQ_CREDIT_CARD_RECOVERIES_FDIC">"c6653"</definedName>
    <definedName name="IQ_CREDIT_LOSS_CF">"c232"</definedName>
    <definedName name="IQ_CREDIT_LOSS_PROVISION_NET_CHARGE_OFFS_FDIC">"c6734"</definedName>
    <definedName name="IQ_CUMULATIVE_SPLIT_FACTOR">"c2094"</definedName>
    <definedName name="IQ_CURR_DOMESTIC_TAXES">"c2074"</definedName>
    <definedName name="IQ_CURR_FOREIGN_TAXES">"c2075"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EST_CIQ">"c4783"</definedName>
    <definedName name="IQ_DEBT_EQUITY_HIGH_EST">"c4258"</definedName>
    <definedName name="IQ_DEBT_EQUITY_HIGH_EST_CIQ">"c4784"</definedName>
    <definedName name="IQ_DEBT_EQUITY_LOW_EST">"c4259"</definedName>
    <definedName name="IQ_DEBT_EQUITY_LOW_EST_CIQ">"c4785"</definedName>
    <definedName name="IQ_DEBT_EQUITY_MEDIAN_EST">"c4260"</definedName>
    <definedName name="IQ_DEBT_EQUITY_MEDIAN_EST_CIQ">"c4786"</definedName>
    <definedName name="IQ_DEBT_EQUITY_NUM_EST">"c4261"</definedName>
    <definedName name="IQ_DEBT_EQUITY_NUM_EST_CIQ">"c4787"</definedName>
    <definedName name="IQ_DEBT_EQUITY_STDDEV_EST">"c4262"</definedName>
    <definedName name="IQ_DEBT_EQUITY_STDDEV_EST_CIQ">"c4788"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MAND_DEPOSITS_FDIC">"c6489"</definedName>
    <definedName name="IQ_DEPOSIT_ACCOUNTS_LESS_THAN_100K_FDIC">"c6494"</definedName>
    <definedName name="IQ_DEPOSIT_ACCOUNTS_MORE_THAN_100K_FDIC">"c6492"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FIN">"c321"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S_FDIC">"c6523"</definedName>
    <definedName name="IQ_DESCRIPTION_LONG">"c1520"</definedName>
    <definedName name="IQ_DEVELOP_LAND">"c323"</definedName>
    <definedName name="IQ_DIFF_LASTCLOSE_TARGET_PRICE">"c1854"</definedName>
    <definedName name="IQ_DIFF_LASTCLOSE_TARGET_PRICE_CIQ">"c4767"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EST_CIQ">"c4789"</definedName>
    <definedName name="IQ_DILUT_OUTSTANDING_CURRENT_HIGH_EST">"c4264"</definedName>
    <definedName name="IQ_DILUT_OUTSTANDING_CURRENT_HIGH_EST_CIQ">"c4790"</definedName>
    <definedName name="IQ_DILUT_OUTSTANDING_CURRENT_LOW_EST">"c4265"</definedName>
    <definedName name="IQ_DILUT_OUTSTANDING_CURRENT_LOW_EST_CIQ">"c4791"</definedName>
    <definedName name="IQ_DILUT_OUTSTANDING_CURRENT_MEDIAN_EST">"c4266"</definedName>
    <definedName name="IQ_DILUT_OUTSTANDING_CURRENT_MEDIAN_EST_CIQ">"c4792"</definedName>
    <definedName name="IQ_DILUT_OUTSTANDING_CURRENT_NUM_EST">"c4267"</definedName>
    <definedName name="IQ_DILUT_OUTSTANDING_CURRENT_NUM_EST_CIQ">"c4793"</definedName>
    <definedName name="IQ_DILUT_OUTSTANDING_CURRENT_STDDEV_EST">"c4268"</definedName>
    <definedName name="IQ_DILUT_OUTSTANDING_CURRENT_STDDEV_EST_CIQ">"c4794"</definedName>
    <definedName name="IQ_DILUT_WEIGHT">"c326"</definedName>
    <definedName name="IQ_DILUT_WEIGHT_EST">"c4269"</definedName>
    <definedName name="IQ_DILUT_WEIGHT_EST_CIQ">"c4795"</definedName>
    <definedName name="IQ_DILUT_WEIGHT_GUIDANCE">"c4270"</definedName>
    <definedName name="IQ_DILUT_WEIGHT_HIGH_EST">"c4271"</definedName>
    <definedName name="IQ_DILUT_WEIGHT_HIGH_EST_CIQ">"c4796"</definedName>
    <definedName name="IQ_DILUT_WEIGHT_LOW_EST">"c4272"</definedName>
    <definedName name="IQ_DILUT_WEIGHT_LOW_EST_CIQ">"c4797"</definedName>
    <definedName name="IQ_DILUT_WEIGHT_MEDIAN_EST">"c4273"</definedName>
    <definedName name="IQ_DILUT_WEIGHT_MEDIAN_EST_CIQ">"c4798"</definedName>
    <definedName name="IQ_DILUT_WEIGHT_NUM_EST">"c4274"</definedName>
    <definedName name="IQ_DILUT_WEIGHT_NUM_EST_CIQ">"c4799"</definedName>
    <definedName name="IQ_DILUT_WEIGHT_STDDEV_EST">"c4275"</definedName>
    <definedName name="IQ_DILUT_WEIGHT_STDDEV_EST_CIQ">"c4800"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EST">"c4277"</definedName>
    <definedName name="IQ_DISTRIBUTABLE_CASH_EST_CIQ">"c4802"</definedName>
    <definedName name="IQ_DISTRIBUTABLE_CASH_GUIDANCE">"c4279"</definedName>
    <definedName name="IQ_DISTRIBUTABLE_CASH_GUIDANCE_CIQ">"c4804"</definedName>
    <definedName name="IQ_DISTRIBUTABLE_CASH_HIGH_EST">"c4280"</definedName>
    <definedName name="IQ_DISTRIBUTABLE_CASH_HIGH_EST_CIQ">"c4805"</definedName>
    <definedName name="IQ_DISTRIBUTABLE_CASH_HIGH_GUIDANCE">"c4198"</definedName>
    <definedName name="IQ_DISTRIBUTABLE_CASH_HIGH_GUIDANCE_CIQ">"c4610"</definedName>
    <definedName name="IQ_DISTRIBUTABLE_CASH_LOW_EST">"c4281"</definedName>
    <definedName name="IQ_DISTRIBUTABLE_CASH_LOW_EST_CIQ">"c4806"</definedName>
    <definedName name="IQ_DISTRIBUTABLE_CASH_LOW_GUIDANCE">"c4238"</definedName>
    <definedName name="IQ_DISTRIBUTABLE_CASH_LOW_GUIDANCE_CIQ">"c4650"</definedName>
    <definedName name="IQ_DISTRIBUTABLE_CASH_MEDIAN_EST">"c4282"</definedName>
    <definedName name="IQ_DISTRIBUTABLE_CASH_MEDIAN_EST_CIQ">"c4807"</definedName>
    <definedName name="IQ_DISTRIBUTABLE_CASH_NUM_EST">"c4283"</definedName>
    <definedName name="IQ_DISTRIBUTABLE_CASH_NUM_EST_CIQ">"c4808"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EST">"c4285"</definedName>
    <definedName name="IQ_DISTRIBUTABLE_CASH_SHARE_EST_CIQ">"c4810"</definedName>
    <definedName name="IQ_DISTRIBUTABLE_CASH_SHARE_GUIDANCE">"c4287"</definedName>
    <definedName name="IQ_DISTRIBUTABLE_CASH_SHARE_GUIDANCE_CIQ">"c4812"</definedName>
    <definedName name="IQ_DISTRIBUTABLE_CASH_SHARE_HIGH_EST">"c4288"</definedName>
    <definedName name="IQ_DISTRIBUTABLE_CASH_SHARE_HIGH_EST_CIQ">"c4813"</definedName>
    <definedName name="IQ_DISTRIBUTABLE_CASH_SHARE_HIGH_GUIDANCE">"c4199"</definedName>
    <definedName name="IQ_DISTRIBUTABLE_CASH_SHARE_HIGH_GUIDANCE_CIQ">"c4611"</definedName>
    <definedName name="IQ_DISTRIBUTABLE_CASH_SHARE_LOW_EST">"c4289"</definedName>
    <definedName name="IQ_DISTRIBUTABLE_CASH_SHARE_LOW_EST_CIQ">"c4814"</definedName>
    <definedName name="IQ_DISTRIBUTABLE_CASH_SHARE_LOW_GUIDANCE">"c4239"</definedName>
    <definedName name="IQ_DISTRIBUTABLE_CASH_SHARE_LOW_GUIDANCE_CIQ">"c4651"</definedName>
    <definedName name="IQ_DISTRIBUTABLE_CASH_SHARE_MEDIAN_EST">"c4290"</definedName>
    <definedName name="IQ_DISTRIBUTABLE_CASH_SHARE_MEDIAN_EST_CIQ">"c4815"</definedName>
    <definedName name="IQ_DISTRIBUTABLE_CASH_SHARE_NUM_EST">"c4291"</definedName>
    <definedName name="IQ_DISTRIBUTABLE_CASH_SHARE_NUM_EST_CIQ">"c4816"</definedName>
    <definedName name="IQ_DISTRIBUTABLE_CASH_SHARE_STDDEV_EST">"c4292"</definedName>
    <definedName name="IQ_DISTRIBUTABLE_CASH_SHARE_STDDEV_EST_CIQ">"c4817"</definedName>
    <definedName name="IQ_DISTRIBUTABLE_CASH_STDDEV_EST">"c4294"</definedName>
    <definedName name="IQ_DISTRIBUTABLE_CASH_STDDEV_EST_CIQ">"c4819"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EST_CIQ">"c4821"</definedName>
    <definedName name="IQ_DIVIDEND_HIGH_EST">"c4297"</definedName>
    <definedName name="IQ_DIVIDEND_HIGH_EST_CIQ">"c4822"</definedName>
    <definedName name="IQ_DIVIDEND_LOW_EST">"c4298"</definedName>
    <definedName name="IQ_DIVIDEND_LOW_EST_CIQ">"c4823"</definedName>
    <definedName name="IQ_DIVIDEND_MEDIAN_EST">"c4299"</definedName>
    <definedName name="IQ_DIVIDEND_MEDIAN_EST_CIQ">"c4824"</definedName>
    <definedName name="IQ_DIVIDEND_NUM_EST">"c4300"</definedName>
    <definedName name="IQ_DIVIDEND_NUM_EST_CIQ">"c4825"</definedName>
    <definedName name="IQ_DIVIDEND_STDDEV_EST">"c4301"</definedName>
    <definedName name="IQ_DIVIDEND_STDDEV_EST_CIQ">"c4826"</definedName>
    <definedName name="IQ_DIVIDEND_YIELD">"c332"</definedName>
    <definedName name="IQ_DIVIDENDS_DECLARED_COMMON_FDIC">"c6659"</definedName>
    <definedName name="IQ_DIVIDENDS_DECLARED_PREFERRED_FDIC">"c6658"</definedName>
    <definedName name="IQ_DIVIDENDS_FDIC">"c6660"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CIQ">"c5062"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CIQ">"c3682"</definedName>
    <definedName name="IQ_DPS_EST_REUT">"c3851"</definedName>
    <definedName name="IQ_DPS_GUIDANCE">"c4302"</definedName>
    <definedName name="IQ_DPS_GUIDANCE_CIQ">"c4827"</definedName>
    <definedName name="IQ_DPS_HIGH_EST">"c1676"</definedName>
    <definedName name="IQ_DPS_HIGH_EST_CIQ">"c3684"</definedName>
    <definedName name="IQ_DPS_HIGH_EST_REUT">"c3853"</definedName>
    <definedName name="IQ_DPS_HIGH_GUIDANCE">"c4168"</definedName>
    <definedName name="IQ_DPS_HIGH_GUIDANCE_CIQ">"c4580"</definedName>
    <definedName name="IQ_DPS_LOW_EST">"c1677"</definedName>
    <definedName name="IQ_DPS_LOW_EST_CIQ">"c3685"</definedName>
    <definedName name="IQ_DPS_LOW_EST_REUT">"c3854"</definedName>
    <definedName name="IQ_DPS_LOW_GUIDANCE">"c4208"</definedName>
    <definedName name="IQ_DPS_LOW_GUIDANCE_CIQ">"c4620"</definedName>
    <definedName name="IQ_DPS_MEDIAN_EST">"c1675"</definedName>
    <definedName name="IQ_DPS_MEDIAN_EST_CIQ">"c3683"</definedName>
    <definedName name="IQ_DPS_MEDIAN_EST_REUT">"c3852"</definedName>
    <definedName name="IQ_DPS_NUM_EST">"c1678"</definedName>
    <definedName name="IQ_DPS_NUM_EST_CIQ">"c3686"</definedName>
    <definedName name="IQ_DPS_NUM_EST_REUT">"c3855"</definedName>
    <definedName name="IQ_DPS_STDDEV_EST">"c1679"</definedName>
    <definedName name="IQ_DPS_STDDEV_EST_CIQ">"c3687"</definedName>
    <definedName name="IQ_DPS_STDDEV_EST_REUT">"c3856"</definedName>
    <definedName name="IQ_DURATION">"c2181"</definedName>
    <definedName name="IQ_EARNING_ASSET_YIELD">"c343"</definedName>
    <definedName name="IQ_EARNING_ASSETS_FDIC">"c6360"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COVERAGE_NET_CHARGE_OFFS_FDIC">"c6735"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CIQ">"c5063"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CIQ">"c4674"</definedName>
    <definedName name="IQ_EBIT_EST_REUT">"c5333"</definedName>
    <definedName name="IQ_EBIT_EXCL_SBC">"c3082"</definedName>
    <definedName name="IQ_EBIT_GUIDANCE">"c4303"</definedName>
    <definedName name="IQ_EBIT_GUIDANCE_CIQ">"c4828"</definedName>
    <definedName name="IQ_EBIT_GW_ACT_OR_EST">"c4306"</definedName>
    <definedName name="IQ_EBIT_GW_ACT_OR_EST_CIQ">"c4831"</definedName>
    <definedName name="IQ_EBIT_GW_EST">"c4305"</definedName>
    <definedName name="IQ_EBIT_GW_EST_CIQ">"c4830"</definedName>
    <definedName name="IQ_EBIT_GW_GUIDANCE">"c4307"</definedName>
    <definedName name="IQ_EBIT_GW_GUIDANCE_CIQ">"c4832"</definedName>
    <definedName name="IQ_EBIT_GW_HIGH_EST">"c4308"</definedName>
    <definedName name="IQ_EBIT_GW_HIGH_EST_CIQ">"c4833"</definedName>
    <definedName name="IQ_EBIT_GW_HIGH_GUIDANCE">"c4171"</definedName>
    <definedName name="IQ_EBIT_GW_HIGH_GUIDANCE_CIQ">"c4583"</definedName>
    <definedName name="IQ_EBIT_GW_LOW_EST">"c4309"</definedName>
    <definedName name="IQ_EBIT_GW_LOW_EST_CIQ">"c4834"</definedName>
    <definedName name="IQ_EBIT_GW_LOW_GUIDANCE">"c4211"</definedName>
    <definedName name="IQ_EBIT_GW_LOW_GUIDANCE_CIQ">"c4623"</definedName>
    <definedName name="IQ_EBIT_GW_MEDIAN_EST">"c4310"</definedName>
    <definedName name="IQ_EBIT_GW_MEDIAN_EST_CIQ">"c4835"</definedName>
    <definedName name="IQ_EBIT_GW_NUM_EST">"c4311"</definedName>
    <definedName name="IQ_EBIT_GW_NUM_EST_CIQ">"c4836"</definedName>
    <definedName name="IQ_EBIT_GW_STDDEV_EST">"c4312"</definedName>
    <definedName name="IQ_EBIT_GW_STDDEV_EST_CIQ">"c4837"</definedName>
    <definedName name="IQ_EBIT_HIGH_EST">"c1683"</definedName>
    <definedName name="IQ_EBIT_HIGH_EST_CIQ">"c4676"</definedName>
    <definedName name="IQ_EBIT_HIGH_EST_REUT">"c5335"</definedName>
    <definedName name="IQ_EBIT_HIGH_GUIDANCE">"c4172"</definedName>
    <definedName name="IQ_EBIT_HIGH_GUIDANCE_CIQ">"c4584"</definedName>
    <definedName name="IQ_EBIT_INT">"c360"</definedName>
    <definedName name="IQ_EBIT_LOW_EST">"c1684"</definedName>
    <definedName name="IQ_EBIT_LOW_EST_CIQ">"c4677"</definedName>
    <definedName name="IQ_EBIT_LOW_EST_REUT">"c5336"</definedName>
    <definedName name="IQ_EBIT_LOW_GUIDANCE">"c4212"</definedName>
    <definedName name="IQ_EBIT_LOW_GUIDANCE_CIQ">"c4624"</definedName>
    <definedName name="IQ_EBIT_MARGIN">"c359"</definedName>
    <definedName name="IQ_EBIT_MEDIAN_EST">"c1682"</definedName>
    <definedName name="IQ_EBIT_MEDIAN_EST_CIQ">"c4675"</definedName>
    <definedName name="IQ_EBIT_MEDIAN_EST_REUT">"c5334"</definedName>
    <definedName name="IQ_EBIT_NUM_EST">"c1685"</definedName>
    <definedName name="IQ_EBIT_NUM_EST_CIQ">"c4678"</definedName>
    <definedName name="IQ_EBIT_NUM_EST_REUT">"c5337"</definedName>
    <definedName name="IQ_EBIT_OVER_IE">"c1369"</definedName>
    <definedName name="IQ_EBIT_SBC_ACT_OR_EST">"c4316"</definedName>
    <definedName name="IQ_EBIT_SBC_ACT_OR_EST_CIQ">"c4841"</definedName>
    <definedName name="IQ_EBIT_SBC_EST">"c4315"</definedName>
    <definedName name="IQ_EBIT_SBC_EST_CIQ">"c4840"</definedName>
    <definedName name="IQ_EBIT_SBC_GUIDANCE">"c4317"</definedName>
    <definedName name="IQ_EBIT_SBC_GUIDANCE_CIQ">"c4842"</definedName>
    <definedName name="IQ_EBIT_SBC_GW_ACT_OR_EST">"c4320"</definedName>
    <definedName name="IQ_EBIT_SBC_GW_ACT_OR_EST_CIQ">"c4845"</definedName>
    <definedName name="IQ_EBIT_SBC_GW_EST">"c4319"</definedName>
    <definedName name="IQ_EBIT_SBC_GW_EST_CIQ">"c4844"</definedName>
    <definedName name="IQ_EBIT_SBC_GW_GUIDANCE">"c4321"</definedName>
    <definedName name="IQ_EBIT_SBC_GW_GUIDANCE_CIQ">"c4846"</definedName>
    <definedName name="IQ_EBIT_SBC_GW_HIGH_EST">"c4322"</definedName>
    <definedName name="IQ_EBIT_SBC_GW_HIGH_EST_CIQ">"c4847"</definedName>
    <definedName name="IQ_EBIT_SBC_GW_HIGH_GUIDANCE">"c4193"</definedName>
    <definedName name="IQ_EBIT_SBC_GW_HIGH_GUIDANCE_CIQ">"c4605"</definedName>
    <definedName name="IQ_EBIT_SBC_GW_LOW_EST">"c4323"</definedName>
    <definedName name="IQ_EBIT_SBC_GW_LOW_EST_CIQ">"c4848"</definedName>
    <definedName name="IQ_EBIT_SBC_GW_LOW_GUIDANCE">"c4233"</definedName>
    <definedName name="IQ_EBIT_SBC_GW_LOW_GUIDANCE_CIQ">"c4645"</definedName>
    <definedName name="IQ_EBIT_SBC_GW_MEDIAN_EST">"c4324"</definedName>
    <definedName name="IQ_EBIT_SBC_GW_MEDIAN_EST_CIQ">"c4849"</definedName>
    <definedName name="IQ_EBIT_SBC_GW_NUM_EST">"c4325"</definedName>
    <definedName name="IQ_EBIT_SBC_GW_NUM_EST_CIQ">"c4850"</definedName>
    <definedName name="IQ_EBIT_SBC_GW_STDDEV_EST">"c4326"</definedName>
    <definedName name="IQ_EBIT_SBC_GW_STDDEV_EST_CIQ">"c4851"</definedName>
    <definedName name="IQ_EBIT_SBC_HIGH_EST">"c4328"</definedName>
    <definedName name="IQ_EBIT_SBC_HIGH_EST_CIQ">"c4853"</definedName>
    <definedName name="IQ_EBIT_SBC_HIGH_GUIDANCE">"c4192"</definedName>
    <definedName name="IQ_EBIT_SBC_HIGH_GUIDANCE_CIQ">"c4604"</definedName>
    <definedName name="IQ_EBIT_SBC_LOW_EST">"c4329"</definedName>
    <definedName name="IQ_EBIT_SBC_LOW_EST_CIQ">"c4854"</definedName>
    <definedName name="IQ_EBIT_SBC_LOW_GUIDANCE">"c4232"</definedName>
    <definedName name="IQ_EBIT_SBC_LOW_GUIDANCE_CIQ">"c4644"</definedName>
    <definedName name="IQ_EBIT_SBC_MEDIAN_EST">"c4330"</definedName>
    <definedName name="IQ_EBIT_SBC_MEDIAN_EST_CIQ">"c4855"</definedName>
    <definedName name="IQ_EBIT_SBC_NUM_EST">"c4331"</definedName>
    <definedName name="IQ_EBIT_SBC_NUM_EST_CIQ">"c4856"</definedName>
    <definedName name="IQ_EBIT_SBC_STDDEV_EST">"c4332"</definedName>
    <definedName name="IQ_EBIT_SBC_STDDEV_EST_CIQ">"c4857"</definedName>
    <definedName name="IQ_EBIT_STDDEV_EST">"c1686"</definedName>
    <definedName name="IQ_EBIT_STDDEV_EST_CIQ">"c4679"</definedName>
    <definedName name="IQ_EBIT_STDDEV_EST_REUT">"c5338"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XCL_SBC">"c3081"</definedName>
    <definedName name="IQ_EBITDA_GUIDANCE">"c4334"</definedName>
    <definedName name="IQ_EBITDA_GUIDANCE_CIQ">"c4859"</definedName>
    <definedName name="IQ_EBITDA_HIGH_EST">"c370"</definedName>
    <definedName name="IQ_EBITDA_HIGH_EST_CIQ">"c3624"</definedName>
    <definedName name="IQ_EBITDA_HIGH_EST_REUT">"c3642"</definedName>
    <definedName name="IQ_EBITDA_HIGH_GUIDANCE">"c4170"</definedName>
    <definedName name="IQ_EBITDA_HIGH_GUIDANCE_CIQ">"c4582"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GUIDANCE">"c4210"</definedName>
    <definedName name="IQ_EBITDA_LOW_GUIDANCE_CIQ">"c4622"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BC_EST">"c4336"</definedName>
    <definedName name="IQ_EBITDA_SBC_EST_CIQ">"c4861"</definedName>
    <definedName name="IQ_EBITDA_SBC_GUIDANCE">"c4338"</definedName>
    <definedName name="IQ_EBITDA_SBC_GUIDANCE_CIQ">"c4863"</definedName>
    <definedName name="IQ_EBITDA_SBC_HIGH_EST">"c4339"</definedName>
    <definedName name="IQ_EBITDA_SBC_HIGH_EST_CIQ">"c4864"</definedName>
    <definedName name="IQ_EBITDA_SBC_HIGH_GUIDANCE">"c4194"</definedName>
    <definedName name="IQ_EBITDA_SBC_HIGH_GUIDANCE_CIQ">"c4606"</definedName>
    <definedName name="IQ_EBITDA_SBC_LOW_EST">"c4340"</definedName>
    <definedName name="IQ_EBITDA_SBC_LOW_EST_CIQ">"c4865"</definedName>
    <definedName name="IQ_EBITDA_SBC_LOW_GUIDANCE">"c4234"</definedName>
    <definedName name="IQ_EBITDA_SBC_LOW_GUIDANCE_CIQ">"c4646"</definedName>
    <definedName name="IQ_EBITDA_SBC_MEDIAN_EST">"c4341"</definedName>
    <definedName name="IQ_EBITDA_SBC_MEDIAN_EST_CIQ">"c4866"</definedName>
    <definedName name="IQ_EBITDA_SBC_NUM_EST">"c4342"</definedName>
    <definedName name="IQ_EBITDA_SBC_NUM_EST_CIQ">"c4867"</definedName>
    <definedName name="IQ_EBITDA_SBC_STDDEV_EST">"c4343"</definedName>
    <definedName name="IQ_EBITDA_SBC_STDDEV_EST_CIQ">"c4868"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IT聴SBC_HIGH_GUIDANCE">"c4192"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GUIDANCE_CIQ">"c4870"</definedName>
    <definedName name="IQ_EBT_GAAP_HIGH_GUIDANCE">"c4174"</definedName>
    <definedName name="IQ_EBT_GAAP_HIGH_GUIDANCE_CIQ">"c4586"</definedName>
    <definedName name="IQ_EBT_GAAP_LOW_GUIDANCE">"c4214"</definedName>
    <definedName name="IQ_EBT_GAAP_LOW_GUIDANCE_CIQ">"c4626"</definedName>
    <definedName name="IQ_EBT_GUIDANCE">"c4346"</definedName>
    <definedName name="IQ_EBT_GUIDANCE_CIQ">"c4871"</definedName>
    <definedName name="IQ_EBT_GW_GUIDANCE">"c4347"</definedName>
    <definedName name="IQ_EBT_GW_GUIDANCE_CIQ">"c4872"</definedName>
    <definedName name="IQ_EBT_GW_HIGH_GUIDANCE">"c4175"</definedName>
    <definedName name="IQ_EBT_GW_HIGH_GUIDANCE_CIQ">"c4587"</definedName>
    <definedName name="IQ_EBT_GW_LOW_GUIDANCE">"c4215"</definedName>
    <definedName name="IQ_EBT_GW_LOW_GUIDANCE_CIQ">"c4627"</definedName>
    <definedName name="IQ_EBT_HIGH_GUIDANCE">"c4173"</definedName>
    <definedName name="IQ_EBT_HIGH_GUIDANCE_CIQ">"c4585"</definedName>
    <definedName name="IQ_EBT_INCL_MARGIN">"c387"</definedName>
    <definedName name="IQ_EBT_INS">"c388"</definedName>
    <definedName name="IQ_EBT_LOW_GUIDANCE">"c4213"</definedName>
    <definedName name="IQ_EBT_LOW_GUIDANCE_CIQ">"c4625"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EST">"c4349"</definedName>
    <definedName name="IQ_EBT_SBC_EST_CIQ">"c4874"</definedName>
    <definedName name="IQ_EBT_SBC_GUIDANCE">"c4351"</definedName>
    <definedName name="IQ_EBT_SBC_GUIDANCE_CIQ">"c4876"</definedName>
    <definedName name="IQ_EBT_SBC_GW_ACT_OR_EST">"c4354"</definedName>
    <definedName name="IQ_EBT_SBC_GW_ACT_OR_EST_CIQ">"c4879"</definedName>
    <definedName name="IQ_EBT_SBC_GW_EST">"c4353"</definedName>
    <definedName name="IQ_EBT_SBC_GW_EST_CIQ">"c4878"</definedName>
    <definedName name="IQ_EBT_SBC_GW_GUIDANCE">"c4355"</definedName>
    <definedName name="IQ_EBT_SBC_GW_GUIDANCE_CIQ">"c4880"</definedName>
    <definedName name="IQ_EBT_SBC_GW_HIGH_EST">"c4356"</definedName>
    <definedName name="IQ_EBT_SBC_GW_HIGH_EST_CIQ">"c4881"</definedName>
    <definedName name="IQ_EBT_SBC_GW_HIGH_GUIDANCE">"c4191"</definedName>
    <definedName name="IQ_EBT_SBC_GW_HIGH_GUIDANCE_CIQ">"c4603"</definedName>
    <definedName name="IQ_EBT_SBC_GW_LOW_EST">"c4357"</definedName>
    <definedName name="IQ_EBT_SBC_GW_LOW_EST_CIQ">"c4882"</definedName>
    <definedName name="IQ_EBT_SBC_GW_LOW_GUIDANCE">"c4231"</definedName>
    <definedName name="IQ_EBT_SBC_GW_LOW_GUIDANCE_CIQ">"c4643"</definedName>
    <definedName name="IQ_EBT_SBC_GW_MEDIAN_EST">"c4358"</definedName>
    <definedName name="IQ_EBT_SBC_GW_MEDIAN_EST_CIQ">"c4883"</definedName>
    <definedName name="IQ_EBT_SBC_GW_NUM_EST">"c4359"</definedName>
    <definedName name="IQ_EBT_SBC_GW_NUM_EST_CIQ">"c4884"</definedName>
    <definedName name="IQ_EBT_SBC_GW_STDDEV_EST">"c4360"</definedName>
    <definedName name="IQ_EBT_SBC_GW_STDDEV_EST_CIQ">"c4885"</definedName>
    <definedName name="IQ_EBT_SBC_HIGH_EST">"c4362"</definedName>
    <definedName name="IQ_EBT_SBC_HIGH_EST_CIQ">"c4887"</definedName>
    <definedName name="IQ_EBT_SBC_HIGH_GUIDANCE">"c4190"</definedName>
    <definedName name="IQ_EBT_SBC_HIGH_GUIDANCE_CIQ">"c4602"</definedName>
    <definedName name="IQ_EBT_SBC_LOW_EST">"c4363"</definedName>
    <definedName name="IQ_EBT_SBC_LOW_EST_CIQ">"c4888"</definedName>
    <definedName name="IQ_EBT_SBC_LOW_GUIDANCE">"c4230"</definedName>
    <definedName name="IQ_EBT_SBC_LOW_GUIDANCE_CIQ">"c4642"</definedName>
    <definedName name="IQ_EBT_SBC_MEDIAN_EST">"c4364"</definedName>
    <definedName name="IQ_EBT_SBC_MEDIAN_EST_CIQ">"c4889"</definedName>
    <definedName name="IQ_EBT_SBC_NUM_EST">"c4365"</definedName>
    <definedName name="IQ_EBT_SBC_NUM_EST_CIQ">"c4890"</definedName>
    <definedName name="IQ_EBT_SBC_STDDEV_EST">"c4366"</definedName>
    <definedName name="IQ_EBT_SBC_STDDEV_EST_CIQ">"c4891"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FFICIENCY_RATIO_FDIC">"c6736"</definedName>
    <definedName name="IQ_EMPLOYEES">"c392"</definedName>
    <definedName name="IQ_ENTERPRISE_VALUE">"c1348"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CIQ">"c4994"</definedName>
    <definedName name="IQ_EPS_EST_REUT">"c5453"</definedName>
    <definedName name="IQ_EPS_EXCL_GUIDANCE">"c4368"</definedName>
    <definedName name="IQ_EPS_EXCL_GUIDANCE_CIQ">"c4893"</definedName>
    <definedName name="IQ_EPS_EXCL_HIGH_GUIDANCE">"c4369"</definedName>
    <definedName name="IQ_EPS_EXCL_HIGH_GUIDANCE_CIQ">"c4894"</definedName>
    <definedName name="IQ_EPS_EXCL_LOW_GUIDANCE">"c4204"</definedName>
    <definedName name="IQ_EPS_EXCL_LOW_GUIDANCE_CIQ">"c4616"</definedName>
    <definedName name="IQ_EPS_GAAP_GUIDANCE">"c4370"</definedName>
    <definedName name="IQ_EPS_GAAP_GUIDANCE_CIQ">"c4895"</definedName>
    <definedName name="IQ_EPS_GAAP_HIGH_GUIDANCE">"c4371"</definedName>
    <definedName name="IQ_EPS_GAAP_HIGH_GUIDANCE_CIQ">"c4896"</definedName>
    <definedName name="IQ_EPS_GAAP_LOW_GUIDANCE">"c4205"</definedName>
    <definedName name="IQ_EPS_GAAP_LOW_GUIDANCE_CIQ">"c4617"</definedName>
    <definedName name="IQ_EPS_GW_ACT_OR_EST">"c2223"</definedName>
    <definedName name="IQ_EPS_GW_ACT_OR_EST_CIQ">"c5066"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CIQ">"c4723"</definedName>
    <definedName name="IQ_EPS_GW_EST_REUT">"c5389"</definedName>
    <definedName name="IQ_EPS_GW_GUIDANCE">"c4372"</definedName>
    <definedName name="IQ_EPS_GW_GUIDANCE_CIQ">"c4897"</definedName>
    <definedName name="IQ_EPS_GW_HIGH_EST">"c1739"</definedName>
    <definedName name="IQ_EPS_GW_HIGH_EST_CIQ">"c4725"</definedName>
    <definedName name="IQ_EPS_GW_HIGH_EST_REUT">"c5391"</definedName>
    <definedName name="IQ_EPS_GW_HIGH_GUIDANCE">"c4373"</definedName>
    <definedName name="IQ_EPS_GW_HIGH_GUIDANCE_CIQ">"c4898"</definedName>
    <definedName name="IQ_EPS_GW_LOW_EST">"c1740"</definedName>
    <definedName name="IQ_EPS_GW_LOW_EST_CIQ">"c4726"</definedName>
    <definedName name="IQ_EPS_GW_LOW_EST_REUT">"c5392"</definedName>
    <definedName name="IQ_EPS_GW_LOW_GUIDANCE">"c4206"</definedName>
    <definedName name="IQ_EPS_GW_LOW_GUIDANCE_CIQ">"c4618"</definedName>
    <definedName name="IQ_EPS_GW_MEDIAN_EST">"c1738"</definedName>
    <definedName name="IQ_EPS_GW_MEDIAN_EST_CIQ">"c4724"</definedName>
    <definedName name="IQ_EPS_GW_MEDIAN_EST_REUT">"c5390"</definedName>
    <definedName name="IQ_EPS_GW_NUM_EST">"c1741"</definedName>
    <definedName name="IQ_EPS_GW_NUM_EST_CIQ">"c4727"</definedName>
    <definedName name="IQ_EPS_GW_NUM_EST_REUT">"c5393"</definedName>
    <definedName name="IQ_EPS_GW_STDDEV_EST">"c1742"</definedName>
    <definedName name="IQ_EPS_GW_STDDEV_EST_CIQ">"c4728"</definedName>
    <definedName name="IQ_EPS_GW_STDDEV_EST_REUT">"c5394"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CIQ">"c4730"</definedName>
    <definedName name="IQ_EPS_REPORTED_EST_REUT">"c5396"</definedName>
    <definedName name="IQ_EPS_REPORTED_HIGH_EST">"c1746"</definedName>
    <definedName name="IQ_EPS_REPORTED_HIGH_EST_CIQ">"c4732"</definedName>
    <definedName name="IQ_EPS_REPORTED_HIGH_EST_REUT">"c5398"</definedName>
    <definedName name="IQ_EPS_REPORTED_LOW_EST">"c1747"</definedName>
    <definedName name="IQ_EPS_REPORTED_LOW_EST_CIQ">"c4733"</definedName>
    <definedName name="IQ_EPS_REPORTED_LOW_EST_REUT">"c5399"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NUM_EST">"c1748"</definedName>
    <definedName name="IQ_EPS_REPORTED_NUM_EST_CIQ">"c4734"</definedName>
    <definedName name="IQ_EPS_REPORTED_NUM_EST_REUT">"c5400"</definedName>
    <definedName name="IQ_EPS_REPORTED_STDDEV_EST">"c1749"</definedName>
    <definedName name="IQ_EPS_REPORTED_STDDEV_EST_CIQ">"c4735"</definedName>
    <definedName name="IQ_EPS_REPORTED_STDDEV_EST_REUT">"c5401"</definedName>
    <definedName name="IQ_EPS_SBC_ACT_OR_EST">"c4376"</definedName>
    <definedName name="IQ_EPS_SBC_ACT_OR_EST_CIQ">"c4901"</definedName>
    <definedName name="IQ_EPS_SBC_EST">"c4375"</definedName>
    <definedName name="IQ_EPS_SBC_EST_CIQ">"c4900"</definedName>
    <definedName name="IQ_EPS_SBC_GUIDANCE">"c4377"</definedName>
    <definedName name="IQ_EPS_SBC_GUIDANCE_CIQ">"c4902"</definedName>
    <definedName name="IQ_EPS_SBC_GW_ACT_OR_EST">"c4380"</definedName>
    <definedName name="IQ_EPS_SBC_GW_ACT_OR_EST_CIQ">"c4905"</definedName>
    <definedName name="IQ_EPS_SBC_GW_EST">"c4379"</definedName>
    <definedName name="IQ_EPS_SBC_GW_EST_CIQ">"c4904"</definedName>
    <definedName name="IQ_EPS_SBC_GW_GUIDANCE">"c4381"</definedName>
    <definedName name="IQ_EPS_SBC_GW_GUIDANCE_CIQ">"c4906"</definedName>
    <definedName name="IQ_EPS_SBC_GW_HIGH_EST">"c4382"</definedName>
    <definedName name="IQ_EPS_SBC_GW_HIGH_EST_CIQ">"c4907"</definedName>
    <definedName name="IQ_EPS_SBC_GW_HIGH_GUIDANCE">"c4189"</definedName>
    <definedName name="IQ_EPS_SBC_GW_HIGH_GUIDANCE_CIQ">"c4601"</definedName>
    <definedName name="IQ_EPS_SBC_GW_LOW_EST">"c4383"</definedName>
    <definedName name="IQ_EPS_SBC_GW_LOW_EST_CIQ">"c4908"</definedName>
    <definedName name="IQ_EPS_SBC_GW_LOW_GUIDANCE">"c4229"</definedName>
    <definedName name="IQ_EPS_SBC_GW_LOW_GUIDANCE_CIQ">"c4641"</definedName>
    <definedName name="IQ_EPS_SBC_GW_MEDIAN_EST">"c4384"</definedName>
    <definedName name="IQ_EPS_SBC_GW_MEDIAN_EST_CIQ">"c4909"</definedName>
    <definedName name="IQ_EPS_SBC_GW_NUM_EST">"c4385"</definedName>
    <definedName name="IQ_EPS_SBC_GW_NUM_EST_CIQ">"c4910"</definedName>
    <definedName name="IQ_EPS_SBC_GW_STDDEV_EST">"c4386"</definedName>
    <definedName name="IQ_EPS_SBC_GW_STDDEV_EST_CIQ">"c4911"</definedName>
    <definedName name="IQ_EPS_SBC_HIGH_EST">"c4388"</definedName>
    <definedName name="IQ_EPS_SBC_HIGH_EST_CIQ">"c4913"</definedName>
    <definedName name="IQ_EPS_SBC_HIGH_GUIDANCE">"c4188"</definedName>
    <definedName name="IQ_EPS_SBC_HIGH_GUIDANCE_CIQ">"c4600"</definedName>
    <definedName name="IQ_EPS_SBC_LOW_EST">"c4389"</definedName>
    <definedName name="IQ_EPS_SBC_LOW_EST_CIQ">"c4914"</definedName>
    <definedName name="IQ_EPS_SBC_LOW_GUIDANCE">"c4228"</definedName>
    <definedName name="IQ_EPS_SBC_LOW_GUIDANCE_CIQ">"c4640"</definedName>
    <definedName name="IQ_EPS_SBC_MEDIAN_EST">"c4390"</definedName>
    <definedName name="IQ_EPS_SBC_MEDIAN_EST_CIQ">"c4915"</definedName>
    <definedName name="IQ_EPS_SBC_NUM_EST">"c4391"</definedName>
    <definedName name="IQ_EPS_SBC_NUM_EST_CIQ">"c4916"</definedName>
    <definedName name="IQ_EPS_SBC_STDDEV_EST">"c4392"</definedName>
    <definedName name="IQ_EPS_SBC_STDDEV_EST_CIQ">"c4917"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CAPITAL_ASSETS_FDIC">"c6744"</definedName>
    <definedName name="IQ_EQUITY_FDIC">"c6353"</definedName>
    <definedName name="IQ_EQUITY_METHOD">"c404"</definedName>
    <definedName name="IQ_EQUITY_SECURITIES_FDIC">"c6304"</definedName>
    <definedName name="IQ_EQUITY_SECURITY_EXPOSURES_FDIC">"c6664"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CIQ">"c4743"</definedName>
    <definedName name="IQ_EST_ACT_BV_REUT">"c5409"</definedName>
    <definedName name="IQ_EST_ACT_BV_SHARE">"c3549"</definedName>
    <definedName name="IQ_EST_ACT_BV_SHARE_CIQ">"c3806"</definedName>
    <definedName name="IQ_EST_ACT_BV_SHARE_REUT">"c5445"</definedName>
    <definedName name="IQ_EST_ACT_CAPEX">"c3546"</definedName>
    <definedName name="IQ_EST_ACT_CAPEX_CIQ">"c3813"</definedName>
    <definedName name="IQ_EST_ACT_CAPEX_REUT">"c3975"</definedName>
    <definedName name="IQ_EST_ACT_CASH_EPS">"c5637"</definedName>
    <definedName name="IQ_EST_ACT_CASH_FLOW">"c4394"</definedName>
    <definedName name="IQ_EST_ACT_CASH_FLOW_CIQ">"c4919"</definedName>
    <definedName name="IQ_EST_ACT_CASH_OPER">"c4395"</definedName>
    <definedName name="IQ_EST_ACT_CASH_OPER_CIQ">"c4920"</definedName>
    <definedName name="IQ_EST_ACT_CFPS">"c1673"</definedName>
    <definedName name="IQ_EST_ACT_CFPS_CIQ">"c3681"</definedName>
    <definedName name="IQ_EST_ACT_CFPS_REUT">"c3850"</definedName>
    <definedName name="IQ_EST_ACT_DISTRIBUTABLE_CASH">"c4396"</definedName>
    <definedName name="IQ_EST_ACT_DISTRIBUTABLE_CASH_CIQ">"c4921"</definedName>
    <definedName name="IQ_EST_ACT_DISTRIBUTABLE_CASH_SHARE">"c4397"</definedName>
    <definedName name="IQ_EST_ACT_DISTRIBUTABLE_CASH_SHARE_CIQ">"c4922"</definedName>
    <definedName name="IQ_EST_ACT_DPS">"c1680"</definedName>
    <definedName name="IQ_EST_ACT_DPS_CIQ">"c3688"</definedName>
    <definedName name="IQ_EST_ACT_DPS_REUT">"c3857"</definedName>
    <definedName name="IQ_EST_ACT_EBIT">"c1687"</definedName>
    <definedName name="IQ_EST_ACT_EBIT_CIQ">"c4680"</definedName>
    <definedName name="IQ_EST_ACT_EBIT_GW">"c4398"</definedName>
    <definedName name="IQ_EST_ACT_EBIT_GW_CIQ">"c4923"</definedName>
    <definedName name="IQ_EST_ACT_EBIT_REUT">"c5339"</definedName>
    <definedName name="IQ_EST_ACT_EBIT_SBC">"c4399"</definedName>
    <definedName name="IQ_EST_ACT_EBIT_SBC_CIQ">"c4924"</definedName>
    <definedName name="IQ_EST_ACT_EBIT_SBC_GW">"c4400"</definedName>
    <definedName name="IQ_EST_ACT_EBIT_SBC_GW_CIQ">"c4925"</definedName>
    <definedName name="IQ_EST_ACT_EBITDA">"c1664"</definedName>
    <definedName name="IQ_EST_ACT_EBITDA_CIQ">"c3667"</definedName>
    <definedName name="IQ_EST_ACT_EBITDA_REUT">"c3836"</definedName>
    <definedName name="IQ_EST_ACT_EBITDA_SBC">"c4401"</definedName>
    <definedName name="IQ_EST_ACT_EBITDA_SBC_CIQ">"c4926"</definedName>
    <definedName name="IQ_EST_ACT_EBT_SBC">"c4402"</definedName>
    <definedName name="IQ_EST_ACT_EBT_SBC_CIQ">"c4927"</definedName>
    <definedName name="IQ_EST_ACT_EBT_SBC_GW">"c4403"</definedName>
    <definedName name="IQ_EST_ACT_EBT_SBC_GW_CIQ">"c4928"</definedName>
    <definedName name="IQ_EST_ACT_EPS">"c1648"</definedName>
    <definedName name="IQ_EST_ACT_EPS_CIQ">"c4998"</definedName>
    <definedName name="IQ_EST_ACT_EPS_GW">"c1743"</definedName>
    <definedName name="IQ_EST_ACT_EPS_GW_CIQ">"c4729"</definedName>
    <definedName name="IQ_EST_ACT_EPS_GW_REUT">"c5395"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UT">"c5457"</definedName>
    <definedName name="IQ_EST_ACT_EPS_SBC">"c4404"</definedName>
    <definedName name="IQ_EST_ACT_EPS_SBC_CIQ">"c4929"</definedName>
    <definedName name="IQ_EST_ACT_EPS_SBC_GW">"c4405"</definedName>
    <definedName name="IQ_EST_ACT_EPS_SBC_GW_CIQ">"c4930"</definedName>
    <definedName name="IQ_EST_ACT_FFO">"c1666"</definedName>
    <definedName name="IQ_EST_ACT_FFO_ADJ">"c4406"</definedName>
    <definedName name="IQ_EST_ACT_FFO_ADJ_CIQ">"c4931"</definedName>
    <definedName name="IQ_EST_ACT_FFO_CIQ">"c3674"</definedName>
    <definedName name="IQ_EST_ACT_FFO_REUT">"c3843"</definedName>
    <definedName name="IQ_EST_ACT_FFO_SHARE">"c4407"</definedName>
    <definedName name="IQ_EST_ACT_FFO_SHARE_CIQ">"c4932"</definedName>
    <definedName name="IQ_EST_ACT_GROSS_MARGIN">"c5553"</definedName>
    <definedName name="IQ_EST_ACT_MAINT_CAPEX">"c4408"</definedName>
    <definedName name="IQ_EST_ACT_MAINT_CAPEX_CIQ">"c4933"</definedName>
    <definedName name="IQ_EST_ACT_NAV">"c1757"</definedName>
    <definedName name="IQ_EST_ACT_NAV_SHARE">"c5608"</definedName>
    <definedName name="IQ_EST_ACT_NET_DEBT">"c3545"</definedName>
    <definedName name="IQ_EST_ACT_NET_DEBT_CIQ">"c3820"</definedName>
    <definedName name="IQ_EST_ACT_NET_DEBT_REUT">"c5446"</definedName>
    <definedName name="IQ_EST_ACT_NI">"c1722"</definedName>
    <definedName name="IQ_EST_ACT_NI_CIQ">"c4708"</definedName>
    <definedName name="IQ_EST_ACT_NI_GW">"c1729"</definedName>
    <definedName name="IQ_EST_ACT_NI_GW_CIQ">"c4715"</definedName>
    <definedName name="IQ_EST_ACT_NI_GW_REUT">"c5381"</definedName>
    <definedName name="IQ_EST_ACT_NI_REPORTED">"c1736"</definedName>
    <definedName name="IQ_EST_ACT_NI_REPORTED_CIQ">"c4722"</definedName>
    <definedName name="IQ_EST_ACT_NI_REPORTED_REUT">"c5388"</definedName>
    <definedName name="IQ_EST_ACT_NI_REUT">"c5374"</definedName>
    <definedName name="IQ_EST_ACT_NI_SBC">"c4409"</definedName>
    <definedName name="IQ_EST_ACT_NI_SBC_CIQ">"c4934"</definedName>
    <definedName name="IQ_EST_ACT_NI_SBC_GW">"c4410"</definedName>
    <definedName name="IQ_EST_ACT_NI_SBC_GW_CIQ">"c4935"</definedName>
    <definedName name="IQ_EST_ACT_OPER_INC">"c1694"</definedName>
    <definedName name="IQ_EST_ACT_OPER_INC_REUT">"c5346"</definedName>
    <definedName name="IQ_EST_ACT_PRETAX_GW_INC">"c1708"</definedName>
    <definedName name="IQ_EST_ACT_PRETAX_GW_INC_CIQ">"c4694"</definedName>
    <definedName name="IQ_EST_ACT_PRETAX_GW_INC_REUT">"c5360"</definedName>
    <definedName name="IQ_EST_ACT_PRETAX_INC">"c1701"</definedName>
    <definedName name="IQ_EST_ACT_PRETAX_INC_CIQ">"c4687"</definedName>
    <definedName name="IQ_EST_ACT_PRETAX_INC_REUT">"c5353"</definedName>
    <definedName name="IQ_EST_ACT_PRETAX_REPORT_INC">"c1715"</definedName>
    <definedName name="IQ_EST_ACT_PRETAX_REPORT_INC_CIQ">"c4701"</definedName>
    <definedName name="IQ_EST_ACT_PRETAX_REPORT_INC_REUT">"c5367"</definedName>
    <definedName name="IQ_EST_ACT_RECURRING_PROFIT">"c4411"</definedName>
    <definedName name="IQ_EST_ACT_RECURRING_PROFIT_CIQ">"c4936"</definedName>
    <definedName name="IQ_EST_ACT_RECURRING_PROFIT_SHARE">"c4412"</definedName>
    <definedName name="IQ_EST_ACT_RECURRING_PROFIT_SHARE_CIQ">"c4937"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CIQ">"c3666"</definedName>
    <definedName name="IQ_EST_ACT_REV_REUT">"c3835"</definedName>
    <definedName name="IQ_EST_BV_DIFF_REUT">"c5433"</definedName>
    <definedName name="IQ_EST_BV_SHARE_DIFF">"c4147"</definedName>
    <definedName name="IQ_EST_BV_SHARE_DIFF_CIQ">"c4559"</definedName>
    <definedName name="IQ_EST_BV_SHARE_SURPRISE_PERCENT">"c4148"</definedName>
    <definedName name="IQ_EST_BV_SHARE_SURPRISE_PERCENT_CIQ">"c4560"</definedName>
    <definedName name="IQ_EST_BV_SURPRISE_PERCENT_REUT">"c5434"</definedName>
    <definedName name="IQ_EST_CAPEX_DIFF">"c4149"</definedName>
    <definedName name="IQ_EST_CAPEX_DIFF_CIQ">"c4561"</definedName>
    <definedName name="IQ_EST_CAPEX_GROWTH_1YR">"c3588"</definedName>
    <definedName name="IQ_EST_CAPEX_GROWTH_1YR_CIQ">"c4972"</definedName>
    <definedName name="IQ_EST_CAPEX_GROWTH_1YR_REUT">"c5447"</definedName>
    <definedName name="IQ_EST_CAPEX_GROWTH_2YR">"c3589"</definedName>
    <definedName name="IQ_EST_CAPEX_GROWTH_2YR_CIQ">"c4973"</definedName>
    <definedName name="IQ_EST_CAPEX_GROWTH_2YR_REUT">"c5448"</definedName>
    <definedName name="IQ_EST_CAPEX_GROWTH_Q_1YR">"c3590"</definedName>
    <definedName name="IQ_EST_CAPEX_GROWTH_Q_1YR_CIQ">"c4974"</definedName>
    <definedName name="IQ_EST_CAPEX_GROWTH_Q_1YR_REUT">"c5449"</definedName>
    <definedName name="IQ_EST_CAPEX_SEQ_GROWTH_Q">"c3591"</definedName>
    <definedName name="IQ_EST_CAPEX_SEQ_GROWTH_Q_CIQ">"c4975"</definedName>
    <definedName name="IQ_EST_CAPEX_SEQ_GROWTH_Q_REUT">"c5450"</definedName>
    <definedName name="IQ_EST_CAPEX_SURPRISE_PERCENT">"c4151"</definedName>
    <definedName name="IQ_EST_CAPEX_SURPRISE_PERCENT_CIQ">"c4563"</definedName>
    <definedName name="IQ_EST_CASH_FLOW_DIFF">"c4152"</definedName>
    <definedName name="IQ_EST_CASH_FLOW_DIFF_CIQ">"c4564"</definedName>
    <definedName name="IQ_EST_CASH_FLOW_SURPRISE_PERCENT">"c4161"</definedName>
    <definedName name="IQ_EST_CASH_FLOW_SURPRISE_PERCENT_CIQ">"c4573"</definedName>
    <definedName name="IQ_EST_CASH_OPER_DIFF">"c4162"</definedName>
    <definedName name="IQ_EST_CASH_OPER_DIFF_CIQ">"c4574"</definedName>
    <definedName name="IQ_EST_CASH_OPER_SURPRISE_PERCENT">"c4248"</definedName>
    <definedName name="IQ_EST_CASH_OPER_SURPRISE_PERCENT_CIQ">"c4774"</definedName>
    <definedName name="IQ_EST_CFPS_DIFF">"c1871"</definedName>
    <definedName name="IQ_EST_CFPS_DIFF_CIQ">"c3723"</definedName>
    <definedName name="IQ_EST_CFPS_DIFF_REUT">"c3892"</definedName>
    <definedName name="IQ_EST_CFPS_GROWTH_1YR">"c1774"</definedName>
    <definedName name="IQ_EST_CFPS_GROWTH_1YR_CIQ">"c3709"</definedName>
    <definedName name="IQ_EST_CFPS_GROWTH_1YR_REUT">"c3878"</definedName>
    <definedName name="IQ_EST_CFPS_GROWTH_2YR">"c1775"</definedName>
    <definedName name="IQ_EST_CFPS_GROWTH_2YR_CIQ">"c3710"</definedName>
    <definedName name="IQ_EST_CFPS_GROWTH_2YR_REUT">"c3879"</definedName>
    <definedName name="IQ_EST_CFPS_GROWTH_Q_1YR">"c1776"</definedName>
    <definedName name="IQ_EST_CFPS_GROWTH_Q_1YR_CIQ">"c3711"</definedName>
    <definedName name="IQ_EST_CFPS_GROWTH_Q_1YR_REUT">"c3880"</definedName>
    <definedName name="IQ_EST_CFPS_SEQ_GROWTH_Q">"c1777"</definedName>
    <definedName name="IQ_EST_CFPS_SEQ_GROWTH_Q_CIQ">"c3712"</definedName>
    <definedName name="IQ_EST_CFPS_SEQ_GROWTH_Q_REUT">"c3881"</definedName>
    <definedName name="IQ_EST_CFPS_SURPRISE_PERCENT">"c1872"</definedName>
    <definedName name="IQ_EST_CFPS_SURPRISE_PERCENT_CIQ">"c3724"</definedName>
    <definedName name="IQ_EST_CFPS_SURPRISE_PERCENT_REUT">"c3893"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DISTRIBUTABLE_CASH_DIFF">"c4276"</definedName>
    <definedName name="IQ_EST_DISTRIBUTABLE_CASH_DIFF_CIQ">"c4801"</definedName>
    <definedName name="IQ_EST_DISTRIBUTABLE_CASH_GROWTH_1YR">"c4413"</definedName>
    <definedName name="IQ_EST_DISTRIBUTABLE_CASH_GROWTH_1YR_CIQ">"c4938"</definedName>
    <definedName name="IQ_EST_DISTRIBUTABLE_CASH_GROWTH_2YR">"c4414"</definedName>
    <definedName name="IQ_EST_DISTRIBUTABLE_CASH_GROWTH_2YR_CIQ">"c4939"</definedName>
    <definedName name="IQ_EST_DISTRIBUTABLE_CASH_GROWTH_Q_1YR">"c4415"</definedName>
    <definedName name="IQ_EST_DISTRIBUTABLE_CASH_GROWTH_Q_1YR_CIQ">"c4940"</definedName>
    <definedName name="IQ_EST_DISTRIBUTABLE_CASH_SEQ_GROWTH_Q">"c4416"</definedName>
    <definedName name="IQ_EST_DISTRIBUTABLE_CASH_SEQ_GROWTH_Q_CIQ">"c4941"</definedName>
    <definedName name="IQ_EST_DISTRIBUTABLE_CASH_SHARE_DIFF">"c4284"</definedName>
    <definedName name="IQ_EST_DISTRIBUTABLE_CASH_SHARE_DIFF_CIQ">"c4809"</definedName>
    <definedName name="IQ_EST_DISTRIBUTABLE_CASH_SHARE_GROWTH_1YR">"c4417"</definedName>
    <definedName name="IQ_EST_DISTRIBUTABLE_CASH_SHARE_GROWTH_1YR_CIQ">"c4942"</definedName>
    <definedName name="IQ_EST_DISTRIBUTABLE_CASH_SHARE_GROWTH_2YR">"c4418"</definedName>
    <definedName name="IQ_EST_DISTRIBUTABLE_CASH_SHARE_GROWTH_2YR_CIQ">"c4943"</definedName>
    <definedName name="IQ_EST_DISTRIBUTABLE_CASH_SHARE_GROWTH_Q_1YR">"c4419"</definedName>
    <definedName name="IQ_EST_DISTRIBUTABLE_CASH_SHARE_GROWTH_Q_1YR_CIQ">"c4944"</definedName>
    <definedName name="IQ_EST_DISTRIBUTABLE_CASH_SHARE_SEQ_GROWTH_Q">"c4420"</definedName>
    <definedName name="IQ_EST_DISTRIBUTABLE_CASH_SHARE_SEQ_GROWTH_Q_CIQ">"c4945"</definedName>
    <definedName name="IQ_EST_DISTRIBUTABLE_CASH_SHARE_SURPRISE_PERCENT">"c4293"</definedName>
    <definedName name="IQ_EST_DISTRIBUTABLE_CASH_SHARE_SURPRISE_PERCENT_CIQ">"c4818"</definedName>
    <definedName name="IQ_EST_DISTRIBUTABLE_CASH_SURPRISE_PERCENT">"c4295"</definedName>
    <definedName name="IQ_EST_DISTRIBUTABLE_CASH_SURPRISE_PERCENT_CIQ">"c4820"</definedName>
    <definedName name="IQ_EST_DPS_DIFF">"c1873"</definedName>
    <definedName name="IQ_EST_DPS_DIFF_CIQ">"c3725"</definedName>
    <definedName name="IQ_EST_DPS_DIFF_REUT">"c3894"</definedName>
    <definedName name="IQ_EST_DPS_GROWTH_1YR">"c1778"</definedName>
    <definedName name="IQ_EST_DPS_GROWTH_1YR_CIQ">"c3713"</definedName>
    <definedName name="IQ_EST_DPS_GROWTH_1YR_REUT">"c3882"</definedName>
    <definedName name="IQ_EST_DPS_GROWTH_2YR">"c1779"</definedName>
    <definedName name="IQ_EST_DPS_GROWTH_2YR_CIQ">"c3714"</definedName>
    <definedName name="IQ_EST_DPS_GROWTH_2YR_REUT">"c3883"</definedName>
    <definedName name="IQ_EST_DPS_GROWTH_Q_1YR">"c1780"</definedName>
    <definedName name="IQ_EST_DPS_GROWTH_Q_1YR_CIQ">"c3715"</definedName>
    <definedName name="IQ_EST_DPS_GROWTH_Q_1YR_REUT">"c3884"</definedName>
    <definedName name="IQ_EST_DPS_SEQ_GROWTH_Q">"c1781"</definedName>
    <definedName name="IQ_EST_DPS_SEQ_GROWTH_Q_CIQ">"c3716"</definedName>
    <definedName name="IQ_EST_DPS_SEQ_GROWTH_Q_REUT">"c3885"</definedName>
    <definedName name="IQ_EST_DPS_SURPRISE_PERCENT">"c1874"</definedName>
    <definedName name="IQ_EST_DPS_SURPRISE_PERCENT_CIQ">"c3726"</definedName>
    <definedName name="IQ_EST_DPS_SURPRISE_PERCENT_REUT">"c3895"</definedName>
    <definedName name="IQ_EST_EBIT_DIFF">"c1875"</definedName>
    <definedName name="IQ_EST_EBIT_DIFF_CIQ">"c4747"</definedName>
    <definedName name="IQ_EST_EBIT_DIFF_REUT">"c5413"</definedName>
    <definedName name="IQ_EST_EBIT_GW_DIFF">"c4304"</definedName>
    <definedName name="IQ_EST_EBIT_GW_DIFF_CIQ">"c4829"</definedName>
    <definedName name="IQ_EST_EBIT_GW_SURPRISE_PERCENT">"c4313"</definedName>
    <definedName name="IQ_EST_EBIT_GW_SURPRISE_PERCENT_CIQ">"c4838"</definedName>
    <definedName name="IQ_EST_EBIT_SBC_DIFF">"c4314"</definedName>
    <definedName name="IQ_EST_EBIT_SBC_DIFF_CIQ">"c4839"</definedName>
    <definedName name="IQ_EST_EBIT_SBC_GW_DIFF">"c4318"</definedName>
    <definedName name="IQ_EST_EBIT_SBC_GW_DIFF_CIQ">"c4843"</definedName>
    <definedName name="IQ_EST_EBIT_SBC_GW_SURPRISE_PERCENT">"c4327"</definedName>
    <definedName name="IQ_EST_EBIT_SBC_GW_SURPRISE_PERCENT_CIQ">"c4852"</definedName>
    <definedName name="IQ_EST_EBIT_SBC_SURPRISE_PERCENT">"c4333"</definedName>
    <definedName name="IQ_EST_EBIT_SBC_SURPRISE_PERCENT_CIQ">"c4858"</definedName>
    <definedName name="IQ_EST_EBIT_SURPRISE_PERCENT">"c1876"</definedName>
    <definedName name="IQ_EST_EBIT_SURPRISE_PERCENT_CIQ">"c4748"</definedName>
    <definedName name="IQ_EST_EBIT_SURPRISE_PERCENT_REUT">"c5414"</definedName>
    <definedName name="IQ_EST_EBITDA_DIFF">"c1867"</definedName>
    <definedName name="IQ_EST_EBITDA_DIFF_CIQ">"c3719"</definedName>
    <definedName name="IQ_EST_EBITDA_DIFF_REUT">"c3888"</definedName>
    <definedName name="IQ_EST_EBITDA_GROWTH_1YR">"c1766"</definedName>
    <definedName name="IQ_EST_EBITDA_GROWTH_1YR_CIQ">"c3695"</definedName>
    <definedName name="IQ_EST_EBITDA_GROWTH_1YR_REUT">"c3864"</definedName>
    <definedName name="IQ_EST_EBITDA_GROWTH_2YR">"c1767"</definedName>
    <definedName name="IQ_EST_EBITDA_GROWTH_2YR_CIQ">"c3696"</definedName>
    <definedName name="IQ_EST_EBITDA_GROWTH_2YR_REUT">"c3865"</definedName>
    <definedName name="IQ_EST_EBITDA_GROWTH_Q_1YR">"c1768"</definedName>
    <definedName name="IQ_EST_EBITDA_GROWTH_Q_1YR_CIQ">"c3697"</definedName>
    <definedName name="IQ_EST_EBITDA_GROWTH_Q_1YR_REUT">"c3866"</definedName>
    <definedName name="IQ_EST_EBITDA_SBC_DIFF">"c4335"</definedName>
    <definedName name="IQ_EST_EBITDA_SBC_DIFF_CIQ">"c4860"</definedName>
    <definedName name="IQ_EST_EBITDA_SBC_SURPRISE_PERCENT">"c4344"</definedName>
    <definedName name="IQ_EST_EBITDA_SBC_SURPRISE_PERCENT_CIQ">"c4869"</definedName>
    <definedName name="IQ_EST_EBITDA_SEQ_GROWTH_Q">"c1769"</definedName>
    <definedName name="IQ_EST_EBITDA_SEQ_GROWTH_Q_CIQ">"c3698"</definedName>
    <definedName name="IQ_EST_EBITDA_SEQ_GROWTH_Q_REUT">"c3867"</definedName>
    <definedName name="IQ_EST_EBITDA_SURPRISE_PERCENT">"c1868"</definedName>
    <definedName name="IQ_EST_EBITDA_SURPRISE_PERCENT_CIQ">"c3720"</definedName>
    <definedName name="IQ_EST_EBITDA_SURPRISE_PERCENT_REUT">"c3889"</definedName>
    <definedName name="IQ_EST_EBT_SBC_DIFF">"c4348"</definedName>
    <definedName name="IQ_EST_EBT_SBC_DIFF_CIQ">"c4873"</definedName>
    <definedName name="IQ_EST_EBT_SBC_GW_DIFF">"c4352"</definedName>
    <definedName name="IQ_EST_EBT_SBC_GW_DIFF_CIQ">"c4877"</definedName>
    <definedName name="IQ_EST_EBT_SBC_GW_SURPRISE_PERCENT">"c4361"</definedName>
    <definedName name="IQ_EST_EBT_SBC_GW_SURPRISE_PERCENT_CIQ">"c4886"</definedName>
    <definedName name="IQ_EST_EBT_SBC_SURPRISE_PERCENT">"c4367"</definedName>
    <definedName name="IQ_EST_EBT_SBC_SURPRISE_PERCENT_CIQ">"c4892"</definedName>
    <definedName name="IQ_EST_EPS_DIFF">"c1864"</definedName>
    <definedName name="IQ_EST_EPS_DIFF_CIQ">"c4999"</definedName>
    <definedName name="IQ_EST_EPS_DIFF_REUT">"c5458"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DIFF_REUT">"c5429"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SBC_DIFF">"c4374"</definedName>
    <definedName name="IQ_EST_EPS_SBC_DIFF_CIQ">"c4899"</definedName>
    <definedName name="IQ_EST_EPS_SBC_GW_DIFF">"c4378"</definedName>
    <definedName name="IQ_EST_EPS_SBC_GW_DIFF_CIQ">"c4903"</definedName>
    <definedName name="IQ_EST_EPS_SBC_GW_SURPRISE_PERCENT">"c4387"</definedName>
    <definedName name="IQ_EST_EPS_SBC_GW_SURPRISE_PERCENT_CIQ">"c4912"</definedName>
    <definedName name="IQ_EST_EPS_SBC_SURPRISE_PERCENT">"c4393"</definedName>
    <definedName name="IQ_EST_EPS_SBC_SURPRISE_PERCENT_CIQ">"c4918"</definedName>
    <definedName name="IQ_EST_EPS_SEQ_GROWTH_Q">"c1764"</definedName>
    <definedName name="IQ_EST_EPS_SEQ_GROWTH_Q_CIQ">"c3690"</definedName>
    <definedName name="IQ_EST_EPS_SEQ_GROWTH_Q_REUT">"c3859"</definedName>
    <definedName name="IQ_EST_EPS_SURPRISE_PERCENT">"c1635"</definedName>
    <definedName name="IQ_EST_EPS_SURPRISE_PERCENT_CIQ">"c5000"</definedName>
    <definedName name="IQ_EST_EPS_SURPRISE_PERCENT_REUT">"c5459"</definedName>
    <definedName name="IQ_EST_FFO_ADJ_DIFF">"c4433"</definedName>
    <definedName name="IQ_EST_FFO_ADJ_DIFF_CIQ">"c4958"</definedName>
    <definedName name="IQ_EST_FFO_ADJ_GROWTH_1YR">"c4421"</definedName>
    <definedName name="IQ_EST_FFO_ADJ_GROWTH_1YR_CIQ">"c4946"</definedName>
    <definedName name="IQ_EST_FFO_ADJ_GROWTH_2YR">"c4422"</definedName>
    <definedName name="IQ_EST_FFO_ADJ_GROWTH_2YR_CIQ">"c4947"</definedName>
    <definedName name="IQ_EST_FFO_ADJ_GROWTH_Q_1YR">"c4423"</definedName>
    <definedName name="IQ_EST_FFO_ADJ_GROWTH_Q_1YR_CIQ">"c4948"</definedName>
    <definedName name="IQ_EST_FFO_ADJ_SEQ_GROWTH_Q">"c4424"</definedName>
    <definedName name="IQ_EST_FFO_ADJ_SEQ_GROWTH_Q_CIQ">"c4949"</definedName>
    <definedName name="IQ_EST_FFO_ADJ_SURPRISE_PERCENT">"c4442"</definedName>
    <definedName name="IQ_EST_FFO_ADJ_SURPRISE_PERCENT_CIQ">"c4967"</definedName>
    <definedName name="IQ_EST_FFO_DIFF">"c1869"</definedName>
    <definedName name="IQ_EST_FFO_DIFF_CIQ">"c3721"</definedName>
    <definedName name="IQ_EST_FFO_DIFF_REUT">"c3890"</definedName>
    <definedName name="IQ_EST_FFO_GROWTH_1YR">"c1770"</definedName>
    <definedName name="IQ_EST_FFO_GROWTH_1YR_CIQ">"c3705"</definedName>
    <definedName name="IQ_EST_FFO_GROWTH_1YR_REUT">"c3874"</definedName>
    <definedName name="IQ_EST_FFO_GROWTH_2YR">"c1771"</definedName>
    <definedName name="IQ_EST_FFO_GROWTH_2YR_CIQ">"c3706"</definedName>
    <definedName name="IQ_EST_FFO_GROWTH_2YR_REUT">"c3875"</definedName>
    <definedName name="IQ_EST_FFO_GROWTH_Q_1YR">"c1772"</definedName>
    <definedName name="IQ_EST_FFO_GROWTH_Q_1YR_CIQ">"c3707"</definedName>
    <definedName name="IQ_EST_FFO_GROWTH_Q_1YR_REUT">"c3876"</definedName>
    <definedName name="IQ_EST_FFO_SEQ_GROWTH_Q">"c1773"</definedName>
    <definedName name="IQ_EST_FFO_SEQ_GROWTH_Q_CIQ">"c3708"</definedName>
    <definedName name="IQ_EST_FFO_SEQ_GROWTH_Q_REUT">"c3877"</definedName>
    <definedName name="IQ_EST_FFO_SHARE_DIFF">"c4444"</definedName>
    <definedName name="IQ_EST_FFO_SHARE_DIFF_CIQ">"c4969"</definedName>
    <definedName name="IQ_EST_FFO_SHARE_GROWTH_1YR">"c4425"</definedName>
    <definedName name="IQ_EST_FFO_SHARE_GROWTH_1YR_CIQ">"c4950"</definedName>
    <definedName name="IQ_EST_FFO_SHARE_GROWTH_2YR">"c4426"</definedName>
    <definedName name="IQ_EST_FFO_SHARE_GROWTH_2YR_CIQ">"c4951"</definedName>
    <definedName name="IQ_EST_FFO_SHARE_GROWTH_Q_1YR">"c4427"</definedName>
    <definedName name="IQ_EST_FFO_SHARE_GROWTH_Q_1YR_CIQ">"c4952"</definedName>
    <definedName name="IQ_EST_FFO_SHARE_SEQ_GROWTH_Q">"c4428"</definedName>
    <definedName name="IQ_EST_FFO_SHARE_SEQ_GROWTH_Q_CIQ">"c4953"</definedName>
    <definedName name="IQ_EST_FFO_SHARE_SURPRISE_PERCENT">"c4453"</definedName>
    <definedName name="IQ_EST_FFO_SHARE_SURPRISE_PERCENT_CIQ">"c4982"</definedName>
    <definedName name="IQ_EST_FFO_SURPRISE_PERCENT">"c1870"</definedName>
    <definedName name="IQ_EST_FFO_SURPRISE_PERCENT_CIQ">"c3722"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DIFF_CIQ">"c4985"</definedName>
    <definedName name="IQ_EST_MAINT_CAPEX_GROWTH_1YR">"c4429"</definedName>
    <definedName name="IQ_EST_MAINT_CAPEX_GROWTH_1YR_CIQ">"c4954"</definedName>
    <definedName name="IQ_EST_MAINT_CAPEX_GROWTH_2YR">"c4430"</definedName>
    <definedName name="IQ_EST_MAINT_CAPEX_GROWTH_2YR_CIQ">"c4955"</definedName>
    <definedName name="IQ_EST_MAINT_CAPEX_GROWTH_Q_1YR">"c4431"</definedName>
    <definedName name="IQ_EST_MAINT_CAPEX_GROWTH_Q_1YR_CIQ">"c4956"</definedName>
    <definedName name="IQ_EST_MAINT_CAPEX_SEQ_GROWTH_Q">"c4432"</definedName>
    <definedName name="IQ_EST_MAINT_CAPEX_SEQ_GROWTH_Q_CIQ">"c4957"</definedName>
    <definedName name="IQ_EST_MAINT_CAPEX_SURPRISE_PERCENT">"c4465"</definedName>
    <definedName name="IQ_EST_MAINT_CAPEX_SURPRISE_PERCENT_CIQ">"c5003"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DIFF_CIQ">"c5004"</definedName>
    <definedName name="IQ_EST_NET_DEBT_SURPRISE_PERCENT">"c4468"</definedName>
    <definedName name="IQ_EST_NET_DEBT_SURPRISE_PERCENT_CIQ">"c5006"</definedName>
    <definedName name="IQ_EST_NI_DIFF">"c1885"</definedName>
    <definedName name="IQ_EST_NI_DIFF_CIQ">"c4755"</definedName>
    <definedName name="IQ_EST_NI_DIFF_REUT">"c5423"</definedName>
    <definedName name="IQ_EST_NI_GW_DIFF">"c1887"</definedName>
    <definedName name="IQ_EST_NI_GW_DIFF_CIQ">"c4757"</definedName>
    <definedName name="IQ_EST_NI_GW_DIFF_REUT">"c5425"</definedName>
    <definedName name="IQ_EST_NI_GW_SURPRISE_PERCENT">"c1888"</definedName>
    <definedName name="IQ_EST_NI_GW_SURPRISE_PERCENT_CIQ">"c4758"</definedName>
    <definedName name="IQ_EST_NI_GW_SURPRISE_PERCENT_REUT">"c5426"</definedName>
    <definedName name="IQ_EST_NI_REPORT_DIFF">"c1889"</definedName>
    <definedName name="IQ_EST_NI_REPORT_DIFF_CIQ">"c4759"</definedName>
    <definedName name="IQ_EST_NI_REPORT_DIFF_REUT">"c5427"</definedName>
    <definedName name="IQ_EST_NI_REPORT_SURPRISE_PERCENT">"c1890"</definedName>
    <definedName name="IQ_EST_NI_REPORT_SURPRISE_PERCENT_CIQ">"c4760"</definedName>
    <definedName name="IQ_EST_NI_REPORT_SURPRISE_PERCENT_REUT">"c5428"</definedName>
    <definedName name="IQ_EST_NI_SBC_DIFF">"c4472"</definedName>
    <definedName name="IQ_EST_NI_SBC_DIFF_CIQ">"c5010"</definedName>
    <definedName name="IQ_EST_NI_SBC_GW_DIFF">"c4476"</definedName>
    <definedName name="IQ_EST_NI_SBC_GW_DIFF_CIQ">"c5014"</definedName>
    <definedName name="IQ_EST_NI_SBC_GW_SURPRISE_PERCENT">"c4485"</definedName>
    <definedName name="IQ_EST_NI_SBC_GW_SURPRISE_PERCENT_CIQ">"c5023"</definedName>
    <definedName name="IQ_EST_NI_SBC_SURPRISE_PERCENT">"c4491"</definedName>
    <definedName name="IQ_EST_NI_SBC_SURPRISE_PERCENT_CIQ">"c5029"</definedName>
    <definedName name="IQ_EST_NI_SURPRISE_PERCENT">"c1886"</definedName>
    <definedName name="IQ_EST_NI_SURPRISE_PERCENT_CIQ">"c4756"</definedName>
    <definedName name="IQ_EST_NI_SURPRISE_PERCENT_REUT">"c5424"</definedName>
    <definedName name="IQ_EST_NUM_BUY">"c1759"</definedName>
    <definedName name="IQ_EST_NUM_BUY_REUT">"c3869"</definedName>
    <definedName name="IQ_EST_NUM_HIGH_REC">"c5649"</definedName>
    <definedName name="IQ_EST_NUM_HIGH_REC_CIQ">"c3701"</definedName>
    <definedName name="IQ_EST_NUM_HIGHEST_REC">"c5648"</definedName>
    <definedName name="IQ_EST_NUM_HIGHEST_REC_CIQ">"c3700"</definedName>
    <definedName name="IQ_EST_NUM_HOLD">"c1761"</definedName>
    <definedName name="IQ_EST_NUM_HOLD_REUT">"c3871"</definedName>
    <definedName name="IQ_EST_NUM_LOW_REC">"c5651"</definedName>
    <definedName name="IQ_EST_NUM_LOW_REC_CIQ">"c3703"</definedName>
    <definedName name="IQ_EST_NUM_LOWEST_REC">"c5652"</definedName>
    <definedName name="IQ_EST_NUM_LOWEST_REC_CIQ">"c3704"</definedName>
    <definedName name="IQ_EST_NUM_NEUTRAL_REC">"c5650"</definedName>
    <definedName name="IQ_EST_NUM_NEUTRAL_REC_CIQ">"c3702"</definedName>
    <definedName name="IQ_EST_NUM_NO_OPINION">"c1758"</definedName>
    <definedName name="IQ_EST_NUM_NO_OPINION_CIQ">"c3699"</definedName>
    <definedName name="IQ_EST_NUM_NO_OPINION_REUT">"c3868"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CIQ">"c4749"</definedName>
    <definedName name="IQ_EST_PRE_TAX_DIFF_REUT">"c5417"</definedName>
    <definedName name="IQ_EST_PRE_TAX_GW_DIFF">"c1881"</definedName>
    <definedName name="IQ_EST_PRE_TAX_GW_DIFF_CIQ">"c4751"</definedName>
    <definedName name="IQ_EST_PRE_TAX_GW_DIFF_REUT">"c5419"</definedName>
    <definedName name="IQ_EST_PRE_TAX_GW_SURPRISE_PERCENT">"c1882"</definedName>
    <definedName name="IQ_EST_PRE_TAX_GW_SURPRISE_PERCENT_CIQ">"c4752"</definedName>
    <definedName name="IQ_EST_PRE_TAX_GW_SURPRISE_PERCENT_REUT">"c5420"</definedName>
    <definedName name="IQ_EST_PRE_TAX_REPORT_DIFF">"c1883"</definedName>
    <definedName name="IQ_EST_PRE_TAX_REPORT_DIFF_CIQ">"c4753"</definedName>
    <definedName name="IQ_EST_PRE_TAX_REPORT_DIFF_REUT">"c5421"</definedName>
    <definedName name="IQ_EST_PRE_TAX_REPORT_SURPRISE_PERCENT">"c1884"</definedName>
    <definedName name="IQ_EST_PRE_TAX_REPORT_SURPRISE_PERCENT_CIQ">"c4754"</definedName>
    <definedName name="IQ_EST_PRE_TAX_REPORT_SURPRISE_PERCENT_REUT">"c5422"</definedName>
    <definedName name="IQ_EST_PRE_TAX_SURPRISE_PERCENT">"c1880"</definedName>
    <definedName name="IQ_EST_PRE_TAX_SURPRISE_PERCENT_CIQ">"c4750"</definedName>
    <definedName name="IQ_EST_PRE_TAX_SURPRISE_PERCENT_REUT">"c5418"</definedName>
    <definedName name="IQ_EST_RECURRING_PROFIT_SHARE_DIFF">"c4505"</definedName>
    <definedName name="IQ_EST_RECURRING_PROFIT_SHARE_DIFF_CIQ">"c5043"</definedName>
    <definedName name="IQ_EST_RECURRING_PROFIT_SHARE_SURPRISE_PERCENT">"c4515"</definedName>
    <definedName name="IQ_EST_RECURRING_PROFIT_SHARE_SURPRISE_PERCENT_CIQ">"c5053"</definedName>
    <definedName name="IQ_EST_REV_DIFF">"c1865"</definedName>
    <definedName name="IQ_EST_REV_DIFF_CIQ">"c3717"</definedName>
    <definedName name="IQ_EST_REV_DIFF_REUT">"c3886"</definedName>
    <definedName name="IQ_EST_REV_GROWTH_1YR">"c1638"</definedName>
    <definedName name="IQ_EST_REV_GROWTH_1YR_CIQ">"c3691"</definedName>
    <definedName name="IQ_EST_REV_GROWTH_1YR_REUT">"c3860"</definedName>
    <definedName name="IQ_EST_REV_GROWTH_2YR">"c1639"</definedName>
    <definedName name="IQ_EST_REV_GROWTH_2YR_CIQ">"c3692"</definedName>
    <definedName name="IQ_EST_REV_GROWTH_2YR_REUT">"c3861"</definedName>
    <definedName name="IQ_EST_REV_GROWTH_Q_1YR">"c1640"</definedName>
    <definedName name="IQ_EST_REV_GROWTH_Q_1YR_CIQ">"c3693"</definedName>
    <definedName name="IQ_EST_REV_GROWTH_Q_1YR_REUT">"c3862"</definedName>
    <definedName name="IQ_EST_REV_SEQ_GROWTH_Q">"c1765"</definedName>
    <definedName name="IQ_EST_REV_SEQ_GROWTH_Q_CIQ">"c3694"</definedName>
    <definedName name="IQ_EST_REV_SEQ_GROWTH_Q_REUT">"c3863"</definedName>
    <definedName name="IQ_EST_REV_SURPRISE_PERCENT">"c1866"</definedName>
    <definedName name="IQ_EST_REV_SURPRISE_PERCENT_CIQ">"c3718"</definedName>
    <definedName name="IQ_EST_REV_SURPRISE_PERCENT_REUT">"c3887"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ENSE_CODE_">"assign"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ITEMS">"c1459"</definedName>
    <definedName name="IQ_EXTRAORDINARY_GAINS_FDIC">"c6586"</definedName>
    <definedName name="IQ_FAIR_VALUE_FDIC">"c6427"</definedName>
    <definedName name="IQ_FARM_LOANS_NET_FDIC">"c6316"</definedName>
    <definedName name="IQ_FARM_LOANS_TOTAL_LOANS_FOREIGN_FDIC">"c6450"</definedName>
    <definedName name="IQ_FARMLAND_LOANS_FDIC">"c6314"</definedName>
    <definedName name="IQ_FDIC">"c417"</definedName>
    <definedName name="IQ_FED_FUNDS_PURCHASED_FDIC">"c6343"</definedName>
    <definedName name="IQ_FED_FUNDS_SOLD_FDIC">"c6307"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EST">"c4434"</definedName>
    <definedName name="IQ_FFO_ADJ_EST_CIQ">"c4959"</definedName>
    <definedName name="IQ_FFO_ADJ_GUIDANCE">"c4436"</definedName>
    <definedName name="IQ_FFO_ADJ_GUIDANCE_CIQ">"c4961"</definedName>
    <definedName name="IQ_FFO_ADJ_HIGH_EST">"c4437"</definedName>
    <definedName name="IQ_FFO_ADJ_HIGH_EST_CIQ">"c4962"</definedName>
    <definedName name="IQ_FFO_ADJ_HIGH_GUIDANCE">"c4202"</definedName>
    <definedName name="IQ_FFO_ADJ_HIGH_GUIDANCE_CIQ">"c4614"</definedName>
    <definedName name="IQ_FFO_ADJ_LOW_EST">"c4438"</definedName>
    <definedName name="IQ_FFO_ADJ_LOW_EST_CIQ">"c4963"</definedName>
    <definedName name="IQ_FFO_ADJ_LOW_GUIDANCE">"c4242"</definedName>
    <definedName name="IQ_FFO_ADJ_LOW_GUIDANCE_CIQ">"c4654"</definedName>
    <definedName name="IQ_FFO_ADJ_MEDIAN_EST">"c4439"</definedName>
    <definedName name="IQ_FFO_ADJ_MEDIAN_EST_CIQ">"c4964"</definedName>
    <definedName name="IQ_FFO_ADJ_NUM_EST">"c4440"</definedName>
    <definedName name="IQ_FFO_ADJ_NUM_EST_CIQ">"c4965"</definedName>
    <definedName name="IQ_FFO_ADJ_STDDEV_EST">"c4441"</definedName>
    <definedName name="IQ_FFO_ADJ_STDDEV_EST_CIQ">"c4966"</definedName>
    <definedName name="IQ_FFO_EST">"c418"</definedName>
    <definedName name="IQ_FFO_EST_CIQ">"c3668"</definedName>
    <definedName name="IQ_FFO_EST_REUT">"c3837"</definedName>
    <definedName name="IQ_FFO_GUIDANCE">"c4443"</definedName>
    <definedName name="IQ_FFO_GUIDANCE_CIQ">"c4968"</definedName>
    <definedName name="IQ_FFO_HIGH_EST">"c419"</definedName>
    <definedName name="IQ_FFO_HIGH_EST_CIQ">"c3670"</definedName>
    <definedName name="IQ_FFO_HIGH_EST_REUT">"c3839"</definedName>
    <definedName name="IQ_FFO_HIGH_GUIDANCE">"c4184"</definedName>
    <definedName name="IQ_FFO_HIGH_GUIDANCE_CIQ">"c4596"</definedName>
    <definedName name="IQ_FFO_LOW_EST">"c420"</definedName>
    <definedName name="IQ_FFO_LOW_EST_CIQ">"c3671"</definedName>
    <definedName name="IQ_FFO_LOW_EST_REUT">"c3840"</definedName>
    <definedName name="IQ_FFO_LOW_GUIDANCE">"c4224"</definedName>
    <definedName name="IQ_FFO_LOW_GUIDANCE_CIQ">"c4636"</definedName>
    <definedName name="IQ_FFO_MEDIAN_EST">"c1665"</definedName>
    <definedName name="IQ_FFO_MEDIAN_EST_CIQ">"c3669"</definedName>
    <definedName name="IQ_FFO_MEDIAN_EST_REUT">"c3838"</definedName>
    <definedName name="IQ_FFO_NUM_EST">"c421"</definedName>
    <definedName name="IQ_FFO_NUM_EST_CIQ">"c3672"</definedName>
    <definedName name="IQ_FFO_NUM_EST_REUT">"c3841"</definedName>
    <definedName name="IQ_FFO_PAYOUT_RATIO">"c3492"</definedName>
    <definedName name="IQ_FFO_SHARE_ACT_OR_EST">"c4446"</definedName>
    <definedName name="IQ_FFO_SHARE_ACT_OR_EST_CIQ">"c4971"</definedName>
    <definedName name="IQ_FFO_SHARE_EST">"c4445"</definedName>
    <definedName name="IQ_FFO_SHARE_EST_CIQ">"c4970"</definedName>
    <definedName name="IQ_FFO_SHARE_GUIDANCE">"c4447"</definedName>
    <definedName name="IQ_FFO_SHARE_GUIDANCE_CIQ">"c4976"</definedName>
    <definedName name="IQ_FFO_SHARE_HIGH_EST">"c4448"</definedName>
    <definedName name="IQ_FFO_SHARE_HIGH_EST_CIQ">"c4977"</definedName>
    <definedName name="IQ_FFO_SHARE_HIGH_GUIDANCE">"c4203"</definedName>
    <definedName name="IQ_FFO_SHARE_HIGH_GUIDANCE_CIQ">"c4615"</definedName>
    <definedName name="IQ_FFO_SHARE_LOW_EST">"c4449"</definedName>
    <definedName name="IQ_FFO_SHARE_LOW_EST_CIQ">"c4978"</definedName>
    <definedName name="IQ_FFO_SHARE_LOW_GUIDANCE">"c4243"</definedName>
    <definedName name="IQ_FFO_SHARE_LOW_GUIDANCE_CIQ">"c4655"</definedName>
    <definedName name="IQ_FFO_SHARE_MEDIAN_EST">"c4450"</definedName>
    <definedName name="IQ_FFO_SHARE_MEDIAN_EST_CIQ">"c4979"</definedName>
    <definedName name="IQ_FFO_SHARE_NUM_EST">"c4451"</definedName>
    <definedName name="IQ_FFO_SHARE_NUM_EST_CIQ">"c4980"</definedName>
    <definedName name="IQ_FFO_SHARE_STDDEV_EST">"c4452"</definedName>
    <definedName name="IQ_FFO_SHARE_STDDEV_EST_CIQ">"c4981"</definedName>
    <definedName name="IQ_FFO_STDDEV_EST">"c422"</definedName>
    <definedName name="IQ_FFO_STDDEV_EST_CIQ">"c3673"</definedName>
    <definedName name="IQ_FFO_STDDEV_EST_REUT">"c3842"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FETEEN_YEAR_FIXED_AND_FLOATING_RATE_FDIC">"c6423"</definedName>
    <definedName name="IQ_FIFETEEN_YEAR_MORTGAGE_PASS_THROUGHS_FDIC">"c6415"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ANCING_CASH">"c1405"</definedName>
    <definedName name="IQ_FINANCING_CASH_SUPPL">"c1406"</definedName>
    <definedName name="IQ_FINANCING_OBLIG_CURRENT">"c6190"</definedName>
    <definedName name="IQ_FINANCING_OBLIG_NON_CURRENT">"c6191"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>"c6798"</definedName>
    <definedName name="IQ_FISCAL_Y">"c441"</definedName>
    <definedName name="IQ_FISCAL_Y_EST">"c6795"</definedName>
    <definedName name="IQ_FISCAL_Y_EST_CIQ">"c6807"</definedName>
    <definedName name="IQ_FISCAL_Y_EST_REUT">"c6799"</definedName>
    <definedName name="IQ_FIVE_PERCENT_OWNER">"c442"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NMA_FHLMC_FDIC">"c6397"</definedName>
    <definedName name="IQ_FNMA_FHLMC_GNMA_FDIC">"c6399"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LOAN_CHARG_OFFS_FDIC">"c6645"</definedName>
    <definedName name="IQ_FOREIGN_BANKS_NET_CHARGE_OFFS_FDIC">"c6647"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NONTRANSACTION_ACCOUNTS_FDIC">"c6549"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LOANS">"c448"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TURES_FORWARD_CONTRACTS_NOTIONAL_AMOUNT_FDIC">"c6518"</definedName>
    <definedName name="IQ_FUTURES_FORWARD_CONTRACTS_RATE_RISK_FDIC">"c6508"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X_CONTRACTS_FDIC">"c6517"</definedName>
    <definedName name="IQ_FX_CONTRACTS_SPOT_FDIC">"c6356"</definedName>
    <definedName name="IQ_FY">1000</definedName>
    <definedName name="IQ_GA_EXP">"c2241"</definedName>
    <definedName name="IQ_GAAP_BS">"c6789"</definedName>
    <definedName name="IQ_GAAP_CF">"c6790"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>"c6673"</definedName>
    <definedName name="IQ_GAIN_SALE_RE_FDIC">"c6674"</definedName>
    <definedName name="IQ_GAINS_SALE_ASSETS_FDIC">"c6675"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NMA_FDIC">"c6398"</definedName>
    <definedName name="IQ_GOODWILL_FDIC">"c6334"</definedName>
    <definedName name="IQ_GOODWILL_IMPAIRMENT_FDIC">"c6678"</definedName>
    <definedName name="IQ_GOODWILL_INTAN_FDIC">"c6333"</definedName>
    <definedName name="IQ_GOODWILL_NET">"c1380"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DAYS_REV_OUT">"c5993"</definedName>
    <definedName name="IQ_HC_EQUIV_ADMISSIONS_GROWTH">"c5998"</definedName>
    <definedName name="IQ_HC_EQUIVALENT_ADMISSIONS">"c5958"</definedName>
    <definedName name="IQ_HC_EQUIVALENT_ADMISSIONS_SF">"c6007"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SALARIES_PCT_REV">"c5970"</definedName>
    <definedName name="IQ_HC_SUPPLIES_PCT_REV">"c5971"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>"c6408"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EARNED_FDIC">"c6359"</definedName>
    <definedName name="IQ_INCOME_TAXES_FDIC">"c6582"</definedName>
    <definedName name="IQ_INDEX_PROVIDED_DIVIDEND">"c19252"</definedName>
    <definedName name="IQ_INDEXCONSTITUENT_CLOSEPRICE">"c19241"</definedName>
    <definedName name="IQ_INDIVIDUALS_CHARGE_OFFS_FDIC">"c6599"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>"c6723"</definedName>
    <definedName name="IQ_INSUR_RECEIV">"c1600"</definedName>
    <definedName name="IQ_INSURANCE_COMMISSION_FEES_FDIC">"c6670"</definedName>
    <definedName name="IQ_INSURANCE_UNDERWRITING_INCOME_FDIC">"c6671"</definedName>
    <definedName name="IQ_INT_BORROW">"c583"</definedName>
    <definedName name="IQ_INT_DEMAND_NOTES_FDIC">"c6567"</definedName>
    <definedName name="IQ_INT_DEPOSITS">"c584"</definedName>
    <definedName name="IQ_INT_DIV_INC">"c585"</definedName>
    <definedName name="IQ_INT_DOMESTIC_DEPOSITS_FDIC">"c6564"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FDIC">"c6569"</definedName>
    <definedName name="IQ_INT_EXP_UTI">"c592"</definedName>
    <definedName name="IQ_INT_FED_FUNDS_FDIC">"c6566"</definedName>
    <definedName name="IQ_INT_FOREIGN_DEPOSITS_FDIC">"c6565"</definedName>
    <definedName name="IQ_INT_INC_BR">"c593"</definedName>
    <definedName name="IQ_INT_INC_DEPOSITORY_INST_FDIC">"c6558"</definedName>
    <definedName name="IQ_INT_INC_DOM_LOANS_FDIC">"c6555"</definedName>
    <definedName name="IQ_INT_INC_FED_FUNDS_FDIC">"c6561"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OTAL">"c598"</definedName>
    <definedName name="IQ_INT_INC_TOTAL_FDIC">"c6563"</definedName>
    <definedName name="IQ_INT_INC_TRADING_ACCOUNTS_FDIC">"c6560"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_SUB_NOTES_FDIC">"c6568"</definedName>
    <definedName name="IQ_INTANGIBLES_NET">"c1407"</definedName>
    <definedName name="IQ_INTEREST_BEARING_BALANCES_FDIC">"c6371"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RATE_CONTRACTS_FDIC">"c6512"</definedName>
    <definedName name="IQ_INTEREST_RATE_EXPOSURES_FDIC">"c6662"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MENT_BANKING_OTHER_FEES_FDIC">"c6666"</definedName>
    <definedName name="IQ_IPRD">"c644"</definedName>
    <definedName name="IQ_IRA_KEOGH_ACCOUNTS_FDIC">"c6496"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ASE_FINANCING_RECEIVABLES_CHARGE_OFFS_FDIC">"c6602"</definedName>
    <definedName name="IQ_LEASE_FINANCING_RECEIVABLES_FDIC">"c6433"</definedName>
    <definedName name="IQ_LEASE_FINANCING_RECEIVABLES_NET_CHARGE_OFFS_FDIC">"c6640"</definedName>
    <definedName name="IQ_LEASE_FINANCING_RECEIVABLES_RECOVERIES_FDIC">"c6621"</definedName>
    <definedName name="IQ_LEASE_FINANCING_RECEIVABLES_TOTAL_LOANS_FOREIGN_FDIC">"c6449"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E_INSURANCE_ASSETS_FDIC">"c6372"</definedName>
    <definedName name="IQ_LIFOR">"c655"</definedName>
    <definedName name="IQ_LL">"c656"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CURRENT_LOANS_FDIC">"c6740"</definedName>
    <definedName name="IQ_LOAN_LOSSES_FDIC">"c6580"</definedName>
    <definedName name="IQ_LOAN_SERVICE_REV">"c658"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ITUTIONS_FDIC">"c6382"</definedName>
    <definedName name="IQ_LOANS_FOR_SALE">"c666"</definedName>
    <definedName name="IQ_LOANS_HELD_FOREIGN_FDIC">"c6315"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NET_FDIC">"c6327"</definedName>
    <definedName name="IQ_LOANS_LEASES_NET_UNEARNED_FDIC">"c6325"</definedName>
    <definedName name="IQ_LOANS_NOT_SECURED_RE_FDIC">"c6381"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ANS_SECURED_BY_RE_CHARGE_OFFS_FDIC">"c6588"</definedName>
    <definedName name="IQ_LOANS_SECURED_BY_RE_RECOVERIES_FDIC">"c6607"</definedName>
    <definedName name="IQ_LOANS_SECURED_NON_US_FDIC">"c6380"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LOSS_EXP">"c672"</definedName>
    <definedName name="IQ_LOSS_TO_NET_EARNED">"c2751"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ACT_OR_EST_CIQ">"c4987"</definedName>
    <definedName name="IQ_MAINT_CAPEX_EST">"c4457"</definedName>
    <definedName name="IQ_MAINT_CAPEX_EST_CIQ">"c4986"</definedName>
    <definedName name="IQ_MAINT_CAPEX_GUIDANCE">"c4459"</definedName>
    <definedName name="IQ_MAINT_CAPEX_GUIDANCE_CIQ">"c4988"</definedName>
    <definedName name="IQ_MAINT_CAPEX_HIGH_EST">"c4460"</definedName>
    <definedName name="IQ_MAINT_CAPEX_HIGH_EST_CIQ">"c4989"</definedName>
    <definedName name="IQ_MAINT_CAPEX_HIGH_GUIDANCE">"c4197"</definedName>
    <definedName name="IQ_MAINT_CAPEX_HIGH_GUIDANCE_CIQ">"c4609"</definedName>
    <definedName name="IQ_MAINT_CAPEX_LOW_EST">"c4461"</definedName>
    <definedName name="IQ_MAINT_CAPEX_LOW_EST_CIQ">"c4990"</definedName>
    <definedName name="IQ_MAINT_CAPEX_LOW_GUIDANCE">"c4237"</definedName>
    <definedName name="IQ_MAINT_CAPEX_LOW_GUIDANCE_CIQ">"c4649"</definedName>
    <definedName name="IQ_MAINT_CAPEX_MEDIAN_EST">"c4462"</definedName>
    <definedName name="IQ_MAINT_CAPEX_MEDIAN_EST_CIQ">"c4991"</definedName>
    <definedName name="IQ_MAINT_CAPEX_NUM_EST">"c4463"</definedName>
    <definedName name="IQ_MAINT_CAPEX_NUM_EST_CIQ">"c5001"</definedName>
    <definedName name="IQ_MAINT_CAPEX_STDDEV_EST">"c4464"</definedName>
    <definedName name="IQ_MAINT_CAPEX_STDDEV_EST_CIQ">"c5002"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ATURITY_ONE_YEAR_LESS_FDIC">"c6425"</definedName>
    <definedName name="IQ_MC_RATIO">"c2783"</definedName>
    <definedName name="IQ_MC_STATUTORY_SURPLUS">"c2772"</definedName>
    <definedName name="IQ_MEDIAN_TARGET_PRICE">"c1650"</definedName>
    <definedName name="IQ_MEDIAN_TARGET_PRICE_CIQ">"c4658"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ONEY_MARKET_DEPOSIT_ACCOUNTS_FDIC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SERV_RIGHTS">"c2242"</definedName>
    <definedName name="IQ_MORTGAGE_SERVICING_FDIC">"c6335"</definedName>
    <definedName name="IQ_MTD">800000</definedName>
    <definedName name="IQ_MULTIFAMILY_RESIDENTIAL_LOANS_FDIC">"c6311"</definedName>
    <definedName name="IQ_NAMES_REVISION_DATE_">41171.0144444444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"c2225"</definedName>
    <definedName name="IQ_NAV_SHARE_EST">"c5609"</definedName>
    <definedName name="IQ_NAV_SHARE_HIGH_EST">"c5612"</definedName>
    <definedName name="IQ_NAV_SHARE_LOW_EST">"c5613"</definedName>
    <definedName name="IQ_NAV_SHARE_MEDIAN_EST">"c5610"</definedName>
    <definedName name="IQ_NAV_SHARE_NUM_EST">"c5614"</definedName>
    <definedName name="IQ_NAV_SHARE_STDDEV_EST">"c5611"</definedName>
    <definedName name="IQ_NAV_STDDEV_EST">"c1756"</definedName>
    <definedName name="IQ_NET_CHANGE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CIQ">"c5070"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CIQ">"c3814"</definedName>
    <definedName name="IQ_NET_DEBT_EST_REUT">"c3976"</definedName>
    <definedName name="IQ_NET_DEBT_GUIDANCE">"c4467"</definedName>
    <definedName name="IQ_NET_DEBT_GUIDANCE_CIQ">"c5005"</definedName>
    <definedName name="IQ_NET_DEBT_HIGH_EST">"c3518"</definedName>
    <definedName name="IQ_NET_DEBT_HIGH_EST_CIQ">"c3816"</definedName>
    <definedName name="IQ_NET_DEBT_HIGH_EST_REUT">"c3978"</definedName>
    <definedName name="IQ_NET_DEBT_HIGH_GUIDANCE">"c4181"</definedName>
    <definedName name="IQ_NET_DEBT_HIGH_GUIDANCE_CIQ">"c4593"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CIQ">"c3817"</definedName>
    <definedName name="IQ_NET_DEBT_LOW_EST_REUT">"c3979"</definedName>
    <definedName name="IQ_NET_DEBT_LOW_GUIDANCE">"c4221"</definedName>
    <definedName name="IQ_NET_DEBT_LOW_GUIDANCE_CIQ">"c4633"</definedName>
    <definedName name="IQ_NET_DEBT_MEDIAN_EST">"c3520"</definedName>
    <definedName name="IQ_NET_DEBT_MEDIAN_EST_CIQ">"c3815"</definedName>
    <definedName name="IQ_NET_DEBT_MEDIAN_EST_REUT">"c3977"</definedName>
    <definedName name="IQ_NET_DEBT_NUM_EST">"c3515"</definedName>
    <definedName name="IQ_NET_DEBT_NUM_EST_CIQ">"c3818"</definedName>
    <definedName name="IQ_NET_DEBT_NUM_EST_REUT">"c3980"</definedName>
    <definedName name="IQ_NET_DEBT_STDDEV_EST">"c3516"</definedName>
    <definedName name="IQ_NET_DEBT_STDDEV_EST_CIQ">"c3819"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BNK">"c764"</definedName>
    <definedName name="IQ_NET_INT_INC_BNK_FDIC">"c6570"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OPERATING_INCOME_ASSETS_FDIC">"c6729"</definedName>
    <definedName name="IQ_NET_RENTAL_EXP_FN">"c780"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CIQ">"c5065"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CIQ">"c4702"</definedName>
    <definedName name="IQ_NI_EST_REUT">"c5368"</definedName>
    <definedName name="IQ_NI_GAAP_GUIDANCE">"c4470"</definedName>
    <definedName name="IQ_NI_GAAP_GUIDANCE_CIQ">"c5008"</definedName>
    <definedName name="IQ_NI_GAAP_HIGH_GUIDANCE">"c4177"</definedName>
    <definedName name="IQ_NI_GAAP_HIGH_GUIDANCE_CIQ">"c4589"</definedName>
    <definedName name="IQ_NI_GAAP_LOW_GUIDANCE">"c4217"</definedName>
    <definedName name="IQ_NI_GAAP_LOW_GUIDANCE_CIQ">"c4629"</definedName>
    <definedName name="IQ_NI_GUIDANCE">"c4469"</definedName>
    <definedName name="IQ_NI_GUIDANCE_CIQ">"c5007"</definedName>
    <definedName name="IQ_NI_GW_EST">"c1723"</definedName>
    <definedName name="IQ_NI_GW_EST_CIQ">"c4709"</definedName>
    <definedName name="IQ_NI_GW_EST_REUT">"c5375"</definedName>
    <definedName name="IQ_NI_GW_GUIDANCE">"c4471"</definedName>
    <definedName name="IQ_NI_GW_GUIDANCE_CIQ">"c5009"</definedName>
    <definedName name="IQ_NI_GW_HIGH_EST">"c1725"</definedName>
    <definedName name="IQ_NI_GW_HIGH_EST_CIQ">"c4711"</definedName>
    <definedName name="IQ_NI_GW_HIGH_EST_REUT">"c5377"</definedName>
    <definedName name="IQ_NI_GW_HIGH_GUIDANCE">"c4178"</definedName>
    <definedName name="IQ_NI_GW_HIGH_GUIDANCE_CIQ">"c4590"</definedName>
    <definedName name="IQ_NI_GW_LOW_EST">"c1726"</definedName>
    <definedName name="IQ_NI_GW_LOW_EST_CIQ">"c4712"</definedName>
    <definedName name="IQ_NI_GW_LOW_EST_REUT">"c5378"</definedName>
    <definedName name="IQ_NI_GW_LOW_GUIDANCE">"c4218"</definedName>
    <definedName name="IQ_NI_GW_LOW_GUIDANCE_CIQ">"c4630"</definedName>
    <definedName name="IQ_NI_GW_MEDIAN_EST">"c1724"</definedName>
    <definedName name="IQ_NI_GW_MEDIAN_EST_CIQ">"c4710"</definedName>
    <definedName name="IQ_NI_GW_MEDIAN_EST_REUT">"c5376"</definedName>
    <definedName name="IQ_NI_GW_NUM_EST">"c1727"</definedName>
    <definedName name="IQ_NI_GW_NUM_EST_CIQ">"c4713"</definedName>
    <definedName name="IQ_NI_GW_NUM_EST_REUT">"c5379"</definedName>
    <definedName name="IQ_NI_GW_STDDEV_EST">"c1728"</definedName>
    <definedName name="IQ_NI_GW_STDDEV_EST_CIQ">"c4714"</definedName>
    <definedName name="IQ_NI_GW_STDDEV_EST_REUT">"c5380"</definedName>
    <definedName name="IQ_NI_HIGH_EST">"c1718"</definedName>
    <definedName name="IQ_NI_HIGH_EST_CIQ">"c4704"</definedName>
    <definedName name="IQ_NI_HIGH_EST_REUT">"c5370"</definedName>
    <definedName name="IQ_NI_HIGH_GUIDANCE">"c4176"</definedName>
    <definedName name="IQ_NI_HIGH_GUIDANCE_CIQ">"c4588"</definedName>
    <definedName name="IQ_NI_LOW_EST">"c1719"</definedName>
    <definedName name="IQ_NI_LOW_EST_CIQ">"c4705"</definedName>
    <definedName name="IQ_NI_LOW_EST_REUT">"c5371"</definedName>
    <definedName name="IQ_NI_LOW_GUIDANCE">"c4216"</definedName>
    <definedName name="IQ_NI_LOW_GUIDANCE_CIQ">"c4628"</definedName>
    <definedName name="IQ_NI_MARGIN">"c794"</definedName>
    <definedName name="IQ_NI_MEDIAN_EST">"c1717"</definedName>
    <definedName name="IQ_NI_MEDIAN_EST_CIQ">"c4703"</definedName>
    <definedName name="IQ_NI_MEDIAN_EST_REUT">"c5369"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CIQ">"c4706"</definedName>
    <definedName name="IQ_NI_NUM_EST_REUT">"c5372"</definedName>
    <definedName name="IQ_NI_REPORTED_EST">"c1730"</definedName>
    <definedName name="IQ_NI_REPORTED_EST_CIQ">"c4716"</definedName>
    <definedName name="IQ_NI_REPORTED_EST_REUT">"c5382"</definedName>
    <definedName name="IQ_NI_REPORTED_HIGH_EST">"c1732"</definedName>
    <definedName name="IQ_NI_REPORTED_HIGH_EST_CIQ">"c4718"</definedName>
    <definedName name="IQ_NI_REPORTED_HIGH_EST_REUT">"c5384"</definedName>
    <definedName name="IQ_NI_REPORTED_LOW_EST">"c1733"</definedName>
    <definedName name="IQ_NI_REPORTED_LOW_EST_CIQ">"c4719"</definedName>
    <definedName name="IQ_NI_REPORTED_LOW_EST_REUT">"c5385"</definedName>
    <definedName name="IQ_NI_REPORTED_MEDIAN_EST">"c1731"</definedName>
    <definedName name="IQ_NI_REPORTED_MEDIAN_EST_CIQ">"c4717"</definedName>
    <definedName name="IQ_NI_REPORTED_MEDIAN_EST_REUT">"c5383"</definedName>
    <definedName name="IQ_NI_REPORTED_NUM_EST">"c1734"</definedName>
    <definedName name="IQ_NI_REPORTED_NUM_EST_CIQ">"c4720"</definedName>
    <definedName name="IQ_NI_REPORTED_NUM_EST_REUT">"c5386"</definedName>
    <definedName name="IQ_NI_REPORTED_STDDEV_EST">"c1735"</definedName>
    <definedName name="IQ_NI_REPORTED_STDDEV_EST_CIQ">"c4721"</definedName>
    <definedName name="IQ_NI_REPORTED_STDDEV_EST_REUT">"c5387"</definedName>
    <definedName name="IQ_NI_SBC_ACT_OR_EST">"c4474"</definedName>
    <definedName name="IQ_NI_SBC_ACT_OR_EST_CIQ">"c5012"</definedName>
    <definedName name="IQ_NI_SBC_EST">"c4473"</definedName>
    <definedName name="IQ_NI_SBC_EST_CIQ">"c5011"</definedName>
    <definedName name="IQ_NI_SBC_GUIDANCE">"c4475"</definedName>
    <definedName name="IQ_NI_SBC_GUIDANCE_CIQ">"c5013"</definedName>
    <definedName name="IQ_NI_SBC_GW_ACT_OR_EST">"c4478"</definedName>
    <definedName name="IQ_NI_SBC_GW_ACT_OR_EST_CIQ">"c5016"</definedName>
    <definedName name="IQ_NI_SBC_GW_EST">"c4477"</definedName>
    <definedName name="IQ_NI_SBC_GW_EST_CIQ">"c5015"</definedName>
    <definedName name="IQ_NI_SBC_GW_GUIDANCE">"c4479"</definedName>
    <definedName name="IQ_NI_SBC_GW_GUIDANCE_CIQ">"c5017"</definedName>
    <definedName name="IQ_NI_SBC_GW_HIGH_EST">"c4480"</definedName>
    <definedName name="IQ_NI_SBC_GW_HIGH_EST_CIQ">"c5018"</definedName>
    <definedName name="IQ_NI_SBC_GW_HIGH_GUIDANCE">"c4187"</definedName>
    <definedName name="IQ_NI_SBC_GW_HIGH_GUIDANCE_CIQ">"c4599"</definedName>
    <definedName name="IQ_NI_SBC_GW_LOW_EST">"c4481"</definedName>
    <definedName name="IQ_NI_SBC_GW_LOW_EST_CIQ">"c5019"</definedName>
    <definedName name="IQ_NI_SBC_GW_LOW_GUIDANCE">"c4227"</definedName>
    <definedName name="IQ_NI_SBC_GW_LOW_GUIDANCE_CIQ">"c4639"</definedName>
    <definedName name="IQ_NI_SBC_GW_MEDIAN_EST">"c4482"</definedName>
    <definedName name="IQ_NI_SBC_GW_MEDIAN_EST_CIQ">"c5020"</definedName>
    <definedName name="IQ_NI_SBC_GW_NUM_EST">"c4483"</definedName>
    <definedName name="IQ_NI_SBC_GW_NUM_EST_CIQ">"c5021"</definedName>
    <definedName name="IQ_NI_SBC_GW_STDDEV_EST">"c4484"</definedName>
    <definedName name="IQ_NI_SBC_GW_STDDEV_EST_CIQ">"c5022"</definedName>
    <definedName name="IQ_NI_SBC_HIGH_EST">"c4486"</definedName>
    <definedName name="IQ_NI_SBC_HIGH_EST_CIQ">"c5024"</definedName>
    <definedName name="IQ_NI_SBC_HIGH_GUIDANCE">"c4186"</definedName>
    <definedName name="IQ_NI_SBC_HIGH_GUIDANCE_CIQ">"c4598"</definedName>
    <definedName name="IQ_NI_SBC_LOW_EST">"c4487"</definedName>
    <definedName name="IQ_NI_SBC_LOW_EST_CIQ">"c5025"</definedName>
    <definedName name="IQ_NI_SBC_LOW_GUIDANCE">"c4226"</definedName>
    <definedName name="IQ_NI_SBC_LOW_GUIDANCE_CIQ">"c4638"</definedName>
    <definedName name="IQ_NI_SBC_MEDIAN_EST">"c4488"</definedName>
    <definedName name="IQ_NI_SBC_MEDIAN_EST_CIQ">"c5026"</definedName>
    <definedName name="IQ_NI_SBC_NUM_EST">"c4489"</definedName>
    <definedName name="IQ_NI_SBC_NUM_EST_CIQ">"c5027"</definedName>
    <definedName name="IQ_NI_SBC_STDDEV_EST">"c4490"</definedName>
    <definedName name="IQ_NI_SBC_STDDEV_EST_CIQ">"c5028"</definedName>
    <definedName name="IQ_NI_SFAS">"c795"</definedName>
    <definedName name="IQ_NI_STDDEV_EST">"c1721"</definedName>
    <definedName name="IQ_NI_STDDEV_EST_CIQ">"c4707"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EXP_FDIC">"c6579"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FDIC">"c6575"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PENSION_EXP">"c3000"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INTEREST_BEARING_BALANCES_FDIC">"c6394"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OME_EARNING_ASSETS_FDIC">"c6727"</definedName>
    <definedName name="IQ_NONMORTGAGE_SERVICING_FDIC">"c6336"</definedName>
    <definedName name="IQ_NONRECOURSE_DEBT">"c2550"</definedName>
    <definedName name="IQ_NONRECOURSE_DEBT_PCT">"c2551"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SHAREHOLDERS">"c1967"</definedName>
    <definedName name="IQ_NUMBER_SHAREHOLDERS_CLASSA">"c1968"</definedName>
    <definedName name="IQ_NUMBER_SHAREHOLDERS_OTHER">"c1969"</definedName>
    <definedName name="IQ_OBLIGATIONS_OF_STATES_TOTAL_LOANS_FOREIGN_FDIC">"c6447"</definedName>
    <definedName name="IQ_OBLIGATIONS_STATES_FDIC">"c6431"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">"c6240"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OREIGN_FDIC">"c6460"</definedName>
    <definedName name="IQ_OREO_MULTI_FAMILY_RESIDENTIAL_FDIC">"c6455"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BORROWED_FUNDS_FDIC">"c6345"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OMESTIC_DEBT_SECURITIES_FDIC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INSURANCE_FEES_FDIC">"c6672"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OANS">"c945"</definedName>
    <definedName name="IQ_OTHER_LOANS_CHARGE_OFFS_FDIC">"c6601"</definedName>
    <definedName name="IQ_OTHER_LOANS_FOREIGN_FDIC">"c6446"</definedName>
    <definedName name="IQ_OTHER_LOANS_LEASES_FDIC">"c6322"</definedName>
    <definedName name="IQ_OTHER_LOANS_NET_CHARGE_OFFS_FDIC">"c6639"</definedName>
    <definedName name="IQ_OTHER_LOANS_RECOVERIES_FDIC">"c6620"</definedName>
    <definedName name="IQ_OTHER_LOANS_TOTAL_FDIC">"c6432"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FDIC">"c6578"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AVINGS_DEPOSITS_FDIC">"c6554"</definedName>
    <definedName name="IQ_OTHER_STRIKE_PRICE_GRANTED">"c2692"</definedName>
    <definedName name="IQ_OTHER_TRANSACTIONS_FDIC">"c6504"</definedName>
    <definedName name="IQ_OTHER_UNDRAWN">"c2522"</definedName>
    <definedName name="IQ_OTHER_UNUSED_COMMITMENTS_FDIC">"c6530"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WNERSHIP">"c2160"</definedName>
    <definedName name="IQ_PART_TIME">"c1024"</definedName>
    <definedName name="IQ_PARTICIPATION_POOLS_RESIDENTIAL_MORTGAGES_FDIC">"c6403"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CFPS_12MONTHS">"c1812"</definedName>
    <definedName name="IQ_PERCENT_CHANGE_EST_CFPS_12MONTHS_CIQ">"c3755"</definedName>
    <definedName name="IQ_PERCENT_CHANGE_EST_CFPS_12MONTHS_REUT">"c3924"</definedName>
    <definedName name="IQ_PERCENT_CHANGE_EST_CFPS_18MONTHS">"c1813"</definedName>
    <definedName name="IQ_PERCENT_CHANGE_EST_CFPS_18MONTHS_CIQ">"c3756"</definedName>
    <definedName name="IQ_PERCENT_CHANGE_EST_CFPS_18MONTHS_REUT">"c3925"</definedName>
    <definedName name="IQ_PERCENT_CHANGE_EST_CFPS_3MONTHS">"c1809"</definedName>
    <definedName name="IQ_PERCENT_CHANGE_EST_CFPS_3MONTHS_CIQ">"c3752"</definedName>
    <definedName name="IQ_PERCENT_CHANGE_EST_CFPS_3MONTHS_REUT">"c3921"</definedName>
    <definedName name="IQ_PERCENT_CHANGE_EST_CFPS_6MONTHS">"c1810"</definedName>
    <definedName name="IQ_PERCENT_CHANGE_EST_CFPS_6MONTHS_CIQ">"c3753"</definedName>
    <definedName name="IQ_PERCENT_CHANGE_EST_CFPS_6MONTHS_REUT">"c3922"</definedName>
    <definedName name="IQ_PERCENT_CHANGE_EST_CFPS_9MONTHS">"c1811"</definedName>
    <definedName name="IQ_PERCENT_CHANGE_EST_CFPS_9MONTHS_CIQ">"c3754"</definedName>
    <definedName name="IQ_PERCENT_CHANGE_EST_CFPS_9MONTHS_REUT">"c3923"</definedName>
    <definedName name="IQ_PERCENT_CHANGE_EST_CFPS_DAY">"c1806"</definedName>
    <definedName name="IQ_PERCENT_CHANGE_EST_CFPS_DAY_CIQ">"c3750"</definedName>
    <definedName name="IQ_PERCENT_CHANGE_EST_CFPS_DAY_REUT">"c3919"</definedName>
    <definedName name="IQ_PERCENT_CHANGE_EST_CFPS_MONTH">"c1808"</definedName>
    <definedName name="IQ_PERCENT_CHANGE_EST_CFPS_MONTH_CIQ">"c3751"</definedName>
    <definedName name="IQ_PERCENT_CHANGE_EST_CFPS_MONTH_REUT">"c3920"</definedName>
    <definedName name="IQ_PERCENT_CHANGE_EST_CFPS_WEEK">"c1807"</definedName>
    <definedName name="IQ_PERCENT_CHANGE_EST_CFPS_WEEK_CIQ">"c3793"</definedName>
    <definedName name="IQ_PERCENT_CHANGE_EST_CFPS_WEEK_REUT">"c3962"</definedName>
    <definedName name="IQ_PERCENT_CHANGE_EST_DPS_12MONTHS">"c1820"</definedName>
    <definedName name="IQ_PERCENT_CHANGE_EST_DPS_12MONTHS_CIQ">"c3762"</definedName>
    <definedName name="IQ_PERCENT_CHANGE_EST_DPS_12MONTHS_REUT">"c3931"</definedName>
    <definedName name="IQ_PERCENT_CHANGE_EST_DPS_18MONTHS">"c1821"</definedName>
    <definedName name="IQ_PERCENT_CHANGE_EST_DPS_18MONTHS_CIQ">"c3763"</definedName>
    <definedName name="IQ_PERCENT_CHANGE_EST_DPS_18MONTHS_REUT">"c3932"</definedName>
    <definedName name="IQ_PERCENT_CHANGE_EST_DPS_3MONTHS">"c1817"</definedName>
    <definedName name="IQ_PERCENT_CHANGE_EST_DPS_3MONTHS_CIQ">"c3759"</definedName>
    <definedName name="IQ_PERCENT_CHANGE_EST_DPS_3MONTHS_REUT">"c3928"</definedName>
    <definedName name="IQ_PERCENT_CHANGE_EST_DPS_6MONTHS">"c1818"</definedName>
    <definedName name="IQ_PERCENT_CHANGE_EST_DPS_6MONTHS_CIQ">"c3760"</definedName>
    <definedName name="IQ_PERCENT_CHANGE_EST_DPS_6MONTHS_REUT">"c3929"</definedName>
    <definedName name="IQ_PERCENT_CHANGE_EST_DPS_9MONTHS">"c1819"</definedName>
    <definedName name="IQ_PERCENT_CHANGE_EST_DPS_9MONTHS_CIQ">"c3761"</definedName>
    <definedName name="IQ_PERCENT_CHANGE_EST_DPS_9MONTHS_REUT">"c3930"</definedName>
    <definedName name="IQ_PERCENT_CHANGE_EST_DPS_DAY">"c1814"</definedName>
    <definedName name="IQ_PERCENT_CHANGE_EST_DPS_DAY_CIQ">"c3757"</definedName>
    <definedName name="IQ_PERCENT_CHANGE_EST_DPS_DAY_REUT">"c3926"</definedName>
    <definedName name="IQ_PERCENT_CHANGE_EST_DPS_MONTH">"c1816"</definedName>
    <definedName name="IQ_PERCENT_CHANGE_EST_DPS_MONTH_CIQ">"c3758"</definedName>
    <definedName name="IQ_PERCENT_CHANGE_EST_DPS_MONTH_REUT">"c3927"</definedName>
    <definedName name="IQ_PERCENT_CHANGE_EST_DPS_WEEK">"c1815"</definedName>
    <definedName name="IQ_PERCENT_CHANGE_EST_DPS_WEEK_CIQ">"c3794"</definedName>
    <definedName name="IQ_PERCENT_CHANGE_EST_DPS_WEEK_REUT">"c3963"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FFO_12MONTHS">"c1828"</definedName>
    <definedName name="IQ_PERCENT_CHANGE_EST_FFO_12MONTHS_CIQ">"c3769"</definedName>
    <definedName name="IQ_PERCENT_CHANGE_EST_FFO_12MONTHS_REUT">"c3938"</definedName>
    <definedName name="IQ_PERCENT_CHANGE_EST_FFO_18MONTHS">"c1829"</definedName>
    <definedName name="IQ_PERCENT_CHANGE_EST_FFO_18MONTHS_CIQ">"c3770"</definedName>
    <definedName name="IQ_PERCENT_CHANGE_EST_FFO_18MONTHS_REUT">"c3939"</definedName>
    <definedName name="IQ_PERCENT_CHANGE_EST_FFO_3MONTHS">"c1825"</definedName>
    <definedName name="IQ_PERCENT_CHANGE_EST_FFO_3MONTHS_CIQ">"c3766"</definedName>
    <definedName name="IQ_PERCENT_CHANGE_EST_FFO_3MONTHS_REUT">"c3935"</definedName>
    <definedName name="IQ_PERCENT_CHANGE_EST_FFO_6MONTHS">"c1826"</definedName>
    <definedName name="IQ_PERCENT_CHANGE_EST_FFO_6MONTHS_CIQ">"c3767"</definedName>
    <definedName name="IQ_PERCENT_CHANGE_EST_FFO_6MONTHS_REUT">"c3936"</definedName>
    <definedName name="IQ_PERCENT_CHANGE_EST_FFO_9MONTHS">"c1827"</definedName>
    <definedName name="IQ_PERCENT_CHANGE_EST_FFO_9MONTHS_CIQ">"c3768"</definedName>
    <definedName name="IQ_PERCENT_CHANGE_EST_FFO_9MONTHS_REUT">"c3937"</definedName>
    <definedName name="IQ_PERCENT_CHANGE_EST_FFO_DAY">"c1822"</definedName>
    <definedName name="IQ_PERCENT_CHANGE_EST_FFO_DAY_CIQ">"c3764"</definedName>
    <definedName name="IQ_PERCENT_CHANGE_EST_FFO_DAY_REUT">"c3933"</definedName>
    <definedName name="IQ_PERCENT_CHANGE_EST_FFO_MONTH">"c1824"</definedName>
    <definedName name="IQ_PERCENT_CHANGE_EST_FFO_MONTH_CIQ">"c3765"</definedName>
    <definedName name="IQ_PERCENT_CHANGE_EST_FFO_MONTH_REUT">"c3934"</definedName>
    <definedName name="IQ_PERCENT_CHANGE_EST_FFO_WEEK">"c1823"</definedName>
    <definedName name="IQ_PERCENT_CHANGE_EST_FFO_WEEK_CIQ">"c3795"</definedName>
    <definedName name="IQ_PERCENT_CHANGE_EST_FFO_WEEK_REUT">"c3964"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WEEK">"c1831"</definedName>
    <definedName name="IQ_PERCENT_CHANGE_EST_RECO_WEEK_CIQ">"c3796"</definedName>
    <definedName name="IQ_PERCENT_CHANGE_EST_RECO_WEEK_REUT">"c3965"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INSURED_FDIC">"c6374"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EDGED_SECURITIES_FDIC">"c6401"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OTENTIAL_UPSIDE_REUT">"c3968"</definedName>
    <definedName name="IQ_PRE_OPEN_COST">"c1040"</definedName>
    <definedName name="IQ_PRE_TAX_ACT_OR_EST">"c2221"</definedName>
    <definedName name="IQ_PRE_TAX_ACT_OR_EST_CIQ">"c5064"</definedName>
    <definedName name="IQ_PRE_TAX_ACT_OR_EST_REUT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FERRED_FDIC">"c6349"</definedName>
    <definedName name="IQ_PREMISES_EQUIPMENT_FDIC">"c6577"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CIQ">"c4688"</definedName>
    <definedName name="IQ_PRETAX_GW_INC_EST_REUT">"c5354"</definedName>
    <definedName name="IQ_PRETAX_GW_INC_HIGH_EST">"c1704"</definedName>
    <definedName name="IQ_PRETAX_GW_INC_HIGH_EST_CIQ">"c4690"</definedName>
    <definedName name="IQ_PRETAX_GW_INC_HIGH_EST_REUT">"c5356"</definedName>
    <definedName name="IQ_PRETAX_GW_INC_LOW_EST">"c1705"</definedName>
    <definedName name="IQ_PRETAX_GW_INC_LOW_EST_CIQ">"c4691"</definedName>
    <definedName name="IQ_PRETAX_GW_INC_LOW_EST_REUT">"c5357"</definedName>
    <definedName name="IQ_PRETAX_GW_INC_MEDIAN_EST">"c1703"</definedName>
    <definedName name="IQ_PRETAX_GW_INC_MEDIAN_EST_CIQ">"c4689"</definedName>
    <definedName name="IQ_PRETAX_GW_INC_MEDIAN_EST_REUT">"c5355"</definedName>
    <definedName name="IQ_PRETAX_GW_INC_NUM_EST">"c1706"</definedName>
    <definedName name="IQ_PRETAX_GW_INC_NUM_EST_CIQ">"c4692"</definedName>
    <definedName name="IQ_PRETAX_GW_INC_NUM_EST_REUT">"c5358"</definedName>
    <definedName name="IQ_PRETAX_GW_INC_STDDEV_EST">"c1707"</definedName>
    <definedName name="IQ_PRETAX_GW_INC_STDDEV_EST_CIQ">"c4693"</definedName>
    <definedName name="IQ_PRETAX_GW_INC_STDDEV_EST_REUT">"c5359"</definedName>
    <definedName name="IQ_PRETAX_INC_EST">"c1695"</definedName>
    <definedName name="IQ_PRETAX_INC_EST_CIQ">"c4681"</definedName>
    <definedName name="IQ_PRETAX_INC_EST_REUT">"c5347"</definedName>
    <definedName name="IQ_PRETAX_INC_HIGH_EST">"c1697"</definedName>
    <definedName name="IQ_PRETAX_INC_HIGH_EST_CIQ">"c4683"</definedName>
    <definedName name="IQ_PRETAX_INC_HIGH_EST_REUT">"c5349"</definedName>
    <definedName name="IQ_PRETAX_INC_LOW_EST">"c1698"</definedName>
    <definedName name="IQ_PRETAX_INC_LOW_EST_CIQ">"c4684"</definedName>
    <definedName name="IQ_PRETAX_INC_LOW_EST_REUT">"c5350"</definedName>
    <definedName name="IQ_PRETAX_INC_MEDIAN_EST">"c1696"</definedName>
    <definedName name="IQ_PRETAX_INC_MEDIAN_EST_CIQ">"c4682"</definedName>
    <definedName name="IQ_PRETAX_INC_MEDIAN_EST_REUT">"c5348"</definedName>
    <definedName name="IQ_PRETAX_INC_NUM_EST">"c1699"</definedName>
    <definedName name="IQ_PRETAX_INC_NUM_EST_CIQ">"c4685"</definedName>
    <definedName name="IQ_PRETAX_INC_NUM_EST_REUT">"c5351"</definedName>
    <definedName name="IQ_PRETAX_INC_STDDEV_EST">"c1700"</definedName>
    <definedName name="IQ_PRETAX_INC_STDDEV_EST_CIQ">"c4686"</definedName>
    <definedName name="IQ_PRETAX_INC_STDDEV_EST_REUT">"c5352"</definedName>
    <definedName name="IQ_PRETAX_REPORT_INC_EST">"c1709"</definedName>
    <definedName name="IQ_PRETAX_REPORT_INC_EST_CIQ">"c4695"</definedName>
    <definedName name="IQ_PRETAX_REPORT_INC_EST_REUT">"c5361"</definedName>
    <definedName name="IQ_PRETAX_REPORT_INC_HIGH_EST">"c1711"</definedName>
    <definedName name="IQ_PRETAX_REPORT_INC_HIGH_EST_CIQ">"c4697"</definedName>
    <definedName name="IQ_PRETAX_REPORT_INC_HIGH_EST_REUT">"c5363"</definedName>
    <definedName name="IQ_PRETAX_REPORT_INC_LOW_EST">"c1712"</definedName>
    <definedName name="IQ_PRETAX_REPORT_INC_LOW_EST_CIQ">"c4698"</definedName>
    <definedName name="IQ_PRETAX_REPORT_INC_LOW_EST_REUT">"c5364"</definedName>
    <definedName name="IQ_PRETAX_REPORT_INC_MEDIAN_EST">"c1710"</definedName>
    <definedName name="IQ_PRETAX_REPORT_INC_MEDIAN_EST_CIQ">"c4696"</definedName>
    <definedName name="IQ_PRETAX_REPORT_INC_MEDIAN_EST_REUT">"c5362"</definedName>
    <definedName name="IQ_PRETAX_REPORT_INC_NUM_EST">"c1713"</definedName>
    <definedName name="IQ_PRETAX_REPORT_INC_NUM_EST_CIQ">"c4699"</definedName>
    <definedName name="IQ_PRETAX_REPORT_INC_NUM_EST_REUT">"c5365"</definedName>
    <definedName name="IQ_PRETAX_REPORT_INC_STDDEV_EST">"c1714"</definedName>
    <definedName name="IQ_PRETAX_REPORT_INC_STDDEV_EST_CIQ">"c4700"</definedName>
    <definedName name="IQ_PRETAX_REPORT_INC_STDDEV_EST_REUT">"c5366"</definedName>
    <definedName name="IQ_PRETAX_RETURN_ASSETS_FDIC">"c6731"</definedName>
    <definedName name="IQ_PRICE_CFPS_FWD">"c2237"</definedName>
    <definedName name="IQ_PRICE_CFPS_FWD_CIQ">"c4046"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CIQ">"c3613"</definedName>
    <definedName name="IQ_PRICE_TARGET_REUT">"c3631"</definedName>
    <definedName name="IQ_PRICE_VOLATILITY_EST">"c4492"</definedName>
    <definedName name="IQ_PRICE_VOLATILITY_EST_CIQ">"c5030"</definedName>
    <definedName name="IQ_PRICE_VOLATILITY_HIGH">"c4493"</definedName>
    <definedName name="IQ_PRICE_VOLATILITY_HIGH_CIQ">"c5031"</definedName>
    <definedName name="IQ_PRICE_VOLATILITY_LOW">"c4494"</definedName>
    <definedName name="IQ_PRICE_VOLATILITY_LOW_CIQ">"c5032"</definedName>
    <definedName name="IQ_PRICE_VOLATILITY_MEDIAN">"c4495"</definedName>
    <definedName name="IQ_PRICE_VOLATILITY_MEDIAN_CIQ">"c5033"</definedName>
    <definedName name="IQ_PRICE_VOLATILITY_NUM">"c4496"</definedName>
    <definedName name="IQ_PRICE_VOLATILITY_NUM_CIQ">"c5034"</definedName>
    <definedName name="IQ_PRICE_VOLATILITY_STDDEV">"c4497"</definedName>
    <definedName name="IQ_PRICE_VOLATILITY_STDDEV_CIQ">"c5035"</definedName>
    <definedName name="IQ_PRICEDATE">"c1069"</definedName>
    <definedName name="IQ_PRICING_DATE">"c1613"</definedName>
    <definedName name="IQ_PRIMARY_EPS_TYPE">"c4498"</definedName>
    <definedName name="IQ_PRIMARY_EPS_TYPE_CIQ">"c5036"</definedName>
    <definedName name="IQ_PRIMARY_EPS_TYPE_REUT">"c5481"</definedName>
    <definedName name="IQ_PRIMARY_INDUSTRY">"c1070"</definedName>
    <definedName name="IQ_PRINCIPAL_AMT">"c2157"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RCHASE_FOREIGN_CURRENCIES_FDIC">"c6513"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FORECLOSURE_FDIC">"c6332"</definedName>
    <definedName name="IQ_RE_INVEST_FDIC">"c6331"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AL_ESTATE">"c1093"</definedName>
    <definedName name="IQ_REAL_ESTATE_ASSETS">"c1094"</definedName>
    <definedName name="IQ_RECOVERIES_1_4_FAMILY_LOANS_FDIC">"c6707"</definedName>
    <definedName name="IQ_RECOVERIES_AUTO_LOANS_FDIC">"c6701"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EST">"c4499"</definedName>
    <definedName name="IQ_RECURRING_PROFIT_EST_CIQ">"c5037"</definedName>
    <definedName name="IQ_RECURRING_PROFIT_GUIDANCE">"c4500"</definedName>
    <definedName name="IQ_RECURRING_PROFIT_GUIDANCE_CIQ">"c5038"</definedName>
    <definedName name="IQ_RECURRING_PROFIT_HIGH_EST">"c4501"</definedName>
    <definedName name="IQ_RECURRING_PROFIT_HIGH_EST_CIQ">"c5039"</definedName>
    <definedName name="IQ_RECURRING_PROFIT_HIGH_GUIDANCE">"c4179"</definedName>
    <definedName name="IQ_RECURRING_PROFIT_HIGH_GUIDANCE_CIQ">"c4591"</definedName>
    <definedName name="IQ_RECURRING_PROFIT_LOW_EST">"c4502"</definedName>
    <definedName name="IQ_RECURRING_PROFIT_LOW_EST_CIQ">"c5040"</definedName>
    <definedName name="IQ_RECURRING_PROFIT_LOW_GUIDANCE">"c4219"</definedName>
    <definedName name="IQ_RECURRING_PROFIT_LOW_GUIDANCE_CIQ">"c4631"</definedName>
    <definedName name="IQ_RECURRING_PROFIT_MEDIAN_EST">"c4503"</definedName>
    <definedName name="IQ_RECURRING_PROFIT_MEDIAN_EST_CIQ">"c5041"</definedName>
    <definedName name="IQ_RECURRING_PROFIT_NUM_EST">"c4504"</definedName>
    <definedName name="IQ_RECURRING_PROFIT_NUM_EST_CIQ">"c5042"</definedName>
    <definedName name="IQ_RECURRING_PROFIT_SHARE_ACT_OR_EST">"c4508"</definedName>
    <definedName name="IQ_RECURRING_PROFIT_SHARE_ACT_OR_EST_CIQ">"c5046"</definedName>
    <definedName name="IQ_RECURRING_PROFIT_SHARE_EST">"c4506"</definedName>
    <definedName name="IQ_RECURRING_PROFIT_SHARE_EST_CIQ">"c5044"</definedName>
    <definedName name="IQ_RECURRING_PROFIT_SHARE_GUIDANCE">"c4509"</definedName>
    <definedName name="IQ_RECURRING_PROFIT_SHARE_GUIDANCE_CIQ">"c5047"</definedName>
    <definedName name="IQ_RECURRING_PROFIT_SHARE_HIGH_EST">"c4510"</definedName>
    <definedName name="IQ_RECURRING_PROFIT_SHARE_HIGH_EST_CIQ">"c5048"</definedName>
    <definedName name="IQ_RECURRING_PROFIT_SHARE_HIGH_GUIDANCE">"c4200"</definedName>
    <definedName name="IQ_RECURRING_PROFIT_SHARE_HIGH_GUIDANCE_CIQ">"c4612"</definedName>
    <definedName name="IQ_RECURRING_PROFIT_SHARE_LOW_EST">"c4511"</definedName>
    <definedName name="IQ_RECURRING_PROFIT_SHARE_LOW_EST_CIQ">"c5049"</definedName>
    <definedName name="IQ_RECURRING_PROFIT_SHARE_LOW_GUIDANCE">"c4240"</definedName>
    <definedName name="IQ_RECURRING_PROFIT_SHARE_LOW_GUIDANCE_CIQ">"c4652"</definedName>
    <definedName name="IQ_RECURRING_PROFIT_SHARE_MEDIAN_EST">"c4512"</definedName>
    <definedName name="IQ_RECURRING_PROFIT_SHARE_MEDIAN_EST_CIQ">"c5050"</definedName>
    <definedName name="IQ_RECURRING_PROFIT_SHARE_NUM_EST">"c4513"</definedName>
    <definedName name="IQ_RECURRING_PROFIT_SHARE_NUM_EST_CIQ">"c5051"</definedName>
    <definedName name="IQ_RECURRING_PROFIT_SHARE_STDDEV_EST">"c4514"</definedName>
    <definedName name="IQ_RECURRING_PROFIT_SHARE_STDDEV_EST_CIQ">"c5052"</definedName>
    <definedName name="IQ_RECURRING_PROFIT_STDDEV_EST">"c4516"</definedName>
    <definedName name="IQ_RECURRING_PROFIT_STDDEV_EST_CIQ">"c5054"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LATED_PLANS_FDIC">"c6320"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AINED_EARNINGS_AVERAGE_EQUITY_FDIC">"c6733"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CIQ">"c3828"</definedName>
    <definedName name="IQ_RETURN_ASSETS_EST_REUT">"c3990"</definedName>
    <definedName name="IQ_RETURN_ASSETS_FDIC">"c6730"</definedName>
    <definedName name="IQ_RETURN_ASSETS_FS">"c1116"</definedName>
    <definedName name="IQ_RETURN_ASSETS_GUIDANCE">"c4517"</definedName>
    <definedName name="IQ_RETURN_ASSETS_GUIDANCE_CIQ">"c5055"</definedName>
    <definedName name="IQ_RETURN_ASSETS_HIGH_EST">"c3530"</definedName>
    <definedName name="IQ_RETURN_ASSETS_HIGH_EST_CIQ">"c3830"</definedName>
    <definedName name="IQ_RETURN_ASSETS_HIGH_EST_REUT">"c3992"</definedName>
    <definedName name="IQ_RETURN_ASSETS_HIGH_GUIDANCE">"c4183"</definedName>
    <definedName name="IQ_RETURN_ASSETS_HIGH_GUIDANCE_CIQ">"c4595"</definedName>
    <definedName name="IQ_RETURN_ASSETS_LOW_EST">"c3531"</definedName>
    <definedName name="IQ_RETURN_ASSETS_LOW_EST_CIQ">"c3831"</definedName>
    <definedName name="IQ_RETURN_ASSETS_LOW_EST_REUT">"c3993"</definedName>
    <definedName name="IQ_RETURN_ASSETS_LOW_GUIDANCE">"c4223"</definedName>
    <definedName name="IQ_RETURN_ASSETS_LOW_GUIDANCE_CIQ">"c4635"</definedName>
    <definedName name="IQ_RETURN_ASSETS_MEDIAN_EST">"c3532"</definedName>
    <definedName name="IQ_RETURN_ASSETS_MEDIAN_EST_CIQ">"c3829"</definedName>
    <definedName name="IQ_RETURN_ASSETS_MEDIAN_EST_REUT">"c3991"</definedName>
    <definedName name="IQ_RETURN_ASSETS_NUM_EST">"c3527"</definedName>
    <definedName name="IQ_RETURN_ASSETS_NUM_EST_CIQ">"c3832"</definedName>
    <definedName name="IQ_RETURN_ASSETS_NUM_EST_REUT">"c3994"</definedName>
    <definedName name="IQ_RETURN_ASSETS_STDDEV_EST">"c3528"</definedName>
    <definedName name="IQ_RETURN_ASSETS_STDDEV_EST_CIQ">"c3833"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CIQ">"c3821"</definedName>
    <definedName name="IQ_RETURN_EQUITY_EST_REUT">"c3983"</definedName>
    <definedName name="IQ_RETURN_EQUITY_FDIC">"c6732"</definedName>
    <definedName name="IQ_RETURN_EQUITY_FS">"c1121"</definedName>
    <definedName name="IQ_RETURN_EQUITY_GUIDANCE">"c4518"</definedName>
    <definedName name="IQ_RETURN_EQUITY_GUIDANCE_CIQ">"c5056"</definedName>
    <definedName name="IQ_RETURN_EQUITY_HIGH_EST">"c3536"</definedName>
    <definedName name="IQ_RETURN_EQUITY_HIGH_EST_CIQ">"c3823"</definedName>
    <definedName name="IQ_RETURN_EQUITY_HIGH_EST_REUT">"c3985"</definedName>
    <definedName name="IQ_RETURN_EQUITY_HIGH_GUIDANCE">"c4182"</definedName>
    <definedName name="IQ_RETURN_EQUITY_HIGH_GUIDANCE_CIQ">"c4594"</definedName>
    <definedName name="IQ_RETURN_EQUITY_LOW_EST">"c3537"</definedName>
    <definedName name="IQ_RETURN_EQUITY_LOW_EST_CIQ">"c3824"</definedName>
    <definedName name="IQ_RETURN_EQUITY_LOW_EST_REUT">"c3986"</definedName>
    <definedName name="IQ_RETURN_EQUITY_LOW_GUIDANCE">"c4222"</definedName>
    <definedName name="IQ_RETURN_EQUITY_LOW_GUIDANCE_CIQ">"c4634"</definedName>
    <definedName name="IQ_RETURN_EQUITY_MEDIAN_EST">"c3538"</definedName>
    <definedName name="IQ_RETURN_EQUITY_MEDIAN_EST_CIQ">"c3822"</definedName>
    <definedName name="IQ_RETURN_EQUITY_MEDIAN_EST_REUT">"c3984"</definedName>
    <definedName name="IQ_RETURN_EQUITY_NUM_EST">"c3533"</definedName>
    <definedName name="IQ_RETURN_EQUITY_NUM_EST_CIQ">"c3825"</definedName>
    <definedName name="IQ_RETURN_EQUITY_NUM_EST_REUT">"c3987"</definedName>
    <definedName name="IQ_RETURN_EQUITY_STDDEV_EST">"c3534"</definedName>
    <definedName name="IQ_RETURN_EQUITY_STDDEV_EST_CIQ">"c3826"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FDIC">"c6428"</definedName>
    <definedName name="IQ_REVALUATION_LOSSES_FDIC">"c6429"</definedName>
    <definedName name="IQ_REVENUE">"c1422"</definedName>
    <definedName name="IQ_REVENUE_ACT_OR_EST">"c2214"</definedName>
    <definedName name="IQ_REVENUE_ACT_OR_EST_CIQ">"c5059"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CIQ">"c3616"</definedName>
    <definedName name="IQ_REVENUE_EST_REUT">"c3634"</definedName>
    <definedName name="IQ_REVENUE_GUIDANCE">"c4519"</definedName>
    <definedName name="IQ_REVENUE_GUIDANCE_CIQ">"c5057"</definedName>
    <definedName name="IQ_REVENUE_HIGH_EST">"c1127"</definedName>
    <definedName name="IQ_REVENUE_HIGH_EST_CIQ">"c3618"</definedName>
    <definedName name="IQ_REVENUE_HIGH_EST_REUT">"c3636"</definedName>
    <definedName name="IQ_REVENUE_HIGH_GUIDANCE">"c4169"</definedName>
    <definedName name="IQ_REVENUE_HIGH_GUIDANCE_CIQ">"c4581"</definedName>
    <definedName name="IQ_REVENUE_LOW_EST">"c1128"</definedName>
    <definedName name="IQ_REVENUE_LOW_EST_CIQ">"c3619"</definedName>
    <definedName name="IQ_REVENUE_LOW_EST_REUT">"c3637"</definedName>
    <definedName name="IQ_REVENUE_LOW_GUIDANCE">"c4209"</definedName>
    <definedName name="IQ_REVENUE_LOW_GUIDANCE_CIQ">"c4621"</definedName>
    <definedName name="IQ_REVENUE_MEDIAN_EST">"c1662"</definedName>
    <definedName name="IQ_REVENUE_MEDIAN_EST_CIQ">"c3617"</definedName>
    <definedName name="IQ_REVENUE_MEDIAN_EST_REUT">"c3635"</definedName>
    <definedName name="IQ_REVENUE_NUM_EST">"c1129"</definedName>
    <definedName name="IQ_REVENUE_NUM_EST_CIQ">"c3620"</definedName>
    <definedName name="IQ_REVENUE_NUM_EST_REUT">"c3638"</definedName>
    <definedName name="IQ_REVISION_DATE_">39764.6724421296</definedName>
    <definedName name="IQ_RISK_ADJ_BANK_ASSETS">"c2670"</definedName>
    <definedName name="IQ_RISK_WEIGHTED_ASSETS_FDIC">"c6370"</definedName>
    <definedName name="IQ_SALARY">"c1130"</definedName>
    <definedName name="IQ_SALARY_FDIC">"c6576"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NET_CHARGE_OFFS_FDIC">"c6631"</definedName>
    <definedName name="IQ_SECURED_FARMLAND_RECOVERIES_FDIC">"c6612"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ISSUED_STATES_FDIC">"c6300"</definedName>
    <definedName name="IQ_SECURITIES_LENT_FDIC">"c6532"</definedName>
    <definedName name="IQ_SECURITIES_UNDERWRITING_FDIC">"c6529"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ERVICE_CHARGES_FDIC">"c6572"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_BANK">"c2637"</definedName>
    <definedName name="IQ_SP_BANK_ACTION">"c2636"</definedName>
    <definedName name="IQ_SP_BANK_DATE">"c2635"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ES_NONTRANSACTION_ACCOUNTS_FDIC">"c6547"</definedName>
    <definedName name="IQ_STATES_TOTAL_DEPOSITS_FDIC">"c6473"</definedName>
    <definedName name="IQ_STATES_TRANSACTION_ACCOUNTS_FDIC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ST_CIQ">"c5073"</definedName>
    <definedName name="IQ_STOCK_BASED_GA">"c2993"</definedName>
    <definedName name="IQ_STOCK_BASED_HIGH_EST">"c4521"</definedName>
    <definedName name="IQ_STOCK_BASED_HIGH_EST_CIQ">"c5074"</definedName>
    <definedName name="IQ_STOCK_BASED_LOW_EST">"c4522"</definedName>
    <definedName name="IQ_STOCK_BASED_LOW_EST_CIQ">"c5075"</definedName>
    <definedName name="IQ_STOCK_BASED_MEDIAN_EST">"c4523"</definedName>
    <definedName name="IQ_STOCK_BASED_MEDIAN_EST_CIQ">"c5076"</definedName>
    <definedName name="IQ_STOCK_BASED_NUM_EST">"c4524"</definedName>
    <definedName name="IQ_STOCK_BASED_NUM_EST_CIQ">"c5077"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STDDEV_EST_CIQ">"c5078"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RPLUS_FDIC">"c6351"</definedName>
    <definedName name="IQ_SVA">"c1214"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CIQ">"c4047"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EST">"c4526"</definedName>
    <definedName name="IQ_TEV_EST_CIQ">"c5079"</definedName>
    <definedName name="IQ_TEV_HIGH_EST">"c4527"</definedName>
    <definedName name="IQ_TEV_HIGH_EST_CIQ">"c5080"</definedName>
    <definedName name="IQ_TEV_LOW_EST">"c4528"</definedName>
    <definedName name="IQ_TEV_LOW_EST_CIQ">"c5081"</definedName>
    <definedName name="IQ_TEV_MEDIAN_EST">"c4529"</definedName>
    <definedName name="IQ_TEV_MEDIAN_EST_CIQ">"c5082"</definedName>
    <definedName name="IQ_TEV_NUM_EST">"c4530"</definedName>
    <definedName name="IQ_TEV_NUM_EST_CIQ">"c5083"</definedName>
    <definedName name="IQ_TEV_STDDEV_EST">"c4531"</definedName>
    <definedName name="IQ_TEV_STDDEV_EST_CIQ">"c5084"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RISK_BASED_CAPITAL_RATIO_FDIC">"c6746"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ME_DEP">"c1230"</definedName>
    <definedName name="IQ_TIME_DEPOSITS_LESS_THAN_100K_FDIC">"c6465"</definedName>
    <definedName name="IQ_TIME_DEPOSITS_MORE_THAN_100K_FDIC">"c6470"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FDIC">"c6339"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ST_CIQ">"c5085"</definedName>
    <definedName name="IQ_TOTAL_DEBT_EXCL_FIN">"c2937"</definedName>
    <definedName name="IQ_TOTAL_DEBT_GUIDANCE">"c4533"</definedName>
    <definedName name="IQ_TOTAL_DEBT_GUIDANCE_CIQ">"c5086"</definedName>
    <definedName name="IQ_TOTAL_DEBT_HIGH_EST">"c4534"</definedName>
    <definedName name="IQ_TOTAL_DEBT_HIGH_EST_CIQ">"c5087"</definedName>
    <definedName name="IQ_TOTAL_DEBT_HIGH_GUIDANCE">"c4196"</definedName>
    <definedName name="IQ_TOTAL_DEBT_HIGH_GUIDANCE_CIQ">"c4608"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EST_CIQ">"c5088"</definedName>
    <definedName name="IQ_TOTAL_DEBT_LOW_GUIDANCE">"c4236"</definedName>
    <definedName name="IQ_TOTAL_DEBT_LOW_GUIDANCE_CIQ">"c4648"</definedName>
    <definedName name="IQ_TOTAL_DEBT_MEDIAN_EST">"c4536"</definedName>
    <definedName name="IQ_TOTAL_DEBT_MEDIAN_EST_CIQ">"c5089"</definedName>
    <definedName name="IQ_TOTAL_DEBT_NUM_EST">"c4537"</definedName>
    <definedName name="IQ_TOTAL_DEBT_NUM_EST_CIQ">"c5090"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BT_STDDEV_EST_CIQ">"c5091"</definedName>
    <definedName name="IQ_TOTAL_DEPOSITS">"c1265"</definedName>
    <definedName name="IQ_TOTAL_DEPOSITS_FDIC">"c6342"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FDIC">"c6348"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COVERIES_FDIC">"c6622"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RISK_BASED_CAPITAL_RATIO_FDIC">"c6747"</definedName>
    <definedName name="IQ_TOTAL_SECURITIES_FDIC">"c6306"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SAVINGS_DEPOSITS_FDIC">"c6498"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DIC">"c6328"</definedName>
    <definedName name="IQ_TRADING_CURRENCY">"c2212"</definedName>
    <definedName name="IQ_TRADING_LIABILITIES_FDIC">"c6344"</definedName>
    <definedName name="IQ_TRANSACTION_ACCOUNTS_FDIC">"c6544"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TREASURY_SECURITIES_FDIC">"c6298"</definedName>
    <definedName name="IQ_UTIL_PPE_NET">"c1620"</definedName>
    <definedName name="IQ_UTIL_REV">"c2091"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C_REVENUE_FDIC">"c6667"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R">#REF!</definedName>
    <definedName name="IRPARA">#REF!</definedName>
    <definedName name="IrParaBotõesDeExclusão">#REF!</definedName>
    <definedName name="IrParaConfirmaçãoDeDados">#REF!</definedName>
    <definedName name="irpj">#REF!</definedName>
    <definedName name="irpjlr">#REF!</definedName>
    <definedName name="IsColHidden">FALSE</definedName>
    <definedName name="IsLTMColHidden">FALSE</definedName>
    <definedName name="ISS">#REF!</definedName>
    <definedName name="Issued_beg">#REF!</definedName>
    <definedName name="ITEM" localSheetId="17">#REF!</definedName>
    <definedName name="ITEM">#REF!</definedName>
    <definedName name="itr">#REF!</definedName>
    <definedName name="IV">#REF!</definedName>
    <definedName name="ivb">#REF!</definedName>
    <definedName name="IX">#REF!</definedName>
    <definedName name="J">#REF!</definedName>
    <definedName name="JA" localSheetId="17">#REF!</definedName>
    <definedName name="JA">#REF!</definedName>
    <definedName name="JANEIRO">#REF!</definedName>
    <definedName name="JANNN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NN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NN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NN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sfjasfjalfl" localSheetId="1">'[14]CONSSID12-96'!#REF!</definedName>
    <definedName name="jasfjasfjalfl">#REF!</definedName>
    <definedName name="JCP">#REF!</definedName>
    <definedName name="JCP_Max">#REF!</definedName>
    <definedName name="JCP_Pago">#REF!</definedName>
    <definedName name="JCP_Precision">#REF!</definedName>
    <definedName name="jdjdjd" localSheetId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djdjd" localSheetId="3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djdjd" localSheetId="9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djdjd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h">#REF!</definedName>
    <definedName name="JT" localSheetId="17">#REF!</definedName>
    <definedName name="JT">#REF!</definedName>
    <definedName name="juin">#REF!</definedName>
    <definedName name="JULHO">#REF!</definedName>
    <definedName name="julio" localSheetId="17">#REF!</definedName>
    <definedName name="julio">#REF!</definedName>
    <definedName name="JUNHO">#REF!</definedName>
    <definedName name="Justificativas">#REF!</definedName>
    <definedName name="jy">#REF!</definedName>
    <definedName name="Kd">#REF!</definedName>
    <definedName name="kdkdkdk" localSheetId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dkdkdk" localSheetId="3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dkdkdk" localSheetId="9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dkdkdk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e">#REF!</definedName>
    <definedName name="KERO1">#REF!</definedName>
    <definedName name="kf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jhkjlnnoj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hkjlnnoj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hkjlnnoj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hkjlnnoj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khjkh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">#REF!</definedName>
    <definedName name="kkkkkk">#REF!</definedName>
    <definedName name="kloklk" localSheetId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loklk" localSheetId="3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loklk" localSheetId="9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loklk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LA" localSheetId="17">#REF!</definedName>
    <definedName name="LA">#REF!</definedName>
    <definedName name="LABOUR">#REF!</definedName>
    <definedName name="LAIR">#REF!</definedName>
    <definedName name="LARANJEIRAS">#REF!</definedName>
    <definedName name="LARG">#REF!</definedName>
    <definedName name="last_expl_year">#REF!</definedName>
    <definedName name="Lav" localSheetId="17">#REF!</definedName>
    <definedName name="Lav">#REF!</definedName>
    <definedName name="Lav_1" localSheetId="17">#REF!</definedName>
    <definedName name="Lav_1">#REF!</definedName>
    <definedName name="lav_eq_pub" localSheetId="17">#REF!</definedName>
    <definedName name="lav_eq_pub">#REF!</definedName>
    <definedName name="lav_eq_pub1" localSheetId="17">#REF!</definedName>
    <definedName name="lav_eq_pub1">#REF!</definedName>
    <definedName name="lav_eq_pub2" localSheetId="17">#REF!</definedName>
    <definedName name="lav_eq_pub2">#REF!</definedName>
    <definedName name="lav_eq_pub3" localSheetId="17">#REF!</definedName>
    <definedName name="lav_eq_pub3">#REF!</definedName>
    <definedName name="lav_eq_pub4" localSheetId="17">#REF!</definedName>
    <definedName name="lav_eq_pub4">#REF!</definedName>
    <definedName name="lav_eq_pub5" localSheetId="17">#REF!</definedName>
    <definedName name="lav_eq_pub5">#REF!</definedName>
    <definedName name="lav_eq_pub6" localSheetId="17">#REF!</definedName>
    <definedName name="lav_eq_pub6">#REF!</definedName>
    <definedName name="lav_eq_pub7" localSheetId="17">#REF!</definedName>
    <definedName name="lav_eq_pub7">#REF!</definedName>
    <definedName name="lav_eq_pub8" localSheetId="17">#REF!</definedName>
    <definedName name="lav_eq_pub8">#REF!</definedName>
    <definedName name="lav_eq_pub9" localSheetId="17">#REF!</definedName>
    <definedName name="lav_eq_pub9">#REF!</definedName>
    <definedName name="lav_escadarias" localSheetId="17">#REF!</definedName>
    <definedName name="lav_escadarias">#REF!</definedName>
    <definedName name="lav_feira" localSheetId="17">#REF!</definedName>
    <definedName name="lav_feira">#REF!</definedName>
    <definedName name="lav_feira1" localSheetId="17">#REF!</definedName>
    <definedName name="lav_feira1">#REF!</definedName>
    <definedName name="lav_feira2" localSheetId="17">#REF!</definedName>
    <definedName name="lav_feira2">#REF!</definedName>
    <definedName name="lav_feira3" localSheetId="17">#REF!</definedName>
    <definedName name="lav_feira3">#REF!</definedName>
    <definedName name="lav_feira4" localSheetId="17">#REF!</definedName>
    <definedName name="lav_feira4">#REF!</definedName>
    <definedName name="lav_feira5" localSheetId="17">#REF!</definedName>
    <definedName name="lav_feira5">#REF!</definedName>
    <definedName name="lav_feira6" localSheetId="17">#REF!</definedName>
    <definedName name="lav_feira6">#REF!</definedName>
    <definedName name="lav_feira7" localSheetId="17">#REF!</definedName>
    <definedName name="lav_feira7">#REF!</definedName>
    <definedName name="lav_feira8" localSheetId="17">#REF!</definedName>
    <definedName name="lav_feira8">#REF!</definedName>
    <definedName name="lav_feira9" localSheetId="17">#REF!</definedName>
    <definedName name="lav_feira9">#REF!</definedName>
    <definedName name="lav_mec_calç" localSheetId="17">#REF!</definedName>
    <definedName name="lav_mec_calç">#REF!</definedName>
    <definedName name="LB">#REF!</definedName>
    <definedName name="LeagueTrVal">#REF!</definedName>
    <definedName name="Leste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vguia">#REF!</definedName>
    <definedName name="levsarj">#REF!</definedName>
    <definedName name="lilia" localSheetId="3">#REF!,#REF!,#REF!</definedName>
    <definedName name="lilia">#REF!,#REF!,#REF!</definedName>
    <definedName name="LIMAT" localSheetId="17">#REF!</definedName>
    <definedName name="LIMAT">#REF!</definedName>
    <definedName name="limcount">1</definedName>
    <definedName name="LINHA_INÍCIO">#REF!</definedName>
    <definedName name="linha12">#REF!,#REF!,#REF!</definedName>
    <definedName name="LINHa13">#REF!,#REF!,#REF!</definedName>
    <definedName name="linha14">#REF!,#REF!,#REF!</definedName>
    <definedName name="linha15">#REF!,#REF!,#REF!</definedName>
    <definedName name="linha17">#REF!,#REF!,#REF!</definedName>
    <definedName name="linha18">#REF!,#REF!,#REF!</definedName>
    <definedName name="linha20">#REF!,#REF!,#REF!</definedName>
    <definedName name="linha22">#REF!,#REF!,#REF!</definedName>
    <definedName name="linha23">#REF!,#REF!,#REF!</definedName>
    <definedName name="linha24">#REF!,#REF!,#REF!</definedName>
    <definedName name="linha25">#REF!,#REF!,#REF!</definedName>
    <definedName name="linha26">#REF!,#REF!,#REF!</definedName>
    <definedName name="linha27">#REF!,#REF!,#REF!</definedName>
    <definedName name="linha29">#REF!,#REF!,#REF!</definedName>
    <definedName name="linha30">#REF!,#REF!,#REF!</definedName>
    <definedName name="linha31">#REF!,#REF!,#REF!</definedName>
    <definedName name="linha32">#REF!,#REF!,#REF!</definedName>
    <definedName name="linha34">#REF!,#REF!,#REF!</definedName>
    <definedName name="lista">#REF!</definedName>
    <definedName name="LISTAEQ" localSheetId="17">#REF!</definedName>
    <definedName name="LISTAEQ">#REF!</definedName>
    <definedName name="ListaInvestimentos">#REF!</definedName>
    <definedName name="LISTAMO" localSheetId="17">#REF!</definedName>
    <definedName name="LISTAMO">#REF!</definedName>
    <definedName name="ListaParametros">#REF!</definedName>
    <definedName name="ListaServ">#REF!</definedName>
    <definedName name="ll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l" localSheetId="1">{#N/A,#N/A,FALSE,"BOQCIC";#N/A,#N/A,FALSE,"3Ds";#N/A,#N/A,FALSE,"COST DETAIL"}</definedName>
    <definedName name="lll" localSheetId="3">{#N/A,#N/A,FALSE,"BOQCIC";#N/A,#N/A,FALSE,"3Ds";#N/A,#N/A,FALSE,"COST DETAIL"}</definedName>
    <definedName name="lll" localSheetId="8">{#N/A,#N/A,FALSE,"BOQCIC";#N/A,#N/A,FALSE,"3Ds";#N/A,#N/A,FALSE,"COST DETAIL"}</definedName>
    <definedName name="lll" localSheetId="9">{#N/A,#N/A,FALSE,"BOQCIC";#N/A,#N/A,FALSE,"3Ds";#N/A,#N/A,FALSE,"COST DETAIL"}</definedName>
    <definedName name="lll">{#N/A,#N/A,FALSE,"BOQCIC";#N/A,#N/A,FALSE,"3Ds";#N/A,#N/A,FALSE,"COST DETAIL"}</definedName>
    <definedName name="lol">#REF!</definedName>
    <definedName name="lom" localSheetId="17">#REF!</definedName>
    <definedName name="lom">#REF!</definedName>
    <definedName name="Losses">#REF!</definedName>
    <definedName name="lot_bus">#REF!</definedName>
    <definedName name="LOTE_01_330">#REF!</definedName>
    <definedName name="LOTE_01_348">#REF!</definedName>
    <definedName name="LOTE_03_323">#REF!</definedName>
    <definedName name="LOTE_05_322">#REF!</definedName>
    <definedName name="LOTE_08_225">#REF!</definedName>
    <definedName name="LOTE_09_0">#REF!</definedName>
    <definedName name="LOTE_09_310">#REF!</definedName>
    <definedName name="LOTE_10_255">#REF!</definedName>
    <definedName name="LOTE_10_318">#REF!</definedName>
    <definedName name="LOTE_10_330">#REF!</definedName>
    <definedName name="LOTE_10_334">#REF!</definedName>
    <definedName name="LOTE_10_345">#REF!</definedName>
    <definedName name="LOTE_11_215">#REF!</definedName>
    <definedName name="LOTE_11_340">#REF!</definedName>
    <definedName name="LOTE_11_342">#REF!</definedName>
    <definedName name="LOTE_11_344">#REF!</definedName>
    <definedName name="LOTE_11_350">#REF!</definedName>
    <definedName name="LRANJA">#REF!</definedName>
    <definedName name="LS">#REF!</definedName>
    <definedName name="LT">#REF!</definedName>
    <definedName name="M">#REF!</definedName>
    <definedName name="mai">#REF!</definedName>
    <definedName name="main_model_title_columns">#REF!</definedName>
    <definedName name="main_model_title_rows">#REF!</definedName>
    <definedName name="MAIO">#REF!</definedName>
    <definedName name="man_ent_10km" localSheetId="17">#REF!</definedName>
    <definedName name="man_ent_10km">#REF!</definedName>
    <definedName name="man_ent_10km1" localSheetId="17">#REF!</definedName>
    <definedName name="man_ent_10km1">#REF!</definedName>
    <definedName name="man_ent_10km2" localSheetId="17">#REF!</definedName>
    <definedName name="man_ent_10km2">#REF!</definedName>
    <definedName name="man_ent_10km3" localSheetId="17">#REF!</definedName>
    <definedName name="man_ent_10km3">#REF!</definedName>
    <definedName name="man_ent_10km4" localSheetId="17">#REF!</definedName>
    <definedName name="man_ent_10km4">#REF!</definedName>
    <definedName name="man_ent_10km5" localSheetId="17">#REF!</definedName>
    <definedName name="man_ent_10km5">#REF!</definedName>
    <definedName name="man_ent_10km6" localSheetId="17">#REF!</definedName>
    <definedName name="man_ent_10km6">#REF!</definedName>
    <definedName name="man_ent_10km7" localSheetId="17">#REF!</definedName>
    <definedName name="man_ent_10km7">#REF!</definedName>
    <definedName name="man_ent_10km8" localSheetId="17">#REF!</definedName>
    <definedName name="man_ent_10km8">#REF!</definedName>
    <definedName name="man_ent_10km9" localSheetId="17">#REF!</definedName>
    <definedName name="man_ent_10km9">#REF!</definedName>
    <definedName name="man_ent_ac_10km" localSheetId="17">#REF!</definedName>
    <definedName name="man_ent_ac_10km">#REF!</definedName>
    <definedName name="man_ent_ac_10km1" localSheetId="17">#REF!</definedName>
    <definedName name="man_ent_ac_10km1">#REF!</definedName>
    <definedName name="man_ent_ac_10km2" localSheetId="17">#REF!</definedName>
    <definedName name="man_ent_ac_10km2">#REF!</definedName>
    <definedName name="man_ent_ac_10km3" localSheetId="17">#REF!</definedName>
    <definedName name="man_ent_ac_10km3">#REF!</definedName>
    <definedName name="man_ent_ac_10km4" localSheetId="17">#REF!</definedName>
    <definedName name="man_ent_ac_10km4">#REF!</definedName>
    <definedName name="man_ent_ac_10km5" localSheetId="17">#REF!</definedName>
    <definedName name="man_ent_ac_10km5">#REF!</definedName>
    <definedName name="man_ent_ac_10km6" localSheetId="17">#REF!</definedName>
    <definedName name="man_ent_ac_10km6">#REF!</definedName>
    <definedName name="man_ent_ac_10km7" localSheetId="17">#REF!</definedName>
    <definedName name="man_ent_ac_10km7">#REF!</definedName>
    <definedName name="man_ent_ac_10km8" localSheetId="17">#REF!</definedName>
    <definedName name="man_ent_ac_10km8">#REF!</definedName>
    <definedName name="man_ent_ac_10km9" localSheetId="17">#REF!</definedName>
    <definedName name="man_ent_ac_10km9">#REF!</definedName>
    <definedName name="MAPA" localSheetId="5">#REF!</definedName>
    <definedName name="MAPA" localSheetId="1">#REF!</definedName>
    <definedName name="MAPA">#REF!</definedName>
    <definedName name="MARCAESPECIAL">#REF!</definedName>
    <definedName name="MARCO">#REF!</definedName>
    <definedName name="Marg_Bruta_Cliente">#REF!</definedName>
    <definedName name="margem">#REF!</definedName>
    <definedName name="Markup_estagiario">#REF!</definedName>
    <definedName name="Markup_PJ">#REF!</definedName>
    <definedName name="MARO" localSheetId="17">#REF!</definedName>
    <definedName name="MARO">#REF!</definedName>
    <definedName name="MARQUISE" localSheetId="17">#REF!</definedName>
    <definedName name="MARQUISE">#REF!</definedName>
    <definedName name="MAT" localSheetId="17">#REF!</definedName>
    <definedName name="MAT">#REF!</definedName>
    <definedName name="MATCONS">#REF!</definedName>
    <definedName name="MATRIZ">#REF!</definedName>
    <definedName name="MC_COMISSÃO">#REF!</definedName>
    <definedName name="MC_Desconto">#REF!</definedName>
    <definedName name="MC_Desconto_META">#REF!</definedName>
    <definedName name="MC_FatorFrete">#REF!</definedName>
    <definedName name="MC_FatorImpostos">#REF!</definedName>
    <definedName name="MC_GPeças">#REF!</definedName>
    <definedName name="MC_IPI">#REF!</definedName>
    <definedName name="MC_PesoUnitarioFinal">#REF!</definedName>
    <definedName name="MC_PorcentCustoFinanceiro">#REF!</definedName>
    <definedName name="MC_Preço_META">#REF!</definedName>
    <definedName name="MC_PRU">#REF!</definedName>
    <definedName name="MC_RBC_META">#REF!</definedName>
    <definedName name="MC_TipoPeçaFrete">#REF!</definedName>
    <definedName name="MC_VNDcDesconto">#REF!</definedName>
    <definedName name="MC_VNDCheio">#REF!</definedName>
    <definedName name="Mec" localSheetId="17">#REF!</definedName>
    <definedName name="Mec">#REF!</definedName>
    <definedName name="Mec_1" localSheetId="17">#REF!</definedName>
    <definedName name="Mec_1">#REF!</definedName>
    <definedName name="mec_10km" localSheetId="17">#REF!</definedName>
    <definedName name="mec_10km">#REF!</definedName>
    <definedName name="mec_10km1" localSheetId="17">#REF!</definedName>
    <definedName name="mec_10km1">#REF!</definedName>
    <definedName name="mec_10km2" localSheetId="17">#REF!</definedName>
    <definedName name="mec_10km2">#REF!</definedName>
    <definedName name="mec_10km3" localSheetId="17">#REF!</definedName>
    <definedName name="mec_10km3">#REF!</definedName>
    <definedName name="mec_10km4" localSheetId="17">#REF!</definedName>
    <definedName name="mec_10km4">#REF!</definedName>
    <definedName name="mec_10km5" localSheetId="17">#REF!</definedName>
    <definedName name="mec_10km5">#REF!</definedName>
    <definedName name="mec_10km6" localSheetId="17">#REF!</definedName>
    <definedName name="mec_10km6">#REF!</definedName>
    <definedName name="mec_10km7" localSheetId="17">#REF!</definedName>
    <definedName name="mec_10km7">#REF!</definedName>
    <definedName name="mec_10km8" localSheetId="17">#REF!</definedName>
    <definedName name="mec_10km8">#REF!</definedName>
    <definedName name="mec_10km9" localSheetId="17">#REF!</definedName>
    <definedName name="mec_10km9">#REF!</definedName>
    <definedName name="mec_ac_10km" localSheetId="17">#REF!</definedName>
    <definedName name="mec_ac_10km">#REF!</definedName>
    <definedName name="mec_ac_10km1" localSheetId="17">#REF!</definedName>
    <definedName name="mec_ac_10km1">#REF!</definedName>
    <definedName name="mec_ac_10km2" localSheetId="17">#REF!</definedName>
    <definedName name="mec_ac_10km2">#REF!</definedName>
    <definedName name="mec_ac_10km3" localSheetId="17">#REF!</definedName>
    <definedName name="mec_ac_10km3">#REF!</definedName>
    <definedName name="mec_ac_10km4" localSheetId="17">#REF!</definedName>
    <definedName name="mec_ac_10km4">#REF!</definedName>
    <definedName name="mec_ac_10km5" localSheetId="17">#REF!</definedName>
    <definedName name="mec_ac_10km5">#REF!</definedName>
    <definedName name="mec_ac_10km6" localSheetId="17">#REF!</definedName>
    <definedName name="mec_ac_10km6">#REF!</definedName>
    <definedName name="mec_ac_10km7" localSheetId="17">#REF!</definedName>
    <definedName name="mec_ac_10km7">#REF!</definedName>
    <definedName name="mec_ac_10km8" localSheetId="17">#REF!</definedName>
    <definedName name="mec_ac_10km8">#REF!</definedName>
    <definedName name="mec_ac_10km9" localSheetId="17">#REF!</definedName>
    <definedName name="mec_ac_10km9">#REF!</definedName>
    <definedName name="MecP" localSheetId="17">#REF!</definedName>
    <definedName name="MecP">#REF!</definedName>
    <definedName name="MecP_1" localSheetId="17">#REF!</definedName>
    <definedName name="MecP_1">#REF!</definedName>
    <definedName name="MED">#REF!</definedName>
    <definedName name="Média_km_diária_Cam_Comp" localSheetId="17">#REF!</definedName>
    <definedName name="Média_km_diária_Cam_Comp">#REF!</definedName>
    <definedName name="Média_km_diária_veículo_leve" localSheetId="17">#REF!</definedName>
    <definedName name="Média_km_diária_veículo_leve">#REF!</definedName>
    <definedName name="medida">#REF!</definedName>
    <definedName name="mene">#REF!,#REF!</definedName>
    <definedName name="MENSAGEM">#REF!</definedName>
    <definedName name="MENSAL">#REF!</definedName>
    <definedName name="MENU">#REF!</definedName>
    <definedName name="MERC">"Texto 14"</definedName>
    <definedName name="merito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>#REF!</definedName>
    <definedName name="mes_dissidio">#REF!</definedName>
    <definedName name="meses_ano">#REF!</definedName>
    <definedName name="METAIS">#REF!</definedName>
    <definedName name="MetaTir">#REF!</definedName>
    <definedName name="Metragem">#REF!</definedName>
    <definedName name="MetragemTFL">#REF!</definedName>
    <definedName name="MetragemTFLarred">#REF!</definedName>
    <definedName name="MetragemTFLarredprel">#REF!</definedName>
    <definedName name="MG" localSheetId="17">#REF!</definedName>
    <definedName name="MG">#REF!</definedName>
    <definedName name="mínimo" localSheetId="3">#REF!</definedName>
    <definedName name="mínimo">#REF!</definedName>
    <definedName name="Misc_Assumptions">#REF!</definedName>
    <definedName name="mktvalv">#REF!</definedName>
    <definedName name="ml_ft3">#REF!</definedName>
    <definedName name="ml_gal">#REF!</definedName>
    <definedName name="ml_yd3">#REF!</definedName>
    <definedName name="mm" localSheetId="1">{"'CONS'!$A$10:$N$62"}</definedName>
    <definedName name="mm" localSheetId="3">{"'CONS'!$A$10:$N$62"}</definedName>
    <definedName name="mm" localSheetId="9">{"'CONS'!$A$10:$N$62"}</definedName>
    <definedName name="mm">{"'CONS'!$A$10:$N$62"}</definedName>
    <definedName name="MmExcelLinker_CEBCD257_25B5_4641_8DAA_F3FAF54D171B">#REF!</definedName>
    <definedName name="mmmmm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localSheetId="17">#REF!</definedName>
    <definedName name="MO">#REF!</definedName>
    <definedName name="MOBILIZAÇÃO" localSheetId="1">{#N/A,#N/A,FALSE,"Cronograma";#N/A,#N/A,FALSE,"Cronogr. 2"}</definedName>
    <definedName name="MOBILIZAÇÃO" localSheetId="3">{#N/A,#N/A,FALSE,"Cronograma";#N/A,#N/A,FALSE,"Cronogr. 2"}</definedName>
    <definedName name="MOBILIZAÇÃO" localSheetId="9">{#N/A,#N/A,FALSE,"Cronograma";#N/A,#N/A,FALSE,"Cronogr. 2"}</definedName>
    <definedName name="MOBILIZAÇÃO">{#N/A,#N/A,FALSE,"Cronograma";#N/A,#N/A,FALSE,"Cronogr. 2"}</definedName>
    <definedName name="MObr" localSheetId="17">#REF!</definedName>
    <definedName name="MObr">#REF!</definedName>
    <definedName name="MObr_1" localSheetId="17">#REF!</definedName>
    <definedName name="MObr_1">#REF!</definedName>
    <definedName name="MOcabucu">#REF!</definedName>
    <definedName name="Modelos">#REF!</definedName>
    <definedName name="modo_cobranca">#REF!</definedName>
    <definedName name="modo_sens">#REF!</definedName>
    <definedName name="modo_trib">#REF!</definedName>
    <definedName name="ModTrib">#REF!</definedName>
    <definedName name="moeda">#REF!</definedName>
    <definedName name="MOEDAAT">#REF!</definedName>
    <definedName name="MOEDAEP">#REF!</definedName>
    <definedName name="MOengordador">#REF!</definedName>
    <definedName name="MOIS">#REF!</definedName>
    <definedName name="monumentos" localSheetId="17">#REF!</definedName>
    <definedName name="monumentos">#REF!</definedName>
    <definedName name="monumentos1" localSheetId="17">#REF!</definedName>
    <definedName name="monumentos1">#REF!</definedName>
    <definedName name="monumentos2" localSheetId="17">#REF!</definedName>
    <definedName name="monumentos2">#REF!</definedName>
    <definedName name="monumentos3" localSheetId="17">#REF!</definedName>
    <definedName name="monumentos3">#REF!</definedName>
    <definedName name="monumentos4" localSheetId="17">#REF!</definedName>
    <definedName name="monumentos4">#REF!</definedName>
    <definedName name="monumentos5" localSheetId="17">#REF!</definedName>
    <definedName name="monumentos5">#REF!</definedName>
    <definedName name="monumentos6" localSheetId="17">#REF!</definedName>
    <definedName name="monumentos6">#REF!</definedName>
    <definedName name="monumentos7" localSheetId="17">#REF!</definedName>
    <definedName name="monumentos7">#REF!</definedName>
    <definedName name="monumentos8" localSheetId="17">#REF!</definedName>
    <definedName name="monumentos8">#REF!</definedName>
    <definedName name="monumentos9" localSheetId="17">#REF!</definedName>
    <definedName name="monumentos9">#REF!</definedName>
    <definedName name="MOPG">#REF!</definedName>
    <definedName name="Motorista_diu_cap_mec" localSheetId="17">#REF!</definedName>
    <definedName name="Motorista_diu_cap_mec">#REF!</definedName>
    <definedName name="Motorista_diu_cap_mec_res" localSheetId="17">#REF!</definedName>
    <definedName name="Motorista_diu_cap_mec_res">#REF!</definedName>
    <definedName name="Motorista_diu_col_dom" localSheetId="17">#REF!</definedName>
    <definedName name="Motorista_diu_col_dom">#REF!</definedName>
    <definedName name="Motorista_diu_col_dom_res" localSheetId="17">#REF!</definedName>
    <definedName name="Motorista_diu_col_dom_res">#REF!</definedName>
    <definedName name="Motorista_diu_col_hosp" localSheetId="17">#REF!</definedName>
    <definedName name="Motorista_diu_col_hosp">#REF!</definedName>
    <definedName name="Motorista_diu_col_hosp_res" localSheetId="17">#REF!</definedName>
    <definedName name="Motorista_diu_col_hosp_res">#REF!</definedName>
    <definedName name="Motorista_diu_col_sel" localSheetId="17">#REF!</definedName>
    <definedName name="Motorista_diu_col_sel">#REF!</definedName>
    <definedName name="Motorista_diu_eq_padrão" localSheetId="17">#REF!</definedName>
    <definedName name="Motorista_diu_eq_padrão">#REF!</definedName>
    <definedName name="Motorista_diu_eq_padrão_res" localSheetId="17">#REF!</definedName>
    <definedName name="Motorista_diu_eq_padrão_res">#REF!</definedName>
    <definedName name="Motorista_diu_lav_vias" localSheetId="17">#REF!</definedName>
    <definedName name="Motorista_diu_lav_vias">#REF!</definedName>
    <definedName name="Motorista_diu_lav_vias_res" localSheetId="17">#REF!</definedName>
    <definedName name="Motorista_diu_lav_vias_res">#REF!</definedName>
    <definedName name="Motorista_diu_loc_cam_bas" localSheetId="17">#REF!</definedName>
    <definedName name="Motorista_diu_loc_cam_bas">#REF!</definedName>
    <definedName name="Motorista_diu_loc_cam_bas_res" localSheetId="17">#REF!</definedName>
    <definedName name="Motorista_diu_loc_cam_bas_res">#REF!</definedName>
    <definedName name="Motorista_diu_op_aterro" localSheetId="17">#REF!</definedName>
    <definedName name="Motorista_diu_op_aterro">#REF!</definedName>
    <definedName name="Motorista_diu_op_aterro_res" localSheetId="17">#REF!</definedName>
    <definedName name="Motorista_diu_op_aterro_res">#REF!</definedName>
    <definedName name="Motorista_not_cap_mec" localSheetId="17">#REF!</definedName>
    <definedName name="Motorista_not_cap_mec">#REF!</definedName>
    <definedName name="Motorista_not_cap_mec_res" localSheetId="17">#REF!</definedName>
    <definedName name="Motorista_not_cap_mec_res">#REF!</definedName>
    <definedName name="Motorista_not_col_dom" localSheetId="17">#REF!</definedName>
    <definedName name="Motorista_not_col_dom">#REF!</definedName>
    <definedName name="Motorista_not_col_dom_res" localSheetId="17">#REF!</definedName>
    <definedName name="Motorista_not_col_dom_res">#REF!</definedName>
    <definedName name="Motorista_not_col_hosp" localSheetId="17">#REF!</definedName>
    <definedName name="Motorista_not_col_hosp">#REF!</definedName>
    <definedName name="Motorista_not_col_hosp_res" localSheetId="17">#REF!</definedName>
    <definedName name="Motorista_not_col_hosp_res">#REF!</definedName>
    <definedName name="Motorista_not_col_sel" localSheetId="17">#REF!</definedName>
    <definedName name="Motorista_not_col_sel">#REF!</definedName>
    <definedName name="Motorista_not_col_sel_res" localSheetId="17">#REF!</definedName>
    <definedName name="Motorista_not_col_sel_res">#REF!</definedName>
    <definedName name="Motorista_not_eq_padrão" localSheetId="17">#REF!</definedName>
    <definedName name="Motorista_not_eq_padrão">#REF!</definedName>
    <definedName name="Motorista_not_eq_padrão_res" localSheetId="17">#REF!</definedName>
    <definedName name="Motorista_not_eq_padrão_res">#REF!</definedName>
    <definedName name="Motorista_not_lav_vias" localSheetId="17">#REF!</definedName>
    <definedName name="Motorista_not_lav_vias">#REF!</definedName>
    <definedName name="Motorista_not_lav_vias_res" localSheetId="17">#REF!</definedName>
    <definedName name="Motorista_not_lav_vias_res">#REF!</definedName>
    <definedName name="Motorista_not_loc_cam_bas" localSheetId="17">#REF!</definedName>
    <definedName name="Motorista_not_loc_cam_bas">#REF!</definedName>
    <definedName name="Motorista_not_loc_cam_bas_res" localSheetId="17">#REF!</definedName>
    <definedName name="Motorista_not_loc_cam_bas_res">#REF!</definedName>
    <definedName name="Motorista_not_op_aterro" localSheetId="17">#REF!</definedName>
    <definedName name="Motorista_not_op_aterro">#REF!</definedName>
    <definedName name="Motorista_not_op_aterro_res" localSheetId="17">#REF!</definedName>
    <definedName name="Motorista_not_op_aterro_res">#REF!</definedName>
    <definedName name="Motorita_diu_col_sel_res" localSheetId="17">#REF!</definedName>
    <definedName name="Motorita_diu_col_sel_res">#REF!</definedName>
    <definedName name="Mov_Imobilizado">#REF!</definedName>
    <definedName name="Movimentação_Imobilizado">#REF!,#REF!</definedName>
    <definedName name="MP" localSheetId="17">#REF!</definedName>
    <definedName name="MP">#REF!</definedName>
    <definedName name="mult_sen">#REF!</definedName>
    <definedName name="MULTIPLICADOR">#REF!</definedName>
    <definedName name="Munk" localSheetId="17">#REF!</definedName>
    <definedName name="Munk">#REF!</definedName>
    <definedName name="Munk_1" localSheetId="17">#REF!</definedName>
    <definedName name="Munk_1">#REF!</definedName>
    <definedName name="MUro">#REF!</definedName>
    <definedName name="myr">#REF!</definedName>
    <definedName name="N.">#REF!</definedName>
    <definedName name="N_de_caminhões_coletores" localSheetId="17">#REF!</definedName>
    <definedName name="N_de_caminhões_coletores">#REF!</definedName>
    <definedName name="n_de_feriados" localSheetId="17">#REF!</definedName>
    <definedName name="n_de_feriados">#REF!</definedName>
    <definedName name="n_de_meses_no_ano" localSheetId="17">#REF!</definedName>
    <definedName name="n_de_meses_no_ano">#REF!</definedName>
    <definedName name="N_de_passagens" localSheetId="17">#REF!</definedName>
    <definedName name="N_de_passagens">#REF!</definedName>
    <definedName name="n_horas_diárias" localSheetId="17">#REF!</definedName>
    <definedName name="n_horas_diárias">#REF!</definedName>
    <definedName name="N_INSUMOS">#REF!</definedName>
    <definedName name="N_veículos_leves" localSheetId="17">#REF!</definedName>
    <definedName name="N_veículos_leves">#REF!</definedName>
    <definedName name="N0p">#REF!</definedName>
    <definedName name="não">#REF!</definedName>
    <definedName name="NAPHTHAUS">#REF!</definedName>
    <definedName name="NARCISO">#REF!</definedName>
    <definedName name="NEW" localSheetId="1">{"'RATEIO RECEITA BRUTA'!$B$77:$C$106"}</definedName>
    <definedName name="NEW" localSheetId="3">{"'RATEIO RECEITA BRUTA'!$B$77:$C$106"}</definedName>
    <definedName name="NEW" localSheetId="9">{"'RATEIO RECEITA BRUTA'!$B$77:$C$106"}</definedName>
    <definedName name="NEW">{"'RATEIO RECEITA BRUTA'!$B$77:$C$106"}</definedName>
    <definedName name="no_mois_liste">#REF!</definedName>
    <definedName name="no_référence">#REF!</definedName>
    <definedName name="no_référence_liste">#REF!</definedName>
    <definedName name="no_société">#REF!</definedName>
    <definedName name="nome">#REF!</definedName>
    <definedName name="NOp">#REF!</definedName>
    <definedName name="NORMAL">#REF!</definedName>
    <definedName name="nov" localSheetId="1">{#N/A,#N/A,FALSE,"OUT";#N/A,#N/A,FALSE,"NOV"}</definedName>
    <definedName name="nov" localSheetId="3">{#N/A,#N/A,FALSE,"OUT";#N/A,#N/A,FALSE,"NOV"}</definedName>
    <definedName name="nov" localSheetId="9">{#N/A,#N/A,FALSE,"OUT";#N/A,#N/A,FALSE,"NOV"}</definedName>
    <definedName name="nov">{#N/A,#N/A,FALSE,"OUT";#N/A,#N/A,FALSE,"NOV"}</definedName>
    <definedName name="NOVA">#REF!</definedName>
    <definedName name="NOVEMBRO">#REF!</definedName>
    <definedName name="noventa_e_nove">#REF!</definedName>
    <definedName name="NOVO" localSheetId="1">{#N/A,#N/A,FALSE,"BOQCIC";#N/A,#N/A,FALSE,"3Ds";#N/A,#N/A,FALSE,"COST DETAIL"}</definedName>
    <definedName name="NOVO" localSheetId="3">{#N/A,#N/A,FALSE,"BOQCIC";#N/A,#N/A,FALSE,"3Ds";#N/A,#N/A,FALSE,"COST DETAIL"}</definedName>
    <definedName name="NOVO" localSheetId="8">{#N/A,#N/A,FALSE,"BOQCIC";#N/A,#N/A,FALSE,"3Ds";#N/A,#N/A,FALSE,"COST DETAIL"}</definedName>
    <definedName name="NOVO" localSheetId="9">{#N/A,#N/A,FALSE,"BOQCIC";#N/A,#N/A,FALSE,"3Ds";#N/A,#N/A,FALSE,"COST DETAIL"}</definedName>
    <definedName name="NOVO">{#N/A,#N/A,FALSE,"BOQCIC";#N/A,#N/A,FALSE,"3Ds";#N/A,#N/A,FALSE,"COST DETAIL"}</definedName>
    <definedName name="Novos_Investimentos">#REF!</definedName>
    <definedName name="nproposta">#REF!</definedName>
    <definedName name="NUEVE">#REF!</definedName>
    <definedName name="Numeros">#REF!</definedName>
    <definedName name="o" localSheetId="5">#REF!</definedName>
    <definedName name="o" localSheetId="4">#REF!</definedName>
    <definedName name="o" localSheetId="1">#REF!</definedName>
    <definedName name="o" localSheetId="17">#REF!</definedName>
    <definedName name="o">#REF!</definedName>
    <definedName name="OA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E">#REF!</definedName>
    <definedName name="OBJETOS">"$#REF!.$#REF!$#REF!:$#REF!$#REF!"</definedName>
    <definedName name="OBJETOS_1">#REF!</definedName>
    <definedName name="OBJETOS_10">"$#REF!.$#REF!$#REF!:$#REF!$#REF!"</definedName>
    <definedName name="OBJETOS_11">"$#REF!.$#REF!$#REF!:$#REF!$#REF!"</definedName>
    <definedName name="OBJETOS_3">#REF!</definedName>
    <definedName name="OBJETOS_5">"$#REF!.$#REF!$#REF!:$#REF!$#REF!"</definedName>
    <definedName name="OBJETOS_6">"$#REF!.$#REF!$#REF!:$#REF!$#REF!"</definedName>
    <definedName name="obra">#REF!</definedName>
    <definedName name="OCHO">#REF!</definedName>
    <definedName name="OCTANEUS">#REF!</definedName>
    <definedName name="OILB">#REF!</definedName>
    <definedName name="OILB91">#REF!</definedName>
    <definedName name="OILH">#REF!</definedName>
    <definedName name="OILH91">#REF!</definedName>
    <definedName name="OILL">#REF!</definedName>
    <definedName name="OILL91">#REF!</definedName>
    <definedName name="oleorab">#REF!</definedName>
    <definedName name="ONCE">#REF!</definedName>
    <definedName name="Op_balança_diu_op_aterro" localSheetId="17">#REF!</definedName>
    <definedName name="Op_balança_diu_op_aterro">#REF!</definedName>
    <definedName name="Op_balança_diu_op_aterro_res" localSheetId="17">#REF!</definedName>
    <definedName name="Op_balança_diu_op_aterro_res">#REF!</definedName>
    <definedName name="Op_balança_not_op_aterro" localSheetId="17">#REF!</definedName>
    <definedName name="Op_balança_not_op_aterro">#REF!</definedName>
    <definedName name="Op_balança_not_op_aterro_res" localSheetId="17">#REF!</definedName>
    <definedName name="Op_balança_not_op_aterro_res">#REF!</definedName>
    <definedName name="Op_diu_usi_rec_comp" localSheetId="17">#REF!</definedName>
    <definedName name="Op_diu_usi_rec_comp">#REF!</definedName>
    <definedName name="Op_diu_usi_rec_comp_res" localSheetId="17">#REF!</definedName>
    <definedName name="Op_diu_usi_rec_comp_res">#REF!</definedName>
    <definedName name="Op_diu_usi_tra_RSSS" localSheetId="17">#REF!</definedName>
    <definedName name="Op_diu_usi_tra_RSSS">#REF!</definedName>
    <definedName name="Op_diu_usi_tra_RSSS_res" localSheetId="17">#REF!</definedName>
    <definedName name="Op_diu_usi_tra_RSSS_res">#REF!</definedName>
    <definedName name="Op_maq_diu_cap_mec" localSheetId="17">#REF!</definedName>
    <definedName name="Op_maq_diu_cap_mec">#REF!</definedName>
    <definedName name="Op_maq_diu_cap_mec_res" localSheetId="17">#REF!</definedName>
    <definedName name="Op_maq_diu_cap_mec_res">#REF!</definedName>
    <definedName name="Op_máq_diu_op_aterro" localSheetId="17">#REF!</definedName>
    <definedName name="Op_máq_diu_op_aterro">#REF!</definedName>
    <definedName name="Op_máq_diu_op_aterro_res" localSheetId="17">#REF!</definedName>
    <definedName name="Op_máq_diu_op_aterro_res">#REF!</definedName>
    <definedName name="Op_maq_not_cap_mec" localSheetId="17">#REF!</definedName>
    <definedName name="Op_maq_not_cap_mec">#REF!</definedName>
    <definedName name="Op_maq_not_cap_mec_res" localSheetId="17">#REF!</definedName>
    <definedName name="Op_maq_not_cap_mec_res">#REF!</definedName>
    <definedName name="Op_máq_not_op_aterro" localSheetId="17">#REF!</definedName>
    <definedName name="Op_máq_not_op_aterro">#REF!</definedName>
    <definedName name="Op_máq_not_op_aterro_res" localSheetId="17">#REF!</definedName>
    <definedName name="Op_máq_not_op_aterro_res">#REF!</definedName>
    <definedName name="Op_not_usi_rec_comp" localSheetId="17">#REF!</definedName>
    <definedName name="Op_not_usi_rec_comp">#REF!</definedName>
    <definedName name="Op_not_usi_rec_comp_res" localSheetId="17">#REF!</definedName>
    <definedName name="Op_not_usi_rec_comp_res">#REF!</definedName>
    <definedName name="Op_not_usi_tra_RSSS" localSheetId="17">#REF!</definedName>
    <definedName name="Op_not_usi_tra_RSSS">#REF!</definedName>
    <definedName name="Op_not_usi_tra_RSSS_res" localSheetId="17">#REF!</definedName>
    <definedName name="Op_not_usi_tra_RSSS_res">#REF!</definedName>
    <definedName name="Op_pá_diu_eq_padrão" localSheetId="17">#REF!</definedName>
    <definedName name="Op_pá_diu_eq_padrão">#REF!</definedName>
    <definedName name="Op_pá_diu_eq_padrão_res" localSheetId="17">#REF!</definedName>
    <definedName name="Op_pá_diu_eq_padrão_res">#REF!</definedName>
    <definedName name="Op_pá_diu_loc_pá" localSheetId="17">#REF!</definedName>
    <definedName name="Op_pá_diu_loc_pá">#REF!</definedName>
    <definedName name="Op_pá_diu_loc_pá_res" localSheetId="17">#REF!</definedName>
    <definedName name="Op_pá_diu_loc_pá_res">#REF!</definedName>
    <definedName name="Op_pá_not_eq_padrão" localSheetId="17">#REF!</definedName>
    <definedName name="Op_pá_not_eq_padrão">#REF!</definedName>
    <definedName name="Op_pá_not_eq_padrão_res" localSheetId="17">#REF!</definedName>
    <definedName name="Op_pá_not_eq_padrão_res">#REF!</definedName>
    <definedName name="Op_pá_not_loc_pá" localSheetId="17">#REF!</definedName>
    <definedName name="Op_pá_not_loc_pá">#REF!</definedName>
    <definedName name="Op_pá_not_loc_pá_res" localSheetId="17">#REF!</definedName>
    <definedName name="Op_pá_not_loc_pá_res">#REF!</definedName>
    <definedName name="Op_roç_diu_eq_padrão" localSheetId="17">#REF!</definedName>
    <definedName name="Op_roç_diu_eq_padrão">#REF!</definedName>
    <definedName name="Op_roç_diu_eq_padrão_res" localSheetId="17">#REF!</definedName>
    <definedName name="Op_roç_diu_eq_padrão_res">#REF!</definedName>
    <definedName name="Op_roç_not_eq_padrão" localSheetId="17">#REF!</definedName>
    <definedName name="Op_roç_not_eq_padrão">#REF!</definedName>
    <definedName name="Op_roç_not_eq_padrão_res" localSheetId="17">#REF!</definedName>
    <definedName name="Op_roç_not_eq_padrão_res">#REF!</definedName>
    <definedName name="OPAG">"Texto 5"</definedName>
    <definedName name="OPCAO">#REF!</definedName>
    <definedName name="Opção_Tributária">#REF!</definedName>
    <definedName name="Opçãoespecial">#REF!</definedName>
    <definedName name="Opções">#REF!</definedName>
    <definedName name="Oper_scenario">#REF!</definedName>
    <definedName name="Operacional">#REF!</definedName>
    <definedName name="ORACLE">#REF!</definedName>
    <definedName name="Orç" localSheetId="17">#REF!</definedName>
    <definedName name="Orç">#REF!</definedName>
    <definedName name="Orç_1" localSheetId="17">#REF!</definedName>
    <definedName name="Orç_1">#REF!</definedName>
    <definedName name="Orç1" localSheetId="17">#REF!</definedName>
    <definedName name="Orç1">#REF!</definedName>
    <definedName name="Orç1_1" localSheetId="17">#REF!</definedName>
    <definedName name="Orç1_1">#REF!</definedName>
    <definedName name="ORCAMENTO" localSheetId="17">#REF!</definedName>
    <definedName name="ORCAMENTO">#REF!</definedName>
    <definedName name="orçamento">#REF!</definedName>
    <definedName name="ORÇAMENTO.BancoRef">#REF!</definedName>
    <definedName name="ORCAMENTO_1" localSheetId="17">#REF!</definedName>
    <definedName name="ORCAMENTO_1">#REF!</definedName>
    <definedName name="ORCAMENTO_10">"$#REF!.$Z$144:$AM$200"</definedName>
    <definedName name="ORCAMENTO_11">"$#REF!.$Z$144:$AM$200"</definedName>
    <definedName name="ORCAMENTO_3">#REF!</definedName>
    <definedName name="ORCAMENTO_5">"$#REF!.$Z$144:$AM$200"</definedName>
    <definedName name="ORCAMENTO_6">"$#REF!.$Z$144:$AM$200"</definedName>
    <definedName name="ORGADM">"Texto 4"</definedName>
    <definedName name="OrgaoGestor">#REF!</definedName>
    <definedName name="origen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T">#REF!</definedName>
    <definedName name="Other">#REF!</definedName>
    <definedName name="OtherRank">#REF!</definedName>
    <definedName name="OUTCON">"Texto 15"</definedName>
    <definedName name="outorga">#REF!</definedName>
    <definedName name="Outros">#REF!</definedName>
    <definedName name="OUTUBRO">#REF!</definedName>
    <definedName name="p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p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p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p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P03X">#REF!</definedName>
    <definedName name="PaCar" localSheetId="17">#REF!</definedName>
    <definedName name="PaCar">#REF!</definedName>
    <definedName name="PaCar_1" localSheetId="17">#REF!</definedName>
    <definedName name="PaCar_1">#REF!</definedName>
    <definedName name="Pacotes_HSBC">#REF!</definedName>
    <definedName name="PAG_AUX_FINAL">#REF!</definedName>
    <definedName name="PAG_AUX_INICIAL">#REF!</definedName>
    <definedName name="Pagamento">#REF!</definedName>
    <definedName name="papa" localSheetId="5">#REF!</definedName>
    <definedName name="papa" localSheetId="1">#REF!</definedName>
    <definedName name="papa">#REF!</definedName>
    <definedName name="parametros">#REF!</definedName>
    <definedName name="PART.PLAN">#REF!</definedName>
    <definedName name="partbudget99">#REF!</definedName>
    <definedName name="Pasfalto">#REF!</definedName>
    <definedName name="PassaExtenso">#REF!</definedName>
    <definedName name="pato">#REF!</definedName>
    <definedName name="PATRI" localSheetId="17">#REF!</definedName>
    <definedName name="PATRI">#REF!</definedName>
    <definedName name="PAUSETIMER">#REF!</definedName>
    <definedName name="PAV">#REF!</definedName>
    <definedName name="payback_10">#REF!</definedName>
    <definedName name="payback_15">#REF!</definedName>
    <definedName name="payback_20">#REF!</definedName>
    <definedName name="Pcimentado">#REF!</definedName>
    <definedName name="PCS1FASE">#REF!</definedName>
    <definedName name="PCS2FASE">#REF!</definedName>
    <definedName name="PE" localSheetId="17">#REF!</definedName>
    <definedName name="PE">#REF!</definedName>
    <definedName name="PE05798REPLAN" localSheetId="1">{#N/A,#N/A,FALSE,"Cronograma";#N/A,#N/A,FALSE,"Cronogr. 2"}</definedName>
    <definedName name="PE05798REPLAN" localSheetId="3">{#N/A,#N/A,FALSE,"Cronograma";#N/A,#N/A,FALSE,"Cronogr. 2"}</definedName>
    <definedName name="PE05798REPLAN" localSheetId="9">{#N/A,#N/A,FALSE,"Cronograma";#N/A,#N/A,FALSE,"Cronogr. 2"}</definedName>
    <definedName name="PE05798REPLAN">{#N/A,#N/A,FALSE,"Cronograma";#N/A,#N/A,FALSE,"Cronogr. 2"}</definedName>
    <definedName name="pedagio">#REF!</definedName>
    <definedName name="pedagio_arrecadador">#REF!</definedName>
    <definedName name="pedagio_aux_financ">#REF!</definedName>
    <definedName name="pedagio_aux_pista">#REF!</definedName>
    <definedName name="pedagio_cont_pça">#REF!</definedName>
    <definedName name="pedagio_coordenador">#REF!</definedName>
    <definedName name="pedagio_enc_arrec">#REF!</definedName>
    <definedName name="pedagio_servente">#REF!</definedName>
    <definedName name="pedagio_supervisor">#REF!</definedName>
    <definedName name="pedagio_vigilante">#REF!</definedName>
    <definedName name="per" localSheetId="17">#REF!</definedName>
    <definedName name="per">#REF!</definedName>
    <definedName name="per_dias" localSheetId="17">#REF!</definedName>
    <definedName name="per_dias">#REF!</definedName>
    <definedName name="Perc_est_consorcio">#REF!</definedName>
    <definedName name="Periodo">#REF!</definedName>
    <definedName name="Pesagem_3o">#REF!</definedName>
    <definedName name="pesoespecial">#REF!</definedName>
    <definedName name="pesounitario">#REF!</definedName>
    <definedName name="pesounitario2">#REF!</definedName>
    <definedName name="PesoUnitarioFinal">#REF!</definedName>
    <definedName name="pesquisa">#REF!</definedName>
    <definedName name="PG">#REF!</definedName>
    <definedName name="Pg_final">#REF!</definedName>
    <definedName name="Pg_inicial">#REF!</definedName>
    <definedName name="Pgrama">#REF!</definedName>
    <definedName name="PH">#REF!</definedName>
    <definedName name="PI" localSheetId="17">#REF!</definedName>
    <definedName name="PI">#REF!</definedName>
    <definedName name="Pin" localSheetId="17">#REF!</definedName>
    <definedName name="Pin">#REF!</definedName>
    <definedName name="Pin_1" localSheetId="17">#REF!</definedName>
    <definedName name="Pin_1">#REF!</definedName>
    <definedName name="PIPA">"$#REF!.$#REF!$#REF!:$#REF!$#REF!"</definedName>
    <definedName name="PIPA_1">#REF!</definedName>
    <definedName name="PIPA_10">"$#REF!.$#REF!$#REF!:$#REF!$#REF!"</definedName>
    <definedName name="PIPA_11">"$#REF!.$#REF!$#REF!:$#REF!$#REF!"</definedName>
    <definedName name="PIPA_3">#REF!</definedName>
    <definedName name="PIPA_5">"$#REF!.$#REF!$#REF!:$#REF!$#REF!"</definedName>
    <definedName name="PIPA_6">"$#REF!.$#REF!$#REF!:$#REF!$#REF!"</definedName>
    <definedName name="PIS">#REF!</definedName>
    <definedName name="piso_salarial">#REF!</definedName>
    <definedName name="PJ" localSheetId="17">#REF!</definedName>
    <definedName name="PJ">#REF!</definedName>
    <definedName name="PL_ABC" localSheetId="17">#REF!</definedName>
    <definedName name="PL_ABC">#REF!</definedName>
    <definedName name="PLAN">#REF!</definedName>
    <definedName name="plan1" localSheetId="1">{#N/A,#N/A,FALSE,"Cronograma";#N/A,#N/A,FALSE,"Cronogr. 2"}</definedName>
    <definedName name="plan1" localSheetId="3">{#N/A,#N/A,FALSE,"Cronograma";#N/A,#N/A,FALSE,"Cronogr. 2"}</definedName>
    <definedName name="plan1" localSheetId="9">{#N/A,#N/A,FALSE,"Cronograma";#N/A,#N/A,FALSE,"Cronogr. 2"}</definedName>
    <definedName name="plan1">{#N/A,#N/A,FALSE,"Cronograma";#N/A,#N/A,FALSE,"Cronogr. 2"}</definedName>
    <definedName name="planilha" localSheetId="17">#REF!</definedName>
    <definedName name="planilha">#REF!</definedName>
    <definedName name="Planilha_1" localSheetId="17">#REF!</definedName>
    <definedName name="Planilha_1">#REF!</definedName>
    <definedName name="PLANILHA_10">"$#REF!.$A$84:$M$778"</definedName>
    <definedName name="PLANILHA_11">"$#REF!.$A$84:$M$778"</definedName>
    <definedName name="PLANILHA_3">#REF!</definedName>
    <definedName name="PLANILHA_5">"$#REF!.$A$84:$M$778"</definedName>
    <definedName name="PLANILHA_6">"$#REF!.$A$84:$M$778"</definedName>
    <definedName name="plassarelas">#REF!</definedName>
    <definedName name="plr_encargos">#REF!</definedName>
    <definedName name="PoC">#REF!</definedName>
    <definedName name="poço" localSheetId="5">#REF!</definedName>
    <definedName name="poço" localSheetId="1">#REF!</definedName>
    <definedName name="poço">#REF!</definedName>
    <definedName name="poçomisto" localSheetId="5">#REF!</definedName>
    <definedName name="poçomisto" localSheetId="1">#REF!</definedName>
    <definedName name="poçomisto">#REF!</definedName>
    <definedName name="PodaCapa" localSheetId="17">#REF!</definedName>
    <definedName name="PodaCapa">#REF!</definedName>
    <definedName name="PodaCapa_1" localSheetId="17">#REF!</definedName>
    <definedName name="PodaCapa_1">#REF!</definedName>
    <definedName name="PodaDetalhes" localSheetId="17">#REF!</definedName>
    <definedName name="PodaDetalhes">#REF!</definedName>
    <definedName name="PodaDetalhes_1" localSheetId="17">#REF!</definedName>
    <definedName name="PodaDetalhes_1">#REF!</definedName>
    <definedName name="PONTE">#REF!</definedName>
    <definedName name="PONTO" localSheetId="17">#REF!</definedName>
    <definedName name="PONTO">#REF!</definedName>
    <definedName name="PorcentCustoFinanceiro">#REF!</definedName>
    <definedName name="PORTARIA">#REF!</definedName>
    <definedName name="Ppedra">#REF!</definedName>
    <definedName name="ppppp" localSheetId="5">#REF!</definedName>
    <definedName name="ppppp" localSheetId="4">#REF!</definedName>
    <definedName name="ppppp" localSheetId="1">#REF!</definedName>
    <definedName name="ppppp" localSheetId="17">#REF!</definedName>
    <definedName name="ppppp">#REF!</definedName>
    <definedName name="PR" localSheetId="17">#REF!</definedName>
    <definedName name="PR">#REF!</definedName>
    <definedName name="prange" localSheetId="6">F_INCOME,F_BALANCE,f_free_cash_flow,f_ratios,f_valuation</definedName>
    <definedName name="prange" localSheetId="3">F_INCOME,F_BALANCE,f_free_cash_flow,f_ratios,f_valuation</definedName>
    <definedName name="prange" localSheetId="7">F_INCOME,F_BALANCE,f_free_cash_flow,f_ratios,f_valuation</definedName>
    <definedName name="prange">F_INCOME,F_BALANCE,f_free_cash_flow,f_ratios,f_valuation</definedName>
    <definedName name="PRANGE_2" localSheetId="3">#REF!</definedName>
    <definedName name="PRANGE_2">#REF!</definedName>
    <definedName name="PRAZO">#REF!</definedName>
    <definedName name="Prazo_Contrato">#REF!</definedName>
    <definedName name="PRAZO_DEP">#REF!</definedName>
    <definedName name="Prazo_Pagto">#REF!</definedName>
    <definedName name="PrazoConcessao">#REF!</definedName>
    <definedName name="PRE">#REF!</definedName>
    <definedName name="precision">#REF!</definedName>
    <definedName name="preco" localSheetId="17">#REF!</definedName>
    <definedName name="preco">#REF!</definedName>
    <definedName name="preço">#REF!</definedName>
    <definedName name="Preço_Diesel" localSheetId="17">#REF!</definedName>
    <definedName name="Preço_Diesel">#REF!</definedName>
    <definedName name="Preço_gasolina" localSheetId="17">#REF!</definedName>
    <definedName name="Preço_gasolina">#REF!</definedName>
    <definedName name="preco_ing">#REF!</definedName>
    <definedName name="preco_med_ing">#REF!</definedName>
    <definedName name="Preço_META">#REF!</definedName>
    <definedName name="Preço_Unitário_com_impostos">#REF!</definedName>
    <definedName name="PRECO01">#REF!</definedName>
    <definedName name="PreçoFinal">#REF!</definedName>
    <definedName name="preçofinalcl">#REF!</definedName>
    <definedName name="preçofinalpb">#REF!</definedName>
    <definedName name="PreçoPrel">#REF!</definedName>
    <definedName name="precosteste">#REF!</definedName>
    <definedName name="PreçoUnitário">#REF!</definedName>
    <definedName name="premier_mois">#REF!</definedName>
    <definedName name="première_référence">#REF!</definedName>
    <definedName name="Premissas_Novos_Investimentos">#REF!</definedName>
    <definedName name="PREPARAR">#REF!</definedName>
    <definedName name="PREPARAR2">#REF!</definedName>
    <definedName name="Previsao" localSheetId="1">{"'Índice'!$A$1:$K$49"}</definedName>
    <definedName name="Previsao" localSheetId="3">{"'Índice'!$A$1:$K$49"}</definedName>
    <definedName name="Previsao" localSheetId="9">{"'Índice'!$A$1:$K$49"}</definedName>
    <definedName name="Previsao">{"'Índice'!$A$1:$K$49"}</definedName>
    <definedName name="Previsao_1" localSheetId="1">{"'Índice'!$A$1:$K$49"}</definedName>
    <definedName name="Previsao_1" localSheetId="3">{"'Índice'!$A$1:$K$49"}</definedName>
    <definedName name="Previsao_1" localSheetId="9">{"'Índice'!$A$1:$K$49"}</definedName>
    <definedName name="Previsao_1">{"'Índice'!$A$1:$K$49"}</definedName>
    <definedName name="Previsao_1_1" localSheetId="1">{"'Índice'!$A$1:$K$49"}</definedName>
    <definedName name="Previsao_1_1" localSheetId="3">{"'Índice'!$A$1:$K$49"}</definedName>
    <definedName name="Previsao_1_1" localSheetId="9">{"'Índice'!$A$1:$K$49"}</definedName>
    <definedName name="Previsao_1_1">{"'Índice'!$A$1:$K$49"}</definedName>
    <definedName name="Previsao_1_1_1" localSheetId="1">{"'Índice'!$A$1:$K$49"}</definedName>
    <definedName name="Previsao_1_1_1" localSheetId="3">{"'Índice'!$A$1:$K$49"}</definedName>
    <definedName name="Previsao_1_1_1" localSheetId="9">{"'Índice'!$A$1:$K$49"}</definedName>
    <definedName name="Previsao_1_1_1">{"'Índice'!$A$1:$K$49"}</definedName>
    <definedName name="Previsao_1_1_1_1" localSheetId="1">{"'Índice'!$A$1:$K$49"}</definedName>
    <definedName name="Previsao_1_1_1_1" localSheetId="3">{"'Índice'!$A$1:$K$49"}</definedName>
    <definedName name="Previsao_1_1_1_1" localSheetId="9">{"'Índice'!$A$1:$K$49"}</definedName>
    <definedName name="Previsao_1_1_1_1">{"'Índice'!$A$1:$K$49"}</definedName>
    <definedName name="Previsao_1_1_2" localSheetId="1">{"'Índice'!$A$1:$K$49"}</definedName>
    <definedName name="Previsao_1_1_2" localSheetId="3">{"'Índice'!$A$1:$K$49"}</definedName>
    <definedName name="Previsao_1_1_2" localSheetId="9">{"'Índice'!$A$1:$K$49"}</definedName>
    <definedName name="Previsao_1_1_2">{"'Índice'!$A$1:$K$49"}</definedName>
    <definedName name="Previsao_1_2" localSheetId="1">{"'Índice'!$A$1:$K$49"}</definedName>
    <definedName name="Previsao_1_2" localSheetId="3">{"'Índice'!$A$1:$K$49"}</definedName>
    <definedName name="Previsao_1_2" localSheetId="9">{"'Índice'!$A$1:$K$49"}</definedName>
    <definedName name="Previsao_1_2">{"'Índice'!$A$1:$K$49"}</definedName>
    <definedName name="Previsao_1_2_1" localSheetId="1">{"'Índice'!$A$1:$K$49"}</definedName>
    <definedName name="Previsao_1_2_1" localSheetId="3">{"'Índice'!$A$1:$K$49"}</definedName>
    <definedName name="Previsao_1_2_1" localSheetId="9">{"'Índice'!$A$1:$K$49"}</definedName>
    <definedName name="Previsao_1_2_1">{"'Índice'!$A$1:$K$49"}</definedName>
    <definedName name="Previsao_1_3" localSheetId="1">{"'Índice'!$A$1:$K$49"}</definedName>
    <definedName name="Previsao_1_3" localSheetId="3">{"'Índice'!$A$1:$K$49"}</definedName>
    <definedName name="Previsao_1_3" localSheetId="9">{"'Índice'!$A$1:$K$49"}</definedName>
    <definedName name="Previsao_1_3">{"'Índice'!$A$1:$K$49"}</definedName>
    <definedName name="Previsao_1_3_1" localSheetId="1">{"'Índice'!$A$1:$K$49"}</definedName>
    <definedName name="Previsao_1_3_1" localSheetId="3">{"'Índice'!$A$1:$K$49"}</definedName>
    <definedName name="Previsao_1_3_1" localSheetId="9">{"'Índice'!$A$1:$K$49"}</definedName>
    <definedName name="Previsao_1_3_1">{"'Índice'!$A$1:$K$49"}</definedName>
    <definedName name="Previsao_2" localSheetId="1">{"'Índice'!$A$1:$K$49"}</definedName>
    <definedName name="Previsao_2" localSheetId="3">{"'Índice'!$A$1:$K$49"}</definedName>
    <definedName name="Previsao_2" localSheetId="9">{"'Índice'!$A$1:$K$49"}</definedName>
    <definedName name="Previsao_2">{"'Índice'!$A$1:$K$49"}</definedName>
    <definedName name="Previsao_2_1" localSheetId="1">{"'Índice'!$A$1:$K$49"}</definedName>
    <definedName name="Previsao_2_1" localSheetId="3">{"'Índice'!$A$1:$K$49"}</definedName>
    <definedName name="Previsao_2_1" localSheetId="9">{"'Índice'!$A$1:$K$49"}</definedName>
    <definedName name="Previsao_2_1">{"'Índice'!$A$1:$K$49"}</definedName>
    <definedName name="Previsao_3" localSheetId="1">{"'Índice'!$A$1:$K$49"}</definedName>
    <definedName name="Previsao_3" localSheetId="3">{"'Índice'!$A$1:$K$49"}</definedName>
    <definedName name="Previsao_3" localSheetId="9">{"'Índice'!$A$1:$K$49"}</definedName>
    <definedName name="Previsao_3">{"'Índice'!$A$1:$K$49"}</definedName>
    <definedName name="Previsao_4" localSheetId="1">{"'Índice'!$A$1:$K$49"}</definedName>
    <definedName name="Previsao_4" localSheetId="3">{"'Índice'!$A$1:$K$49"}</definedName>
    <definedName name="Previsao_4" localSheetId="9">{"'Índice'!$A$1:$K$49"}</definedName>
    <definedName name="Previsao_4">{"'Índice'!$A$1:$K$49"}</definedName>
    <definedName name="Previsao_5" localSheetId="1">{"'Índice'!$A$1:$K$49"}</definedName>
    <definedName name="Previsao_5" localSheetId="3">{"'Índice'!$A$1:$K$49"}</definedName>
    <definedName name="Previsao_5" localSheetId="9">{"'Índice'!$A$1:$K$49"}</definedName>
    <definedName name="Previsao_5">{"'Índice'!$A$1:$K$49"}</definedName>
    <definedName name="Price">#REF!</definedName>
    <definedName name="PRICING">#REF!</definedName>
    <definedName name="PRINCI">#REF!</definedName>
    <definedName name="PrIngresso">#REF!</definedName>
    <definedName name="PRINT">#REF!</definedName>
    <definedName name="Print_Area_MI">#REF!</definedName>
    <definedName name="Print_Titles_MI">#REF!</definedName>
    <definedName name="PRINTCPU">#REF!</definedName>
    <definedName name="PRINTMECANICA">#REF!</definedName>
    <definedName name="PRINTRASCUNHO">#REF!</definedName>
    <definedName name="PRINTUS">#REF!</definedName>
    <definedName name="PRO">"Texto 8"</definedName>
    <definedName name="PRODHAR">#REF!</definedName>
    <definedName name="PRODSUB">#REF!</definedName>
    <definedName name="PRODUÇÃO">#REF!</definedName>
    <definedName name="Profit">#REF!</definedName>
    <definedName name="Programada_1">#REF!</definedName>
    <definedName name="Programada_1_SP_T">#REF!</definedName>
    <definedName name="Programada_2">#REF!</definedName>
    <definedName name="Programada_2_SP_t">#REF!</definedName>
    <definedName name="Proj_name">#REF!</definedName>
    <definedName name="Project">#REF!</definedName>
    <definedName name="prop_financ">#REF!</definedName>
    <definedName name="prop_vendas">#REF!</definedName>
    <definedName name="PROPANUS">#REF!</definedName>
    <definedName name="Proposta">#REF!</definedName>
    <definedName name="Proposta_Técnica_SP_T">#REF!</definedName>
    <definedName name="PROPUSB">#REF!</definedName>
    <definedName name="PROPUSH">#REF!</definedName>
    <definedName name="PROPUSL">#REF!</definedName>
    <definedName name="PRU">#REF!</definedName>
    <definedName name="PruEspecial">#REF!</definedName>
    <definedName name="PrzO">#REF!</definedName>
    <definedName name="PS">#REF!</definedName>
    <definedName name="PT">#REF!</definedName>
    <definedName name="Pterra">#REF!</definedName>
    <definedName name="PVS1FASE">#REF!</definedName>
    <definedName name="PVS2FASE">#REF!</definedName>
    <definedName name="PY4b2">#REF!</definedName>
    <definedName name="PY4b2Ac">#REF!</definedName>
    <definedName name="PY4c2">#REF!</definedName>
    <definedName name="PY4c2Ac">#REF!</definedName>
    <definedName name="PY5Suc">#REF!</definedName>
    <definedName name="PY5SucAc">#REF!</definedName>
    <definedName name="Pz_Leasing">#REF!</definedName>
    <definedName name="q" localSheetId="5">#REF!</definedName>
    <definedName name="q">#REF!</definedName>
    <definedName name="qa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UX">#REF!</definedName>
    <definedName name="QAZ" localSheetId="17">#REF!</definedName>
    <definedName name="QAZ">#REF!</definedName>
    <definedName name="QEQ">#REF!</definedName>
    <definedName name="QMAT">#REF!</definedName>
    <definedName name="QMO">#REF!</definedName>
    <definedName name="qq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1">{#N/A,#N/A,FALSE,"cpt"}</definedName>
    <definedName name="qqq" localSheetId="3">{#N/A,#N/A,FALSE,"cpt"}</definedName>
    <definedName name="qqq" localSheetId="9">{#N/A,#N/A,FALSE,"cpt"}</definedName>
    <definedName name="qqq">{#N/A,#N/A,FALSE,"cpt"}</definedName>
    <definedName name="qqq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sp">#REF!</definedName>
    <definedName name="QtdeJuntasParaHastes">#REF!</definedName>
    <definedName name="QTRA">#REF!</definedName>
    <definedName name="Quadro_1Ano">#REF!</definedName>
    <definedName name="QUADRO_6Meses">#REF!</definedName>
    <definedName name="quadro_dois_lápis">#REF!</definedName>
    <definedName name="quadro_dois_zero">#REF!</definedName>
    <definedName name="QUADRO_RESUMO_Grupo">#REF!</definedName>
    <definedName name="quadro_um_lápis">#REF!</definedName>
    <definedName name="quadro_um_zero">#REF!</definedName>
    <definedName name="QuadroPessoal">#REF!</definedName>
    <definedName name="QuadroResumoTotal">"Grupo 326"</definedName>
    <definedName name="QuadroTotaisGamaProduto">"Grupo 350"</definedName>
    <definedName name="QUALIX" localSheetId="17">#REF!</definedName>
    <definedName name="QUALIX">#REF!</definedName>
    <definedName name="QUANT">#REF!</definedName>
    <definedName name="QUANT_EQPTO">#REF!</definedName>
    <definedName name="QuantidadePeças">#REF!</definedName>
    <definedName name="QUEIROZ_GALVÃO" localSheetId="17">#REF!</definedName>
    <definedName name="QUEIROZ_GALVÃO">#REF!</definedName>
    <definedName name="qw">#REF!</definedName>
    <definedName name="r_col" localSheetId="17">#REF!</definedName>
    <definedName name="r_col">#REF!</definedName>
    <definedName name="r_var" localSheetId="17">#REF!</definedName>
    <definedName name="r_var">#REF!</definedName>
    <definedName name="ra">#REF!</definedName>
    <definedName name="RampUp">#REF!</definedName>
    <definedName name="RangeChange">#REF!</definedName>
    <definedName name="RASC_APRES">#REF!</definedName>
    <definedName name="ratios1">#REF!</definedName>
    <definedName name="ratios2">#REF!</definedName>
    <definedName name="ratios3">#REF!</definedName>
    <definedName name="ratios4">#REF!</definedName>
    <definedName name="RBC">#REF!</definedName>
    <definedName name="RBC_META">#REF!</definedName>
    <definedName name="re">#REF!</definedName>
    <definedName name="REAIS">#REF!</definedName>
    <definedName name="reaisreal">#REF!</definedName>
    <definedName name="reaj0">#REF!</definedName>
    <definedName name="reaj1">#REF!</definedName>
    <definedName name="reaj2">#REF!</definedName>
    <definedName name="reaj3">#REF!</definedName>
    <definedName name="Reajuste_contrato">#REF!</definedName>
    <definedName name="REAL_03">#REF!</definedName>
    <definedName name="reaterro">#REF!</definedName>
    <definedName name="Reblençol">#REF!</definedName>
    <definedName name="Rec_">#REF!</definedName>
    <definedName name="Rec_Bruta_Cliente">#REF!</definedName>
    <definedName name="Rec_Líq_Cliente">#REF!</definedName>
    <definedName name="Receita_por_segmento">#REF!</definedName>
    <definedName name="ReceitaPorTipo">#REF!</definedName>
    <definedName name="ReciclCapa" localSheetId="17">#REF!</definedName>
    <definedName name="ReciclCapa">#REF!</definedName>
    <definedName name="ReciclCapa_1" localSheetId="17">#REF!</definedName>
    <definedName name="ReciclCapa_1">#REF!</definedName>
    <definedName name="ReciclDetalhes" localSheetId="17">#REF!</definedName>
    <definedName name="ReciclDetalhes">#REF!</definedName>
    <definedName name="ReciclDetalhes_1" localSheetId="17">#REF!</definedName>
    <definedName name="ReciclDetalhes_1">#REF!</definedName>
    <definedName name="RECIFE">#REF!</definedName>
    <definedName name="Recorder">#REF!</definedName>
    <definedName name="RECPR">"Texto 10"</definedName>
    <definedName name="recursoshumanos">#REF!</definedName>
    <definedName name="red_calç" localSheetId="17">#REF!</definedName>
    <definedName name="red_calç">#REF!</definedName>
    <definedName name="red_col" localSheetId="17">#REF!</definedName>
    <definedName name="red_col">#REF!</definedName>
    <definedName name="red_div" localSheetId="17">#REF!</definedName>
    <definedName name="red_div">#REF!</definedName>
    <definedName name="red_div_s" localSheetId="17">#REF!</definedName>
    <definedName name="red_div_s">#REF!</definedName>
    <definedName name="red_div2" localSheetId="17">#REF!</definedName>
    <definedName name="red_div2">#REF!</definedName>
    <definedName name="red_div6" localSheetId="17">#REF!</definedName>
    <definedName name="red_div6">#REF!</definedName>
    <definedName name="red_div7" localSheetId="17">#REF!</definedName>
    <definedName name="red_div7">#REF!</definedName>
    <definedName name="red_fav" localSheetId="17">#REF!</definedName>
    <definedName name="red_fav">#REF!</definedName>
    <definedName name="red_mon" localSheetId="17">#REF!</definedName>
    <definedName name="red_mon">#REF!</definedName>
    <definedName name="red_var" localSheetId="17">#REF!</definedName>
    <definedName name="red_var">#REF!</definedName>
    <definedName name="red_var_se" localSheetId="17">#REF!</definedName>
    <definedName name="red_var_se">#REF!</definedName>
    <definedName name="Reefer_share">#REF!</definedName>
    <definedName name="Reeq">#REF!</definedName>
    <definedName name="Reeq_Valor">#REF!</definedName>
    <definedName name="REF" localSheetId="17">#REF!</definedName>
    <definedName name="REF">#REF!</definedName>
    <definedName name="REFERENCIA.Descricao">IF(ISNUMBER(#REF!),OFFSET(INDIRECT(ORÇAMENTO.BancoRef),#REF!-1,3,1),#REF!)</definedName>
    <definedName name="Regiao">#REF!</definedName>
    <definedName name="reinv">#REF!</definedName>
    <definedName name="RES">#REF!</definedName>
    <definedName name="Result_Operac_Cliente">#REF!</definedName>
    <definedName name="RESULTADO">#REF!</definedName>
    <definedName name="RESULTADO_CONSOLIDADO">#REF!</definedName>
    <definedName name="ResultadoBusca">#REF!</definedName>
    <definedName name="ResultadoRegTrib">#REF!</definedName>
    <definedName name="ResultadoRegTrib2">#REF!</definedName>
    <definedName name="RESULTADOS" localSheetId="17">#REF!</definedName>
    <definedName name="RESULTADOS">#REF!</definedName>
    <definedName name="RESULTADOS_1" localSheetId="17">#REF!</definedName>
    <definedName name="RESULTADOS_1">#REF!</definedName>
    <definedName name="RESULTS">#REF!</definedName>
    <definedName name="Resum">#REF!</definedName>
    <definedName name="Resumo">#REF!</definedName>
    <definedName name="Resumo_1">#REF!</definedName>
    <definedName name="resumo_10">"$#REF!.$N$31:$Y$71"</definedName>
    <definedName name="resumo_11">"$#REF!.$N$31:$Y$71"</definedName>
    <definedName name="resumo_3">#REF!</definedName>
    <definedName name="resumo_5">"$#REF!.$N$31:$Y$71"</definedName>
    <definedName name="resumo_6">"$#REF!.$N$31:$Y$71"</definedName>
    <definedName name="Retenção">#REF!</definedName>
    <definedName name="Retenção_MACRO">#REF!</definedName>
    <definedName name="retorno1000.600.sa" localSheetId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000.600.sa" localSheetId="3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000.600.sa" localSheetId="9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000.600.sa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600.sa" localSheetId="1">{#N/A,#N/A,FALSE,"DESCRIC";#N/A,#N/A,FALSE,"INDICE";#N/A,#N/A,FALSE,"Calculo Gcal"}</definedName>
    <definedName name="retorno1600.sa" localSheetId="3">{#N/A,#N/A,FALSE,"DESCRIC";#N/A,#N/A,FALSE,"INDICE";#N/A,#N/A,FALSE,"Calculo Gcal"}</definedName>
    <definedName name="retorno1600.sa" localSheetId="9">{#N/A,#N/A,FALSE,"DESCRIC";#N/A,#N/A,FALSE,"INDICE";#N/A,#N/A,FALSE,"Calculo Gcal"}</definedName>
    <definedName name="retorno1600.sa">{#N/A,#N/A,FALSE,"DESCRIC";#N/A,#N/A,FALSE,"INDICE";#N/A,#N/A,FALSE,"Calculo Gcal"}</definedName>
    <definedName name="Retr" localSheetId="17">#REF!</definedName>
    <definedName name="Retr">#REF!</definedName>
    <definedName name="Retr_1" localSheetId="17">#REF!</definedName>
    <definedName name="Retr_1">#REF!</definedName>
    <definedName name="REV">#REF!</definedName>
    <definedName name="RevBalSheet" localSheetId="5">#REF!</definedName>
    <definedName name="RevBalSheet" localSheetId="1">#REF!</definedName>
    <definedName name="RevBalSheet">#REF!</definedName>
    <definedName name="REVISION">#REF!</definedName>
    <definedName name="rgt">#REF!</definedName>
    <definedName name="RISCO_PRAZO">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2000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LC">#REF!</definedName>
    <definedName name="Roc" localSheetId="17">#REF!</definedName>
    <definedName name="Roc">#REF!</definedName>
    <definedName name="Roc_1" localSheetId="17">#REF!</definedName>
    <definedName name="Roc_1">#REF!</definedName>
    <definedName name="Roçada" localSheetId="5">#REF!</definedName>
    <definedName name="Roçada" localSheetId="4">#REF!</definedName>
    <definedName name="Roçada" localSheetId="1">#REF!</definedName>
    <definedName name="Roçada" localSheetId="17">#REF!</definedName>
    <definedName name="Roçada">#REF!</definedName>
    <definedName name="RoE">#REF!</definedName>
    <definedName name="ROIETH">#REF!</definedName>
    <definedName name="ROIPVC">#REF!</definedName>
    <definedName name="ROIVCM">#REF!</definedName>
    <definedName name="RONIC_1">#REF!</definedName>
    <definedName name="RONIC_2">#REF!</definedName>
    <definedName name="RRF">#REF!</definedName>
    <definedName name="rrr" localSheetId="5">#REF!</definedName>
    <definedName name="rrr" localSheetId="1">#REF!</definedName>
    <definedName name="rrr">#REF!</definedName>
    <definedName name="rrrrr" localSheetId="1">'[1]DIF FAT FEV 01'!$X$13:$Y$40</definedName>
    <definedName name="rrrrr">#REF!</definedName>
    <definedName name="RTC">#REF!</definedName>
    <definedName name="RTE">#REF!</definedName>
    <definedName name="RTP">#REF!</definedName>
    <definedName name="Rugosidade">#REF!</definedName>
    <definedName name="Ruy" localSheetId="1">{#N/A,#N/A,FALSE,"Cronograma";#N/A,#N/A,FALSE,"Cronogr. 2"}</definedName>
    <definedName name="Ruy" localSheetId="3">{#N/A,#N/A,FALSE,"Cronograma";#N/A,#N/A,FALSE,"Cronogr. 2"}</definedName>
    <definedName name="Ruy" localSheetId="9">{#N/A,#N/A,FALSE,"Cronograma";#N/A,#N/A,FALSE,"Cronogr. 2"}</definedName>
    <definedName name="Ruy">{#N/A,#N/A,FALSE,"Cronograma";#N/A,#N/A,FALSE,"Cronogr. 2"}</definedName>
    <definedName name="RVFM">#REF!</definedName>
    <definedName name="s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s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S_1_1">#REF!</definedName>
    <definedName name="S_3_1">#REF!</definedName>
    <definedName name="S_3_10">#REF!</definedName>
    <definedName name="S_3_4">#REF!</definedName>
    <definedName name="S_3_5">#REF!</definedName>
    <definedName name="S_3_6">#REF!</definedName>
    <definedName name="S_4_1">#REF!</definedName>
    <definedName name="S_4_10">#REF!</definedName>
    <definedName name="S_4_4">#REF!</definedName>
    <definedName name="S_4_5">#REF!</definedName>
    <definedName name="S_4_6">#REF!</definedName>
    <definedName name="S_5_1">#REF!</definedName>
    <definedName name="S_5_10">#REF!</definedName>
    <definedName name="S_5_4">#REF!</definedName>
    <definedName name="S_5_5">#REF!</definedName>
    <definedName name="S_5_6">#REF!</definedName>
    <definedName name="S_9_1">#REF!</definedName>
    <definedName name="S_9_10">#REF!</definedName>
    <definedName name="S_9_4">#REF!</definedName>
    <definedName name="S_9_5">#REF!</definedName>
    <definedName name="S_9_6">#REF!</definedName>
    <definedName name="SA">#REF!</definedName>
    <definedName name="saa">#REF!</definedName>
    <definedName name="SACO">#REF!</definedName>
    <definedName name="SACO2">#REF!</definedName>
    <definedName name="SACO3">#REF!</definedName>
    <definedName name="SAKA">#REF!</definedName>
    <definedName name="SALARIO">#REF!</definedName>
    <definedName name="Salário_Base">#REF!</definedName>
    <definedName name="Salário_coletor" localSheetId="17">#REF!</definedName>
    <definedName name="Salário_coletor">#REF!</definedName>
    <definedName name="Salário_coletor_dom" localSheetId="17">#REF!</definedName>
    <definedName name="Salário_coletor_dom">#REF!</definedName>
    <definedName name="Salário_Mín" localSheetId="17">#REF!</definedName>
    <definedName name="Salário_Mín">#REF!</definedName>
    <definedName name="Salário_motorista" localSheetId="17">#REF!</definedName>
    <definedName name="Salário_motorista">#REF!</definedName>
    <definedName name="SAOPAULO">#REF!</definedName>
    <definedName name="SAPBEXdnldView">"43BOD2TPF6FZR6R6WFZTNE3Y4"</definedName>
    <definedName name="SAPBEXrevision">1</definedName>
    <definedName name="SAPBEXsysID">"BP0"</definedName>
    <definedName name="SAPBEXwbID">"3MI3ANKTS0VL6QV17YXDA5KN9"</definedName>
    <definedName name="SAVEPRICING">#REF!</definedName>
    <definedName name="sbsdbsdb">#REF!</definedName>
    <definedName name="Scenario">#REF!</definedName>
    <definedName name="SDA">#REF!</definedName>
    <definedName name="SDASDAWDA">#REF!</definedName>
    <definedName name="sdbbsdb">#REF!</definedName>
    <definedName name="sdbsdb">#REF!</definedName>
    <definedName name="sdre">#REF!</definedName>
    <definedName name="SE" localSheetId="17">#REF!</definedName>
    <definedName name="SE">#REF!</definedName>
    <definedName name="secao">#REF!</definedName>
    <definedName name="seee" localSheetId="1">{#N/A,#N/A,FALSE,"Cronograma";#N/A,#N/A,FALSE,"Cronogr. 2"}</definedName>
    <definedName name="seee" localSheetId="3">{#N/A,#N/A,FALSE,"Cronograma";#N/A,#N/A,FALSE,"Cronogr. 2"}</definedName>
    <definedName name="seee" localSheetId="9">{#N/A,#N/A,FALSE,"Cronograma";#N/A,#N/A,FALSE,"Cronogr. 2"}</definedName>
    <definedName name="seee">{#N/A,#N/A,FALSE,"Cronograma";#N/A,#N/A,FALSE,"Cronogr. 2"}</definedName>
    <definedName name="SEG">#REF!</definedName>
    <definedName name="segurança">#REF!</definedName>
    <definedName name="Seguro_vida" localSheetId="17">#REF!</definedName>
    <definedName name="Seguro_vida">#REF!</definedName>
    <definedName name="seguros">#REF!</definedName>
    <definedName name="SEIS">#REF!</definedName>
    <definedName name="SELDOM">"$#REF!.$IV$6934"</definedName>
    <definedName name="SELDOM_1">#REF!</definedName>
    <definedName name="SELDOM_10">"$#REF!.$IV$6934"</definedName>
    <definedName name="SELDOM_11">"$#REF!.$IV$6934"</definedName>
    <definedName name="SELDOM_3">#REF!</definedName>
    <definedName name="SELDOM_5">"$#REF!.$IV$6934"</definedName>
    <definedName name="SELDOM_6">"$#REF!.$IV$6934"</definedName>
    <definedName name="SeleçãoMatEspecial">#REF!</definedName>
    <definedName name="SelecionaLinhasOcultas">#REF!,#REF!</definedName>
    <definedName name="SELIC">#REF!</definedName>
    <definedName name="SELPEV">"$#REF!.$IV$6934"</definedName>
    <definedName name="SELPEV_1">#REF!</definedName>
    <definedName name="SELPEV_10">"$#REF!.$IV$6934"</definedName>
    <definedName name="SELPEV_11">"$#REF!.$IV$6934"</definedName>
    <definedName name="SELPEV_3">#REF!</definedName>
    <definedName name="SELPEV_5">"$#REF!.$IV$6934"</definedName>
    <definedName name="SELPEV_6">"$#REF!.$IV$6934"</definedName>
    <definedName name="sem_ano">#REF!</definedName>
    <definedName name="SemComissão?">#REF!</definedName>
    <definedName name="sencount">1</definedName>
    <definedName name="Sens_CapI">#REF!</definedName>
    <definedName name="Sens_CapII">#REF!</definedName>
    <definedName name="Sens_OM">#REF!</definedName>
    <definedName name="Sens_SGA">#REF!</definedName>
    <definedName name="SENS_TAB_IN">#REF!</definedName>
    <definedName name="SENS_TAB_OUT">#REF!</definedName>
    <definedName name="Sens_Tab_Out_b">#REF!</definedName>
    <definedName name="Sens_Tab_OutHeader">#REF!</definedName>
    <definedName name="SENSIBILIDADE_CUSTO">#REF!</definedName>
    <definedName name="SENSIBILIDADE_INVEST">#REF!</definedName>
    <definedName name="sept">#REF!</definedName>
    <definedName name="SeptCapa" localSheetId="17">#REF!</definedName>
    <definedName name="SeptCapa">#REF!</definedName>
    <definedName name="SeptCapa_1" localSheetId="17">#REF!</definedName>
    <definedName name="SeptCapa_1">#REF!</definedName>
    <definedName name="SeptDetalhes" localSheetId="17">#REF!</definedName>
    <definedName name="SeptDetalhes">#REF!</definedName>
    <definedName name="SeptDetalhes_1" localSheetId="17">#REF!</definedName>
    <definedName name="SeptDetalhes_1">#REF!</definedName>
    <definedName name="serv" localSheetId="17">#REF!</definedName>
    <definedName name="serv">#REF!</definedName>
    <definedName name="servauxiliares">#REF!</definedName>
    <definedName name="servicos">#REF!</definedName>
    <definedName name="Serviços">#REF!</definedName>
    <definedName name="Serviços_1">#REF!</definedName>
    <definedName name="Serviços_10">#REF!</definedName>
    <definedName name="Serviços_11">#REF!</definedName>
    <definedName name="Serviços_12">#REF!</definedName>
    <definedName name="Serviços_2">#REF!</definedName>
    <definedName name="Serviços_3">#REF!</definedName>
    <definedName name="Serviços_4">#REF!</definedName>
    <definedName name="Serviços_5">#REF!</definedName>
    <definedName name="Serviços_6">#REF!</definedName>
    <definedName name="Serviços_7">#REF!</definedName>
    <definedName name="Serviços_8">#REF!</definedName>
    <definedName name="Serviços_9">#REF!</definedName>
    <definedName name="Serviços_Técnicos">#REF!</definedName>
    <definedName name="SETEMBRO">#REF!</definedName>
    <definedName name="SICRO">#REF!</definedName>
    <definedName name="SIDEPRICE">#REF!</definedName>
    <definedName name="SIETE">#REF!</definedName>
    <definedName name="SIF">#REF!</definedName>
    <definedName name="siglaespecial">#REF!</definedName>
    <definedName name="SiglaReg">#REF!</definedName>
    <definedName name="SIH">#REF!</definedName>
    <definedName name="SIN">#REF!</definedName>
    <definedName name="SITPAT">"Texto 13"</definedName>
    <definedName name="SIV">#REF!</definedName>
    <definedName name="SLEVIN" localSheetId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3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9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 localSheetId="17">#REF!</definedName>
    <definedName name="SM">#REF!</definedName>
    <definedName name="sobresc">#REF!</definedName>
    <definedName name="Soc_Med_3o">#REF!</definedName>
    <definedName name="solver_adj" localSheetId="1">[15]Premissas!$Z$166,[15]Premissas!$Z$161</definedName>
    <definedName name="solver_adj">#REF!,#REF!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opt">#REF!</definedName>
    <definedName name="solver_pre">0.000001</definedName>
    <definedName name="solver_rel1">2</definedName>
    <definedName name="solver_rel16">1</definedName>
    <definedName name="solver_rel17">1</definedName>
    <definedName name="solver_rel18">1</definedName>
    <definedName name="solver_rel19">1</definedName>
    <definedName name="solver_rel2">3</definedName>
    <definedName name="solver_rel20">1</definedName>
    <definedName name="solver_rel21">1</definedName>
    <definedName name="solver_rel22">1</definedName>
    <definedName name="solver_rel23">1</definedName>
    <definedName name="solver_rel24">1</definedName>
    <definedName name="solver_rel25">1</definedName>
    <definedName name="solver_rel26">1</definedName>
    <definedName name="solver_rel27">1</definedName>
    <definedName name="solver_rel28">1</definedName>
    <definedName name="solver_rel29">1</definedName>
    <definedName name="solver_rel30">1</definedName>
    <definedName name="solver_rel31">1</definedName>
    <definedName name="solver_rel32">1</definedName>
    <definedName name="solver_rel33">1</definedName>
    <definedName name="solver_rel34">1</definedName>
    <definedName name="solver_rel35">1</definedName>
    <definedName name="solver_rel36">1</definedName>
    <definedName name="solver_rel37">1</definedName>
    <definedName name="solver_rel38">1</definedName>
    <definedName name="solver_rel39">1</definedName>
    <definedName name="solver_rel40">1</definedName>
    <definedName name="solver_rel41">1</definedName>
    <definedName name="solver_rel42">1</definedName>
    <definedName name="solver_rel43">1</definedName>
    <definedName name="solver_rel44">1</definedName>
    <definedName name="solver_rel45">1</definedName>
    <definedName name="solver_rel46">1</definedName>
    <definedName name="solver_rel47">1</definedName>
    <definedName name="solver_rel48">1</definedName>
    <definedName name="solver_rel49">1</definedName>
    <definedName name="solver_rel50">1</definedName>
    <definedName name="solver_rel51">1</definedName>
    <definedName name="solver_rel52">1</definedName>
    <definedName name="solver_rel53">1</definedName>
    <definedName name="solver_rel54">1</definedName>
    <definedName name="solver_rel55">1</definedName>
    <definedName name="solver_rel56">1</definedName>
    <definedName name="solver_rel57">1</definedName>
    <definedName name="solver_rel58">1</definedName>
    <definedName name="solver_rel9">1</definedName>
    <definedName name="solver_rhs2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106.196</definedName>
    <definedName name="sort">#REF!</definedName>
    <definedName name="SOS">#REF!</definedName>
    <definedName name="SPL" localSheetId="17">#REF!</definedName>
    <definedName name="SPL">#REF!</definedName>
    <definedName name="SPWS_WBID">"9E2A1F11-A62F-11D2-9122-444553540000"</definedName>
    <definedName name="SRT">#REF!</definedName>
    <definedName name="ss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SS">#REF!</definedName>
    <definedName name="sssssss" localSheetId="5">#REF!</definedName>
    <definedName name="sssssss" localSheetId="1">#REF!</definedName>
    <definedName name="sssssss">#REF!</definedName>
    <definedName name="ST" localSheetId="17">#REF!</definedName>
    <definedName name="ST">#REF!</definedName>
    <definedName name="SUMIR3">#REF!</definedName>
    <definedName name="SUMMARY" localSheetId="1">{#N/A,#N/A,FALSE,"BOQCIC";#N/A,#N/A,FALSE,"3Ds"}</definedName>
    <definedName name="SUMMARY" localSheetId="3">{#N/A,#N/A,FALSE,"BOQCIC";#N/A,#N/A,FALSE,"3Ds"}</definedName>
    <definedName name="SUMMARY" localSheetId="8">{#N/A,#N/A,FALSE,"BOQCIC";#N/A,#N/A,FALSE,"3Ds"}</definedName>
    <definedName name="SUMMARY" localSheetId="9">{#N/A,#N/A,FALSE,"BOQCIC";#N/A,#N/A,FALSE,"3Ds"}</definedName>
    <definedName name="SUMMARY">{#N/A,#N/A,FALSE,"BOQCIC";#N/A,#N/A,FALSE,"3Ds"}</definedName>
    <definedName name="SUMMERY">#REF!</definedName>
    <definedName name="superintadmlog">#REF!</definedName>
    <definedName name="superintlogistica">#REF!</definedName>
    <definedName name="superintmkt">#REF!</definedName>
    <definedName name="superintorgesist">#REF!</definedName>
    <definedName name="superintvendas">#REF!</definedName>
    <definedName name="T">#REF!</definedName>
    <definedName name="TabCRM">#REF!</definedName>
    <definedName name="Tabela">#REF!</definedName>
    <definedName name="TABELA_1">#REF!</definedName>
    <definedName name="Tabela_por_Clientes">#REF!</definedName>
    <definedName name="Tabela_Por_Segmento">#REF!</definedName>
    <definedName name="tabelaCarga">#REF!</definedName>
    <definedName name="TabelaPeçasEspeciais">#REF!</definedName>
    <definedName name="TabelaPeçasEspeciais2">#REF!</definedName>
    <definedName name="TabelReeks">#REF!</definedName>
    <definedName name="TABINTERFACE">#REF!</definedName>
    <definedName name="TABLE1">#REF!</definedName>
    <definedName name="TabPesoMortoCarga">#REF!</definedName>
    <definedName name="tabvalores2009">#REF!</definedName>
    <definedName name="tabvcarga">#REF!</definedName>
    <definedName name="tabvndnbr">#REF!</definedName>
    <definedName name="TALM">#REF!</definedName>
    <definedName name="TALMHHCC">#REF!</definedName>
    <definedName name="tam">#REF!</definedName>
    <definedName name="Target">#REF!</definedName>
    <definedName name="Taxa_Administração">#REF!</definedName>
    <definedName name="Taxa1">#REF!</definedName>
    <definedName name="Taxa2">#REF!</definedName>
    <definedName name="TBAG">#REF!</definedName>
    <definedName name="TBAGUA">#REF!</definedName>
    <definedName name="TC">#REF!</definedName>
    <definedName name="TCACUM96">#REF!</definedName>
    <definedName name="TCACUM97">#REF!</definedName>
    <definedName name="TCCED6">#REF!</definedName>
    <definedName name="TCCED6A">#REF!</definedName>
    <definedName name="TCMP">#REF!</definedName>
    <definedName name="TCMPA">#REF!</definedName>
    <definedName name="TCMPAC">#REF!</definedName>
    <definedName name="TCMPACA">#REF!</definedName>
    <definedName name="tel">#REF!</definedName>
    <definedName name="temp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>#REF!</definedName>
    <definedName name="tempo_escrit_cpm">#REF!</definedName>
    <definedName name="tempo_escrit_tci">#REF!</definedName>
    <definedName name="Term">#REF!</definedName>
    <definedName name="terminal_growth">#REF!</definedName>
    <definedName name="TEST0">#REF!</definedName>
    <definedName name="TEST1">#REF!</definedName>
    <definedName name="TEST2">#REF!</definedName>
    <definedName name="TEST3">#REF!</definedName>
    <definedName name="Teste">#REF!</definedName>
    <definedName name="teste1">#REF!</definedName>
    <definedName name="teste2">#REF!</definedName>
    <definedName name="teste3">#REF!</definedName>
    <definedName name="TESTHKEY">#REF!</definedName>
    <definedName name="TESTKEYS">#REF!</definedName>
    <definedName name="TESTVKEY">#REF!</definedName>
    <definedName name="TextRefCopyRangeCount">15</definedName>
    <definedName name="THHCC">#REF!</definedName>
    <definedName name="Ticker">""</definedName>
    <definedName name="TIPO">#REF!</definedName>
    <definedName name="TipoMaterialEspecial">#REF!</definedName>
    <definedName name="TIPOORCAMENTO">IF(VALUE(#REF!)=2,"Licitado","Proposto")</definedName>
    <definedName name="TipoPeçaFrete">#REF!</definedName>
    <definedName name="TIR" localSheetId="17">#REF!</definedName>
    <definedName name="TIR">#REF!</definedName>
    <definedName name="TIR_10">#REF!</definedName>
    <definedName name="TIR_15">#REF!</definedName>
    <definedName name="TIR_20">#REF!</definedName>
    <definedName name="Title">#REF!</definedName>
    <definedName name="TITULO">#REF!</definedName>
    <definedName name="tk">#REF!</definedName>
    <definedName name="tma">#REF!</definedName>
    <definedName name="TMAmodelo">#REF!</definedName>
    <definedName name="Todays_Date">#REF!</definedName>
    <definedName name="TOLUSB">#REF!</definedName>
    <definedName name="TOLUSH">#REF!</definedName>
    <definedName name="TOLUSL">#REF!</definedName>
    <definedName name="Tonelagem" localSheetId="17">#REF!</definedName>
    <definedName name="Tonelagem">#REF!</definedName>
    <definedName name="TotaisGamaProduto">"Grupo 350"</definedName>
    <definedName name="total" localSheetId="17">#REF!</definedName>
    <definedName name="total">#REF!</definedName>
    <definedName name="TOTAL_ITENS">#REF!</definedName>
    <definedName name="Total_para_soma_Set_03">#REF!</definedName>
    <definedName name="total1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comercial">#REF!</definedName>
    <definedName name="totaldirindustrial">#REF!</definedName>
    <definedName name="totalfinanceiro">#REF!</definedName>
    <definedName name="totallogistica">#REF!</definedName>
    <definedName name="TotalMemoCalc">#REF!</definedName>
    <definedName name="Toto" localSheetId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P_0707" localSheetId="3">#REF!</definedName>
    <definedName name="TP_0707">#REF!</definedName>
    <definedName name="TPICKING">#REF!</definedName>
    <definedName name="tr">#REF!</definedName>
    <definedName name="TRAITEMENT_COMPTABLE">#REF!</definedName>
    <definedName name="TRAITEMENT_FISCAL">#REF!</definedName>
    <definedName name="TRANS">#REF!</definedName>
    <definedName name="TRANS10">"$#REF!.$A$2:$O$337"</definedName>
    <definedName name="TRANS10_1">#REF!</definedName>
    <definedName name="TRANS10_10">"$#REF!.$A$2:$O$337"</definedName>
    <definedName name="TRANS10_11">"$#REF!.$A$2:$O$337"</definedName>
    <definedName name="TRANS10_3">#REF!</definedName>
    <definedName name="TRANS10_5">"$#REF!.$A$2:$O$337"</definedName>
    <definedName name="TRANS10_6">"$#REF!.$A$2:$O$337"</definedName>
    <definedName name="TRANS10A20">"$#REF!.$IV$7207"</definedName>
    <definedName name="TRANS10A20_1">#REF!</definedName>
    <definedName name="TRANS10A20_10">"$#REF!.$IV$7207"</definedName>
    <definedName name="TRANS10A20_11">"$#REF!.$IV$7207"</definedName>
    <definedName name="TRANS10A20_3">#REF!</definedName>
    <definedName name="TRANS10A20_5">"$#REF!.$IV$7207"</definedName>
    <definedName name="TRANS10A20_6">"$#REF!.$IV$7207"</definedName>
    <definedName name="transferencia">#REF!</definedName>
    <definedName name="transp" localSheetId="17">#REF!</definedName>
    <definedName name="transp">#REF!</definedName>
    <definedName name="TRANSP.HAR.">#REF!</definedName>
    <definedName name="TRANSP.MOL.">#REF!</definedName>
    <definedName name="transp1" localSheetId="17">#REF!</definedName>
    <definedName name="transp1">#REF!</definedName>
    <definedName name="transp2" localSheetId="17">#REF!</definedName>
    <definedName name="transp2">#REF!</definedName>
    <definedName name="transp3" localSheetId="17">#REF!</definedName>
    <definedName name="transp3">#REF!</definedName>
    <definedName name="transp4" localSheetId="17">#REF!</definedName>
    <definedName name="transp4">#REF!</definedName>
    <definedName name="transp5" localSheetId="17">#REF!</definedName>
    <definedName name="transp5">#REF!</definedName>
    <definedName name="transp6" localSheetId="17">#REF!</definedName>
    <definedName name="transp6">#REF!</definedName>
    <definedName name="transp7" localSheetId="17">#REF!</definedName>
    <definedName name="transp7">#REF!</definedName>
    <definedName name="transp8" localSheetId="17">#REF!</definedName>
    <definedName name="transp8">#REF!</definedName>
    <definedName name="transp9" localSheetId="17">#REF!</definedName>
    <definedName name="transp9">#REF!</definedName>
    <definedName name="Trat" localSheetId="17">#REF!</definedName>
    <definedName name="Trat">#REF!</definedName>
    <definedName name="Trat_1" localSheetId="17">#REF!</definedName>
    <definedName name="Trat_1">#REF!</definedName>
    <definedName name="TratCapa" localSheetId="17">#REF!</definedName>
    <definedName name="TratCapa">#REF!</definedName>
    <definedName name="TratCapa_1" localSheetId="17">#REF!</definedName>
    <definedName name="TratCapa_1">#REF!</definedName>
    <definedName name="TratDetalhes" localSheetId="17">#REF!</definedName>
    <definedName name="TratDetalhes">#REF!</definedName>
    <definedName name="TratDetalhes_1" localSheetId="17">#REF!</definedName>
    <definedName name="TratDetalhes_1">#REF!</definedName>
    <definedName name="Tratorista_diu_loc_trator" localSheetId="17">#REF!</definedName>
    <definedName name="Tratorista_diu_loc_trator">#REF!</definedName>
    <definedName name="Tratorista_diu_loc_trator_res" localSheetId="17">#REF!</definedName>
    <definedName name="Tratorista_diu_loc_trator_res">#REF!</definedName>
    <definedName name="Tratorista_not_loc_trator" localSheetId="17">#REF!</definedName>
    <definedName name="Tratorista_not_loc_trator">#REF!</definedName>
    <definedName name="Tratorista_not_loc_trator_res" localSheetId="17">#REF!</definedName>
    <definedName name="Tratorista_not_loc_trator_res">#REF!</definedName>
    <definedName name="TRECEP">#REF!</definedName>
    <definedName name="trf">#REF!</definedName>
    <definedName name="TributoxTipo">#REF!</definedName>
    <definedName name="TROCA">#REF!</definedName>
    <definedName name="TRP">#REF!</definedName>
    <definedName name="trut">#REF!</definedName>
    <definedName name="ttttt">#REF!</definedName>
    <definedName name="Tuboconcr">#REF!</definedName>
    <definedName name="Tuboff">#REF!</definedName>
    <definedName name="Tubopvc">#REF!</definedName>
    <definedName name="TUDO">#REF!</definedName>
    <definedName name="TUDOTUDO">#REF!</definedName>
    <definedName name="tukdg">#REF!</definedName>
    <definedName name="Tx_adm">#REF!</definedName>
    <definedName name="tx_fixa">#REF!</definedName>
    <definedName name="tx_icmbio">#REF!</definedName>
    <definedName name="Tx_Leasing">#REF!</definedName>
    <definedName name="Tx_overhead">#REF!</definedName>
    <definedName name="Tx_risco">#REF!</definedName>
    <definedName name="TXANBID">#REF!</definedName>
    <definedName name="txcresc">#REF!</definedName>
    <definedName name="txeq">#REF!</definedName>
    <definedName name="UFoper">#REF!</definedName>
    <definedName name="UJI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tu">#REF!</definedName>
    <definedName name="ULR">#REF!</definedName>
    <definedName name="UM">#REF!</definedName>
    <definedName name="UN" localSheetId="17">#REF!</definedName>
    <definedName name="UN">#REF!</definedName>
    <definedName name="Unif" localSheetId="17">#REF!</definedName>
    <definedName name="Unif">#REF!</definedName>
    <definedName name="Unif_1" localSheetId="17">#REF!</definedName>
    <definedName name="Unif_1">#REF!</definedName>
    <definedName name="unit">#REF!</definedName>
    <definedName name="unitario">#REF!</definedName>
    <definedName name="Univass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nivass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nivass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nivass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NO">#REF!</definedName>
    <definedName name="US">#REF!</definedName>
    <definedName name="Usina">#REF!</definedName>
    <definedName name="USMTeste2" localSheetId="1">{"'RATEIO RECEITA BRUTA'!$B$77:$C$106"}</definedName>
    <definedName name="USMTeste2" localSheetId="3">{"'RATEIO RECEITA BRUTA'!$B$77:$C$106"}</definedName>
    <definedName name="USMTeste2" localSheetId="9">{"'RATEIO RECEITA BRUTA'!$B$77:$C$106"}</definedName>
    <definedName name="USMTeste2">{"'RATEIO RECEITA BRUTA'!$B$77:$C$106"}</definedName>
    <definedName name="USMTeste3" localSheetId="1">{"'RATEIO RECEITA BRUTA'!$B$77:$C$106"}</definedName>
    <definedName name="USMTeste3" localSheetId="3">{"'RATEIO RECEITA BRUTA'!$B$77:$C$106"}</definedName>
    <definedName name="USMTeste3" localSheetId="9">{"'RATEIO RECEITA BRUTA'!$B$77:$C$106"}</definedName>
    <definedName name="USMTeste3">{"'RATEIO RECEITA BRUTA'!$B$77:$C$106"}</definedName>
    <definedName name="USTABLE">#REF!</definedName>
    <definedName name="ut">#REF!</definedName>
    <definedName name="UTIL">#REF!</definedName>
    <definedName name="UTILACC">#REF!</definedName>
    <definedName name="uu">#REF!</definedName>
    <definedName name="uuuu" localSheetId="1">{#N/A,#N/A,FALSE,"BOQCIC";#N/A,#N/A,FALSE,"3Ds";#N/A,#N/A,FALSE,"COST DETAIL"}</definedName>
    <definedName name="uuuu" localSheetId="3">{#N/A,#N/A,FALSE,"BOQCIC";#N/A,#N/A,FALSE,"3Ds";#N/A,#N/A,FALSE,"COST DETAIL"}</definedName>
    <definedName name="uuuu" localSheetId="8">{#N/A,#N/A,FALSE,"BOQCIC";#N/A,#N/A,FALSE,"3Ds";#N/A,#N/A,FALSE,"COST DETAIL"}</definedName>
    <definedName name="uuuu" localSheetId="9">{#N/A,#N/A,FALSE,"BOQCIC";#N/A,#N/A,FALSE,"3Ds";#N/A,#N/A,FALSE,"COST DETAIL"}</definedName>
    <definedName name="uuuu">{#N/A,#N/A,FALSE,"BOQCIC";#N/A,#N/A,FALSE,"3Ds";#N/A,#N/A,FALSE,"COST DETAIL"}</definedName>
    <definedName name="v">"$#REF!.$#REF!$#REF!"</definedName>
    <definedName name="v_1">#REF!</definedName>
    <definedName name="v_10">"$#REF!.$#REF!$#REF!"</definedName>
    <definedName name="v_11">"$#REF!.$#REF!$#REF!"</definedName>
    <definedName name="v_3">#REF!</definedName>
    <definedName name="v_5">"$#REF!.$#REF!$#REF!"</definedName>
    <definedName name="v_6">"$#REF!.$#REF!$#REF!"</definedName>
    <definedName name="VA_deducao">#REF!</definedName>
    <definedName name="VA_mensal">#REF!</definedName>
    <definedName name="VAGAS">#REF!</definedName>
    <definedName name="VAL">#REF!</definedName>
    <definedName name="val_date">#REF!</definedName>
    <definedName name="VAL_SUM">#REF!</definedName>
    <definedName name="Vale_Lanche" localSheetId="17">#REF!</definedName>
    <definedName name="Vale_Lanche">#REF!</definedName>
    <definedName name="Vale_Refeição" localSheetId="17">#REF!</definedName>
    <definedName name="Vale_Refeição">#REF!</definedName>
    <definedName name="Vale_Transporte" localSheetId="17">#REF!</definedName>
    <definedName name="Vale_Transporte">#REF!</definedName>
    <definedName name="Validade">#REF!</definedName>
    <definedName name="Valor">#REF!</definedName>
    <definedName name="ValorBilhões">#REF!</definedName>
    <definedName name="ValorCentavos">#REF!</definedName>
    <definedName name="ValorCentenas">#REF!</definedName>
    <definedName name="ValorMilhares">#REF!</definedName>
    <definedName name="ValorMilhões">#REF!</definedName>
    <definedName name="valuation_summary1">#REF!</definedName>
    <definedName name="valuation_summary2">#REF!</definedName>
    <definedName name="valuation_summary3">#REF!</definedName>
    <definedName name="valuation_summary4">#REF!</definedName>
    <definedName name="Var" localSheetId="17">#REF!</definedName>
    <definedName name="Var">#REF!</definedName>
    <definedName name="var_calç" localSheetId="17">#REF!</definedName>
    <definedName name="var_calç">#REF!</definedName>
    <definedName name="var_calç1" localSheetId="17">#REF!</definedName>
    <definedName name="var_calç1">#REF!</definedName>
    <definedName name="var_calç2" localSheetId="17">#REF!</definedName>
    <definedName name="var_calç2">#REF!</definedName>
    <definedName name="var_calç3" localSheetId="17">#REF!</definedName>
    <definedName name="var_calç3">#REF!</definedName>
    <definedName name="var_calç4" localSheetId="17">#REF!</definedName>
    <definedName name="var_calç4">#REF!</definedName>
    <definedName name="var_calç5" localSheetId="17">#REF!</definedName>
    <definedName name="var_calç5">#REF!</definedName>
    <definedName name="var_calç6" localSheetId="17">#REF!</definedName>
    <definedName name="var_calç6">#REF!</definedName>
    <definedName name="var_calç7" localSheetId="17">#REF!</definedName>
    <definedName name="var_calç7">#REF!</definedName>
    <definedName name="var_calç8" localSheetId="17">#REF!</definedName>
    <definedName name="var_calç8">#REF!</definedName>
    <definedName name="var_calç9" localSheetId="17">#REF!</definedName>
    <definedName name="var_calç9">#REF!</definedName>
    <definedName name="var_fei" localSheetId="17">#REF!</definedName>
    <definedName name="var_fei">#REF!</definedName>
    <definedName name="var_fei1" localSheetId="17">#REF!</definedName>
    <definedName name="var_fei1">#REF!</definedName>
    <definedName name="var_fei2" localSheetId="17">#REF!</definedName>
    <definedName name="var_fei2">#REF!</definedName>
    <definedName name="var_fei3" localSheetId="17">#REF!</definedName>
    <definedName name="var_fei3">#REF!</definedName>
    <definedName name="var_fei4" localSheetId="17">#REF!</definedName>
    <definedName name="var_fei4">#REF!</definedName>
    <definedName name="var_fei5" localSheetId="17">#REF!</definedName>
    <definedName name="var_fei5">#REF!</definedName>
    <definedName name="var_fei6" localSheetId="17">#REF!</definedName>
    <definedName name="var_fei6">#REF!</definedName>
    <definedName name="var_fei7" localSheetId="17">#REF!</definedName>
    <definedName name="var_fei7">#REF!</definedName>
    <definedName name="var_fei8" localSheetId="17">#REF!</definedName>
    <definedName name="var_fei8">#REF!</definedName>
    <definedName name="var_fei9" localSheetId="17">#REF!</definedName>
    <definedName name="var_fei9">#REF!</definedName>
    <definedName name="var_mec" localSheetId="17">#REF!</definedName>
    <definedName name="var_mec">#REF!</definedName>
    <definedName name="var_mec1" localSheetId="17">#REF!</definedName>
    <definedName name="var_mec1">#REF!</definedName>
    <definedName name="var_mec2" localSheetId="17">#REF!</definedName>
    <definedName name="var_mec2">#REF!</definedName>
    <definedName name="var_mec3" localSheetId="17">#REF!</definedName>
    <definedName name="var_mec3">#REF!</definedName>
    <definedName name="var_mec4" localSheetId="17">#REF!</definedName>
    <definedName name="var_mec4">#REF!</definedName>
    <definedName name="var_mec5" localSheetId="17">#REF!</definedName>
    <definedName name="var_mec5">#REF!</definedName>
    <definedName name="var_mec6" localSheetId="17">#REF!</definedName>
    <definedName name="var_mec6">#REF!</definedName>
    <definedName name="var_mec7" localSheetId="17">#REF!</definedName>
    <definedName name="var_mec7">#REF!</definedName>
    <definedName name="var_mec8" localSheetId="17">#REF!</definedName>
    <definedName name="var_mec8">#REF!</definedName>
    <definedName name="var_mec9" localSheetId="17">#REF!</definedName>
    <definedName name="var_mec9">#REF!</definedName>
    <definedName name="Variação">#REF!</definedName>
    <definedName name="Variavel_de_decisão">#REF!</definedName>
    <definedName name="VARMEC">"$#REF!.$A$2:$O$295"</definedName>
    <definedName name="VARMEC_1">#REF!</definedName>
    <definedName name="VARMEC_10">"$#REF!.$A$2:$O$295"</definedName>
    <definedName name="VARMEC_11">"$#REF!.$A$2:$O$295"</definedName>
    <definedName name="VARMEC_3">#REF!</definedName>
    <definedName name="VARMEC_5">"$#REF!.$A$2:$O$295"</definedName>
    <definedName name="VARMEC_6">"$#REF!.$A$2:$O$295"</definedName>
    <definedName name="Varredor_diu_lim_mercado" localSheetId="17">#REF!</definedName>
    <definedName name="Varredor_diu_lim_mercado">#REF!</definedName>
    <definedName name="Varredor_diu_lim_mercado_res" localSheetId="17">#REF!</definedName>
    <definedName name="Varredor_diu_lim_mercado_res">#REF!</definedName>
    <definedName name="Varredor_diu_var_man" localSheetId="17">#REF!</definedName>
    <definedName name="Varredor_diu_var_man">#REF!</definedName>
    <definedName name="Varredor_diu_var_man_res" localSheetId="17">#REF!</definedName>
    <definedName name="Varredor_diu_var_man_res">#REF!</definedName>
    <definedName name="Varredor_not_lim_mercado" localSheetId="17">#REF!</definedName>
    <definedName name="Varredor_not_lim_mercado">#REF!</definedName>
    <definedName name="Varredor_not_lim_mercado_res" localSheetId="17">#REF!</definedName>
    <definedName name="Varredor_not_lim_mercado_res">#REF!</definedName>
    <definedName name="Varredor_not_var_man" localSheetId="17">#REF!</definedName>
    <definedName name="Varredor_not_var_man">#REF!</definedName>
    <definedName name="Varredor_not_var_man_res" localSheetId="17">#REF!</definedName>
    <definedName name="Varredor_not_var_man_res">#REF!</definedName>
    <definedName name="VARRICAO" localSheetId="17">#REF!</definedName>
    <definedName name="VARRICAO">#REF!</definedName>
    <definedName name="varrição" localSheetId="17">#REF!</definedName>
    <definedName name="varrição">#REF!</definedName>
    <definedName name="VARRICAO_1" localSheetId="17">#REF!</definedName>
    <definedName name="VARRICAO_1">#REF!</definedName>
    <definedName name="VARRICAO_10">"$#REF!.$A$54:$K$452"</definedName>
    <definedName name="VARRICAO_11">"$#REF!.$A$54:$K$452"</definedName>
    <definedName name="VARRICAO_3">#REF!</definedName>
    <definedName name="VARRICAO_5">"$#REF!.$A$54:$K$452"</definedName>
    <definedName name="VARRICAO_6">"$#REF!.$A$54:$K$452"</definedName>
    <definedName name="varrição1" localSheetId="17">#REF!</definedName>
    <definedName name="varrição1">#REF!</definedName>
    <definedName name="varrição2" localSheetId="17">#REF!</definedName>
    <definedName name="varrição2">#REF!</definedName>
    <definedName name="varrição3" localSheetId="17">#REF!</definedName>
    <definedName name="varrição3">#REF!</definedName>
    <definedName name="varrição4" localSheetId="17">#REF!</definedName>
    <definedName name="varrição4">#REF!</definedName>
    <definedName name="varrição5" localSheetId="17">#REF!</definedName>
    <definedName name="varrição5">#REF!</definedName>
    <definedName name="varrição6" localSheetId="17">#REF!</definedName>
    <definedName name="varrição6">#REF!</definedName>
    <definedName name="varrição7" localSheetId="17">#REF!</definedName>
    <definedName name="varrição7">#REF!</definedName>
    <definedName name="varrição8" localSheetId="17">#REF!</definedName>
    <definedName name="varrição8">#REF!</definedName>
    <definedName name="varrição9" localSheetId="17">#REF!</definedName>
    <definedName name="varrição9">#REF!</definedName>
    <definedName name="VarS" localSheetId="17">#REF!</definedName>
    <definedName name="VarS">#REF!</definedName>
    <definedName name="VarS_1" localSheetId="17">#REF!</definedName>
    <definedName name="VarS_1">#REF!</definedName>
    <definedName name="VAX_ANT">#REF!</definedName>
    <definedName name="vbffg">#REF!</definedName>
    <definedName name="vbn">#REF!</definedName>
    <definedName name="vega_i" localSheetId="17">#REF!</definedName>
    <definedName name="vega_i">#REF!</definedName>
    <definedName name="VEGA_SOPAVE_II" localSheetId="17">#REF!</definedName>
    <definedName name="VEGA_SOPAVE_II">#REF!</definedName>
    <definedName name="ver_D">#REF!</definedName>
    <definedName name="VERTICAL">#REF!</definedName>
    <definedName name="VI">#REF!</definedName>
    <definedName name="Vigia_diu_op_aterro" localSheetId="17">#REF!</definedName>
    <definedName name="Vigia_diu_op_aterro">#REF!</definedName>
    <definedName name="Vigia_diu_op_aterro_res" localSheetId="17">#REF!</definedName>
    <definedName name="Vigia_diu_op_aterro_res">#REF!</definedName>
    <definedName name="Vigia_not_op_aterro" localSheetId="17">#REF!</definedName>
    <definedName name="Vigia_not_op_aterro">#REF!</definedName>
    <definedName name="Vigia_not_op_aterro_res" localSheetId="17">#REF!</definedName>
    <definedName name="Vigia_not_op_aterro_res">#REF!</definedName>
    <definedName name="VII">#REF!</definedName>
    <definedName name="VIII">#REF!</definedName>
    <definedName name="visit">#REF!</definedName>
    <definedName name="VlrOutorga">#REF!</definedName>
    <definedName name="VM" localSheetId="17">#REF!</definedName>
    <definedName name="VM">#REF!</definedName>
    <definedName name="VNDcDesconto">#REF!</definedName>
    <definedName name="VNDcDescPrel">#REF!</definedName>
    <definedName name="VNDCheio">#REF!</definedName>
    <definedName name="vndespecial">#REF!</definedName>
    <definedName name="VNDFM">#REF!</definedName>
    <definedName name="VNDFM1">#REF!</definedName>
    <definedName name="VP" localSheetId="17">#REF!</definedName>
    <definedName name="VP">#REF!</definedName>
    <definedName name="VPL_10_icmbio">#REF!</definedName>
    <definedName name="VPL_10_priv">#REF!</definedName>
    <definedName name="VPL_10_proj">#REF!</definedName>
    <definedName name="VPL_15_icmbio">#REF!</definedName>
    <definedName name="VPL_15_priv">#REF!</definedName>
    <definedName name="VPL_15_proj">#REF!</definedName>
    <definedName name="VPL_20_icmbio">#REF!</definedName>
    <definedName name="VPL_20_priv">#REF!</definedName>
    <definedName name="VPL_20_proj">#REF!</definedName>
    <definedName name="VPLfixed">#REF!</definedName>
    <definedName name="VPLrolling">#REF!</definedName>
    <definedName name="VR">#REF!</definedName>
    <definedName name="VR_deducao">#REF!</definedName>
    <definedName name="VR_diario">#REF!</definedName>
    <definedName name="VR_Diario_PJ">#REF!</definedName>
    <definedName name="VR_estagiario">#REF!</definedName>
    <definedName name="VR_PJ">#REF!</definedName>
    <definedName name="VRL">#REF!</definedName>
    <definedName name="vrr">#REF!</definedName>
    <definedName name="vsp">#REF!</definedName>
    <definedName name="VT">#REF!</definedName>
    <definedName name="VT_deducao">#REF!</definedName>
    <definedName name="VT_deducao_sp">#REF!</definedName>
    <definedName name="VT_diario">#REF!</definedName>
    <definedName name="VT_estagiario">#REF!</definedName>
    <definedName name="vvvvvvvvvvvvvvvvvvvvvvvvvvvvv">#REF!</definedName>
    <definedName name="w">#REF!</definedName>
    <definedName name="WACC">#REF!</definedName>
    <definedName name="wacc_delta">#REF!</definedName>
    <definedName name="wacc1">#REF!</definedName>
    <definedName name="wew">#REF!</definedName>
    <definedName name="wprf" localSheetId="1">{#N/A,#N/A,FALSE,"BOQCIC";#N/A,#N/A,FALSE,"3Ds";#N/A,#N/A,FALSE,"COST DETAIL"}</definedName>
    <definedName name="wprf" localSheetId="3">{#N/A,#N/A,FALSE,"BOQCIC";#N/A,#N/A,FALSE,"3Ds";#N/A,#N/A,FALSE,"COST DETAIL"}</definedName>
    <definedName name="wprf" localSheetId="8">{#N/A,#N/A,FALSE,"BOQCIC";#N/A,#N/A,FALSE,"3Ds";#N/A,#N/A,FALSE,"COST DETAIL"}</definedName>
    <definedName name="wprf" localSheetId="9">{#N/A,#N/A,FALSE,"BOQCIC";#N/A,#N/A,FALSE,"3Ds";#N/A,#N/A,FALSE,"COST DETAIL"}</definedName>
    <definedName name="wprf">{#N/A,#N/A,FALSE,"BOQCIC";#N/A,#N/A,FALSE,"3Ds";#N/A,#N/A,FALSE,"COST DETAIL"}</definedName>
    <definedName name="wq" localSheetId="3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wq">{0;0;0;0;1;#N/A;0.5;0.5;0.75;0.75;2;TRUE;TRUE;FALSE;FALSE;FALSE;#N/A;1;#N/A;1;1;"&amp;L&amp;7 RAMIBD05\GROUPS\EMG\DESOUSA\BRAZIL\MACHADIB\MODEL\MODEL_12.XLS -- &amp;D, &amp;T -- Page &amp;P of &amp;N
&amp;7";"&amp;L&amp;F&amp;A&amp;RPage&amp;P"}</definedName>
    <definedName name="wrn.Acquisition_matrix." localSheetId="1">{"Acq_matrix",#N/A,FALSE,"Acquisition Matrix"}</definedName>
    <definedName name="wrn.Acquisition_matrix." localSheetId="3">{"Acq_matrix",#N/A,FALSE,"Acquisition Matrix"}</definedName>
    <definedName name="wrn.Acquisition_matrix." localSheetId="9">{"Acq_matrix",#N/A,FALSE,"Acquisition Matrix"}</definedName>
    <definedName name="wrn.Acquisition_matrix.">{"Acq_matrix",#N/A,FALSE,"Acquisition Matrix"}</definedName>
    <definedName name="wrn.ALAN." localSheetId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3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9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1">{#N/A,#N/A,FALSE,"cpt"}</definedName>
    <definedName name="wrn.all." localSheetId="3">{#N/A,#N/A,FALSE,"cpt"}</definedName>
    <definedName name="wrn.all." localSheetId="9">{#N/A,#N/A,FALSE,"cpt"}</definedName>
    <definedName name="wrn.all.">{#N/A,#N/A,FALSE,"cpt"}</definedName>
    <definedName name="wrn.AQUIROR._.DCF." localSheetId="1">{"AQUIRORDCF",#N/A,FALSE,"Merger consequences";"Acquirorassns",#N/A,FALSE,"Merger consequences"}</definedName>
    <definedName name="wrn.AQUIROR._.DCF." localSheetId="3">{"AQUIRORDCF",#N/A,FALSE,"Merger consequences";"Acquirorassns",#N/A,FALSE,"Merger consequences"}</definedName>
    <definedName name="wrn.AQUIROR._.DCF." localSheetId="9">{"AQUIRORDCF",#N/A,FALSE,"Merger consequences";"Acquirorassns",#N/A,FALSE,"Merger consequences"}</definedName>
    <definedName name="wrn.AQUIROR._.DCF.">{"AQUIRORDCF",#N/A,FALSE,"Merger consequences";"Acquirorassns",#N/A,FALSE,"Merger consequences"}</definedName>
    <definedName name="wrn.BOQCIC." localSheetId="1">{#N/A,#N/A,FALSE,"BOQCIC";#N/A,#N/A,FALSE,"3Ds";#N/A,#N/A,FALSE,"COST DETAIL"}</definedName>
    <definedName name="wrn.BOQCIC." localSheetId="3">{#N/A,#N/A,FALSE,"BOQCIC";#N/A,#N/A,FALSE,"3Ds";#N/A,#N/A,FALSE,"COST DETAIL"}</definedName>
    <definedName name="wrn.BOQCIC." localSheetId="8">{#N/A,#N/A,FALSE,"BOQCIC";#N/A,#N/A,FALSE,"3Ds";#N/A,#N/A,FALSE,"COST DETAIL"}</definedName>
    <definedName name="wrn.BOQCIC." localSheetId="9">{#N/A,#N/A,FALSE,"BOQCIC";#N/A,#N/A,FALSE,"3Ds";#N/A,#N/A,FALSE,"COST DETAIL"}</definedName>
    <definedName name="wrn.BOQCIC.">{#N/A,#N/A,FALSE,"BOQCIC";#N/A,#N/A,FALSE,"3Ds";#N/A,#N/A,FALSE,"COST DETAIL"}</definedName>
    <definedName name="wrn.Buildups." localSheetId="1">{"ACQ",#N/A,FALSE,"ACQUISITIONS";"ACQF",#N/A,FALSE,"ACQUISITIONS";"PF",#N/A,FALSE,"PROYECTOVILA";"PV",#N/A,FALSE,"PROYECTOVILA";"Fee Dev",#N/A,FALSE,"DEVELOPMENT GROWTH";"gd",#N/A,FALSE,"DEVELOPMENT GROWTH"}</definedName>
    <definedName name="wrn.Buildups." localSheetId="3">{"ACQ",#N/A,FALSE,"ACQUISITIONS";"ACQF",#N/A,FALSE,"ACQUISITIONS";"PF",#N/A,FALSE,"PROYECTOVILA";"PV",#N/A,FALSE,"PROYECTOVILA";"Fee Dev",#N/A,FALSE,"DEVELOPMENT GROWTH";"gd",#N/A,FALSE,"DEVELOPMENT GROWTH"}</definedName>
    <definedName name="wrn.Buildups." localSheetId="9">{"ACQ",#N/A,FALSE,"ACQUISITIONS";"ACQF",#N/A,FALSE,"ACQUISITIONS";"PF",#N/A,FALSE,"PROYECTOVILA";"PV",#N/A,FALSE,"PROYECTOVILA";"Fee Dev",#N/A,FALSE,"DEVELOPMENT GROWTH";"gd",#N/A,FALSE,"DEVELOPMENT GROWTH"}</definedName>
    <definedName name="wrn.Buildups.">{"ACQ",#N/A,FALSE,"ACQUISITIONS";"ACQF",#N/A,FALSE,"ACQUISITIONS";"PF",#N/A,FALSE,"PROYECTOVILA";"PV",#N/A,FALSE,"PROYECTOVILA";"Fee Dev",#N/A,FALSE,"DEVELOPMENT GROWTH";"gd",#N/A,FALSE,"DEVELOPMENT GROWTH"}</definedName>
    <definedName name="wrn.Caixa._.de._.Ferramentas." localSheetId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3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9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3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9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MPCO." localSheetId="1">{"Page1",#N/A,FALSE,"CompCo";"Page2",#N/A,FALSE,"CompCo"}</definedName>
    <definedName name="wrn.COMPCO." localSheetId="3">{"Page1",#N/A,FALSE,"CompCo";"Page2",#N/A,FALSE,"CompCo"}</definedName>
    <definedName name="wrn.COMPCO." localSheetId="9">{"Page1",#N/A,FALSE,"CompCo";"Page2",#N/A,FALSE,"CompCo"}</definedName>
    <definedName name="wrn.COMPCO.">{"Page1",#N/A,FALSE,"CompCo";"Page2",#N/A,FALSE,"CompCo"}</definedName>
    <definedName name="wrn.continua." localSheetId="1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ontinua." localSheetId="3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ontinua." localSheetId="9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ontinua.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ronograma." localSheetId="1">{#N/A,#N/A,FALSE,"Cronograma";#N/A,#N/A,FALSE,"Cronogr. 2"}</definedName>
    <definedName name="wrn.Cronograma." localSheetId="3">{#N/A,#N/A,FALSE,"Cronograma";#N/A,#N/A,FALSE,"Cronogr. 2"}</definedName>
    <definedName name="wrn.Cronograma." localSheetId="9">{#N/A,#N/A,FALSE,"Cronograma";#N/A,#N/A,FALSE,"Cronogr. 2"}</definedName>
    <definedName name="wrn.Cronograma.">{#N/A,#N/A,FALSE,"Cronograma";#N/A,#N/A,FALSE,"Cronogr. 2"}</definedName>
    <definedName name="wrn.DCF_Terminal_Value_qchm." localSheetId="1">{"qchm_dcf",#N/A,FALSE,"QCHMDCF2";"qchm_terminal",#N/A,FALSE,"QCHMDCF2"}</definedName>
    <definedName name="wrn.DCF_Terminal_Value_qchm." localSheetId="3">{"qchm_dcf",#N/A,FALSE,"QCHMDCF2";"qchm_terminal",#N/A,FALSE,"QCHMDCF2"}</definedName>
    <definedName name="wrn.DCF_Terminal_Value_qchm." localSheetId="9">{"qchm_dcf",#N/A,FALSE,"QCHMDCF2";"qchm_terminal",#N/A,FALSE,"QCHMDCF2"}</definedName>
    <definedName name="wrn.DCF_Terminal_Value_qchm.">{"qchm_dcf",#N/A,FALSE,"QCHMDCF2";"qchm_terminal",#N/A,FALSE,"QCHMDCF2"}</definedName>
    <definedName name="wrn.DEHAN._.MONEY." localSheetId="1">{"BG",#N/A,FALSE,"SABANAS";"ERACUM",#N/A,FALSE,"SABANAS";"ERMES",#N/A,FALSE,"SABANAS";"BG",#N/A,FALSE,"RESUMEN";"ERACU",#N/A,FALSE,"RESUMEN";"ERMES",#N/A,FALSE,"RESUMEN"}</definedName>
    <definedName name="wrn.DEHAN._.MONEY." localSheetId="3">{"BG",#N/A,FALSE,"SABANAS";"ERACUM",#N/A,FALSE,"SABANAS";"ERMES",#N/A,FALSE,"SABANAS";"BG",#N/A,FALSE,"RESUMEN";"ERACU",#N/A,FALSE,"RESUMEN";"ERMES",#N/A,FALSE,"RESUMEN"}</definedName>
    <definedName name="wrn.DEHAN._.MONEY." localSheetId="9">{"BG",#N/A,FALSE,"SABANAS";"ERACUM",#N/A,FALSE,"SABANAS";"ERMES",#N/A,FALSE,"SABANAS";"BG",#N/A,FALSE,"RESUMEN";"ERACU",#N/A,FALSE,"RESUMEN";"ERMES",#N/A,FALSE,"RESUMEN"}</definedName>
    <definedName name="wrn.DEHAN._.MONEY.">{"BG",#N/A,FALSE,"SABANAS";"ERACUM",#N/A,FALSE,"SABANAS";"ERMES",#N/A,FALSE,"SABANAS";"BG",#N/A,FALSE,"RESUMEN";"ERACU",#N/A,FALSE,"RESUMEN";"ERMES",#N/A,FALSE,"RESUMEN"}</definedName>
    <definedName name="wrn.Entire._.Model." localSheetId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3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9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pecial." localSheetId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pecial." localSheetId="3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pecial." localSheetId="9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pecial.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timation._.TP." localSheetId="1">{#N/A,#N/A,TRUE,"Recap";#N/A,#N/A,TRUE,"Comp taux";#N/A,#N/A,TRUE,"Deplaf";#N/A,#N/A,TRUE,"Siége";#N/A,#N/A,TRUE,"Saint Ouen";#N/A,#N/A,TRUE,"Ivry";#N/A,#N/A,TRUE,"Issy";#N/A,#N/A,TRUE,"VA"}</definedName>
    <definedName name="wrn.Estimation._.TP." localSheetId="3">{#N/A,#N/A,TRUE,"Recap";#N/A,#N/A,TRUE,"Comp taux";#N/A,#N/A,TRUE,"Deplaf";#N/A,#N/A,TRUE,"Siége";#N/A,#N/A,TRUE,"Saint Ouen";#N/A,#N/A,TRUE,"Ivry";#N/A,#N/A,TRUE,"Issy";#N/A,#N/A,TRUE,"VA"}</definedName>
    <definedName name="wrn.Estimation._.TP." localSheetId="9">{#N/A,#N/A,TRUE,"Recap";#N/A,#N/A,TRUE,"Comp taux";#N/A,#N/A,TRUE,"Deplaf";#N/A,#N/A,TRUE,"Siége";#N/A,#N/A,TRUE,"Saint Ouen";#N/A,#N/A,TRUE,"Ivry";#N/A,#N/A,TRUE,"Issy";#N/A,#N/A,TRUE,"VA"}</definedName>
    <definedName name="wrn.Estimation._.TP.">{#N/A,#N/A,TRUE,"Recap";#N/A,#N/A,TRUE,"Comp taux";#N/A,#N/A,TRUE,"Deplaf";#N/A,#N/A,TRUE,"Siége";#N/A,#N/A,TRUE,"Saint Ouen";#N/A,#N/A,TRUE,"Ivry";#N/A,#N/A,TRUE,"Issy";#N/A,#N/A,TRUE,"VA"}</definedName>
    <definedName name="wrn.Financials_long." localSheetId="1">{"IS",#N/A,FALSE,"Financials2 (Expanded)";"bsa",#N/A,FALSE,"Financials2 (Expanded)";"BS",#N/A,FALSE,"Financials2 (Expanded)";"CF",#N/A,FALSE,"Financials2 (Expanded)"}</definedName>
    <definedName name="wrn.Financials_long." localSheetId="3">{"IS",#N/A,FALSE,"Financials2 (Expanded)";"bsa",#N/A,FALSE,"Financials2 (Expanded)";"BS",#N/A,FALSE,"Financials2 (Expanded)";"CF",#N/A,FALSE,"Financials2 (Expanded)"}</definedName>
    <definedName name="wrn.Financials_long." localSheetId="9">{"IS",#N/A,FALSE,"Financials2 (Expanded)";"bsa",#N/A,FALSE,"Financials2 (Expanded)";"BS",#N/A,FALSE,"Financials2 (Expanded)";"CF",#N/A,FALSE,"Financials2 (Expanded)"}</definedName>
    <definedName name="wrn.Financials_long.">{"IS",#N/A,FALSE,"Financials2 (Expanded)";"bsa",#N/A,FALSE,"Financials2 (Expanded)";"BS",#N/A,FALSE,"Financials2 (Expanded)";"CF",#N/A,FALSE,"Financials2 (Expanded)"}</definedName>
    <definedName name="wrn.Full._.Monty." localSheetId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3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9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3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9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impresión.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ão._.Color." localSheetId="1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Color." localSheetId="3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Color." localSheetId="9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Color.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Fluxo._.JUN._.e._.JUL." localSheetId="1">{#N/A,#N/A,FALSE,"JUN";#N/A,#N/A,FALSE,"JUL"}</definedName>
    <definedName name="wrn.Impressão._.Fluxo._.JUN._.e._.JUL." localSheetId="3">{#N/A,#N/A,FALSE,"JUN";#N/A,#N/A,FALSE,"JUL"}</definedName>
    <definedName name="wrn.Impressão._.Fluxo._.JUN._.e._.JUL." localSheetId="9">{#N/A,#N/A,FALSE,"JUN";#N/A,#N/A,FALSE,"JUL"}</definedName>
    <definedName name="wrn.Impressão._.Fluxo._.JUN._.e._.JUL.">{#N/A,#N/A,FALSE,"JUN";#N/A,#N/A,FALSE,"JUL"}</definedName>
    <definedName name="wrn.Impressão._.Preto." localSheetId="1">{#N/A,#N/A,FALSE,"DESCRIC";#N/A,#N/A,FALSE,"INDICE";#N/A,#N/A,FALSE,"Calculo Gcal"}</definedName>
    <definedName name="wrn.Impressão._.Preto." localSheetId="3">{#N/A,#N/A,FALSE,"DESCRIC";#N/A,#N/A,FALSE,"INDICE";#N/A,#N/A,FALSE,"Calculo Gcal"}</definedName>
    <definedName name="wrn.Impressão._.Preto." localSheetId="9">{#N/A,#N/A,FALSE,"DESCRIC";#N/A,#N/A,FALSE,"INDICE";#N/A,#N/A,FALSE,"Calculo Gcal"}</definedName>
    <definedName name="wrn.Impressão._.Preto.">{#N/A,#N/A,FALSE,"DESCRIC";#N/A,#N/A,FALSE,"INDICE";#N/A,#N/A,FALSE,"Calculo Gcal"}</definedName>
    <definedName name="wrn.imprime." localSheetId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." localSheetId="3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." localSheetId="9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.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mensal." localSheetId="1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mprimemensal." localSheetId="3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mprimemensal." localSheetId="9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mprimemensal.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Model." localSheetId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3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9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PLANTA._.VS._.1997." localSheetId="1">{#N/A,#N/A,FALSE,"SUP";#N/A,#N/A,FALSE,"ERN";#N/A,#N/A,FALSE,"CRO";#N/A,#N/A,FALSE,"INT";#N/A,#N/A,FALSE,"VIP";#N/A,#N/A,FALSE,"VIC"}</definedName>
    <definedName name="wrn.PLANTA._.VS._.1997." localSheetId="3">{#N/A,#N/A,FALSE,"SUP";#N/A,#N/A,FALSE,"ERN";#N/A,#N/A,FALSE,"CRO";#N/A,#N/A,FALSE,"INT";#N/A,#N/A,FALSE,"VIP";#N/A,#N/A,FALSE,"VIC"}</definedName>
    <definedName name="wrn.PLANTA._.VS._.1997." localSheetId="9">{#N/A,#N/A,FALSE,"SUP";#N/A,#N/A,FALSE,"ERN";#N/A,#N/A,FALSE,"CRO";#N/A,#N/A,FALSE,"INT";#N/A,#N/A,FALSE,"VIP";#N/A,#N/A,FALSE,"VIC"}</definedName>
    <definedName name="wrn.PLANTA._.VS._.1997.">{#N/A,#N/A,FALSE,"SUP";#N/A,#N/A,FALSE,"ERN";#N/A,#N/A,FALSE,"CRO";#N/A,#N/A,FALSE,"INT";#N/A,#N/A,FALSE,"VIP";#N/A,#N/A,FALSE,"VIC"}</definedName>
    <definedName name="wrn.Print." localSheetId="1">{"vi1",#N/A,FALSE,"Financial Statements";"vi2",#N/A,FALSE,"Financial Statements";#N/A,#N/A,FALSE,"DCF"}</definedName>
    <definedName name="wrn.Print." localSheetId="3">{"vi1",#N/A,FALSE,"Financial Statements";"vi2",#N/A,FALSE,"Financial Statements";#N/A,#N/A,FALSE,"DCF"}</definedName>
    <definedName name="wrn.Print." localSheetId="9">{"vi1",#N/A,FALSE,"Financial Statements";"vi2",#N/A,FALSE,"Financial Statements";#N/A,#N/A,FALSE,"DCF"}</definedName>
    <definedName name="wrn.Print.">{"vi1",#N/A,FALSE,"Financial Statements";"vi2",#N/A,FALSE,"Financial Statements";#N/A,#N/A,FALSE,"DCF"}</definedName>
    <definedName name="wrn.Print._.Report." localSheetId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3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9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1">{"PA1",#N/A,FALSE,"BORDMW";"pa2",#N/A,FALSE,"BORDMW";"PA3",#N/A,FALSE,"BORDMW";"PA4",#N/A,FALSE,"BORDMW"}</definedName>
    <definedName name="wrn.PrintAll." localSheetId="3">{"PA1",#N/A,FALSE,"BORDMW";"pa2",#N/A,FALSE,"BORDMW";"PA3",#N/A,FALSE,"BORDMW";"PA4",#N/A,FALSE,"BORDMW"}</definedName>
    <definedName name="wrn.PrintAll." localSheetId="9">{"PA1",#N/A,FALSE,"BORDMW";"pa2",#N/A,FALSE,"BORDMW";"PA3",#N/A,FALSE,"BORDMW";"PA4",#N/A,FALSE,"BORDMW"}</definedName>
    <definedName name="wrn.PrintAll.">{"PA1",#N/A,FALSE,"BORDMW";"pa2",#N/A,FALSE,"BORDMW";"PA3",#N/A,FALSE,"BORDMW";"PA4",#N/A,FALSE,"BORDMW"}</definedName>
    <definedName name="wrn.sales." localSheetId="1">{"sales",#N/A,FALSE,"Sales";"sales existing",#N/A,FALSE,"Sales";"sales rd1",#N/A,FALSE,"Sales";"sales rd2",#N/A,FALSE,"Sales"}</definedName>
    <definedName name="wrn.sales." localSheetId="3">{"sales",#N/A,FALSE,"Sales";"sales existing",#N/A,FALSE,"Sales";"sales rd1",#N/A,FALSE,"Sales";"sales rd2",#N/A,FALSE,"Sales"}</definedName>
    <definedName name="wrn.sales." localSheetId="9">{"sales",#N/A,FALSE,"Sales";"sales existing",#N/A,FALSE,"Sales";"sales rd1",#N/A,FALSE,"Sales";"sales rd2",#N/A,FALSE,"Sales"}</definedName>
    <definedName name="wrn.sales.">{"sales",#N/A,FALSE,"Sales";"sales existing",#N/A,FALSE,"Sales";"sales rd1",#N/A,FALSE,"Sales";"sales rd2",#N/A,FALSE,"Sales"}</definedName>
    <definedName name="wrn.SHORT." localSheetId="1">{"CREDIT STATISTICS",#N/A,FALSE,"STATS";"CF_AND_IS",#N/A,FALSE,"PLAN";"BALSHEET",#N/A,FALSE,"BALANCE SHEET"}</definedName>
    <definedName name="wrn.SHORT." localSheetId="3">{"CREDIT STATISTICS",#N/A,FALSE,"STATS";"CF_AND_IS",#N/A,FALSE,"PLAN";"BALSHEET",#N/A,FALSE,"BALANCE SHEET"}</definedName>
    <definedName name="wrn.SHORT." localSheetId="9">{"CREDIT STATISTICS",#N/A,FALSE,"STATS";"CF_AND_IS",#N/A,FALSE,"PLAN";"BALSHEET",#N/A,FALSE,"BALANCE SHEET"}</definedName>
    <definedName name="wrn.SHORT.">{"CREDIT STATISTICS",#N/A,FALSE,"STATS";"CF_AND_IS",#N/A,FALSE,"PLAN";"BALSHEET",#N/A,FALSE,"BALANCE SHEET"}</definedName>
    <definedName name="wrn.SOCIEDAD." localSheetId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UMMARY." localSheetId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3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9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1">{"targetdcf",#N/A,FALSE,"Merger consequences";"TARGETASSU",#N/A,FALSE,"Merger consequences";"TERMINAL VALUE",#N/A,FALSE,"Merger consequences"}</definedName>
    <definedName name="wrn.TARGET._.DCF." localSheetId="3">{"targetdcf",#N/A,FALSE,"Merger consequences";"TARGETASSU",#N/A,FALSE,"Merger consequences";"TERMINAL VALUE",#N/A,FALSE,"Merger consequences"}</definedName>
    <definedName name="wrn.TARGET._.DCF." localSheetId="9">{"targetdcf",#N/A,FALSE,"Merger consequences";"TARGETASSU",#N/A,FALSE,"Merger consequences";"TERMINAL VALUE",#N/A,FALSE,"Merger consequences"}</definedName>
    <definedName name="wrn.TARGET._.DCF.">{"targetdcf",#N/A,FALSE,"Merger consequences";"TARGETASSU",#N/A,FALSE,"Merger consequences";"TERMINAL VALUE",#N/A,FALSE,"Merger consequences"}</definedName>
    <definedName name="wrn.todo." localSheetId="1">{"Caja",#N/A,TRUE,"P&amp;G BG";"PyG",#N/A,TRUE,"P&amp;G BG";"Balance",#N/A,TRUE,"P&amp;G BG"}</definedName>
    <definedName name="wrn.todo." localSheetId="3">{"Caja",#N/A,TRUE,"P&amp;G BG";"PyG",#N/A,TRUE,"P&amp;G BG";"Balance",#N/A,TRUE,"P&amp;G BG"}</definedName>
    <definedName name="wrn.todo." localSheetId="9">{"Caja",#N/A,TRUE,"P&amp;G BG";"PyG",#N/A,TRUE,"P&amp;G BG";"Balance",#N/A,TRUE,"P&amp;G BG"}</definedName>
    <definedName name="wrn.todo.">{"Caja",#N/A,TRUE,"P&amp;G BG";"PyG",#N/A,TRUE,"P&amp;G BG";"Balance",#N/A,TRUE,"P&amp;G BG"}</definedName>
    <definedName name="wrn.VALDEZ." localSheetId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DEZ." localSheetId="3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DEZ." localSheetId="9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DEZ.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ENTAS.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 localSheetId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 localSheetId="3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 localSheetId="9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1">{"Area1",#N/A,FALSE,"OREWACC";"Area2",#N/A,FALSE,"OREWACC"}</definedName>
    <definedName name="wrn.Wacc." localSheetId="3">{"Area1",#N/A,FALSE,"OREWACC";"Area2",#N/A,FALSE,"OREWACC"}</definedName>
    <definedName name="wrn.Wacc." localSheetId="9">{"Area1",#N/A,FALSE,"OREWACC";"Area2",#N/A,FALSE,"OREWACC"}</definedName>
    <definedName name="wrn.Wacc.">{"Area1",#N/A,FALSE,"OREWACC";"Area2",#N/A,FALSE,"OREWACC"}</definedName>
    <definedName name="wse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va.Print_Todo.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 localSheetId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 localSheetId="3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 localSheetId="9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" localSheetId="1">#REF!</definedName>
    <definedName name="www">#REF!</definedName>
    <definedName name="WWWE">#REF!</definedName>
    <definedName name="wwww" localSheetId="5">#REF!</definedName>
    <definedName name="wwww" localSheetId="1">#REF!</definedName>
    <definedName name="wwww">#REF!</definedName>
    <definedName name="wwww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_1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_1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_1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_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 localSheetId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 localSheetId="3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 localSheetId="9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W">#REF!</definedName>
    <definedName name="x" localSheetId="5">#REF!</definedName>
    <definedName name="x" localSheetId="1">#REF!</definedName>
    <definedName name="x">#REF!</definedName>
    <definedName name="xczvzxc">#REF!</definedName>
    <definedName name="XI">#REF!</definedName>
    <definedName name="XII">#REF!</definedName>
    <definedName name="XIII">#REF!</definedName>
    <definedName name="XIV">#REF!</definedName>
    <definedName name="XR">#REF!</definedName>
    <definedName name="XREF_COLUMN_1" localSheetId="5">#REF!</definedName>
    <definedName name="XREF_COLUMN_1" localSheetId="1">#REF!</definedName>
    <definedName name="XREF_COLUMN_1">#REF!</definedName>
    <definedName name="XRefColumnsCount">2</definedName>
    <definedName name="XRefCopy1" localSheetId="5">#REF!</definedName>
    <definedName name="XRefCopy1" localSheetId="1">#REF!</definedName>
    <definedName name="XRefCopy1">#REF!</definedName>
    <definedName name="XRefCopy2" localSheetId="5">#REF!</definedName>
    <definedName name="XRefCopy2" localSheetId="1">#REF!</definedName>
    <definedName name="XRefCopy2">#REF!</definedName>
    <definedName name="XRefCopy3" localSheetId="5">#REF!</definedName>
    <definedName name="XRefCopy3" localSheetId="1">#REF!</definedName>
    <definedName name="XRefCopy3">#REF!</definedName>
    <definedName name="XRefCopy4" localSheetId="5">#REF!</definedName>
    <definedName name="XRefCopy4" localSheetId="1">#REF!</definedName>
    <definedName name="XRefCopy4">#REF!</definedName>
    <definedName name="XRefCopy5" localSheetId="5">#REF!</definedName>
    <definedName name="XRefCopy5" localSheetId="1">#REF!</definedName>
    <definedName name="XRefCopy5">#REF!</definedName>
    <definedName name="XRefCopy6" localSheetId="5">#REF!</definedName>
    <definedName name="XRefCopy6" localSheetId="1">#REF!</definedName>
    <definedName name="XRefCopy6">#REF!</definedName>
    <definedName name="XRefCopyRangeCount">3</definedName>
    <definedName name="XRefPasteRangeCount">7</definedName>
    <definedName name="XV">#REF!</definedName>
    <definedName name="XVI">#REF!</definedName>
    <definedName name="xx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" localSheetId="17">#REF!</definedName>
    <definedName name="XXX">#REF!</definedName>
    <definedName name="xxxx" localSheetId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3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9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YL">#REF!</definedName>
    <definedName name="XYLUSB">#REF!</definedName>
    <definedName name="XYLUSH">#REF!</definedName>
    <definedName name="XYLUSL">#REF!</definedName>
    <definedName name="Y24A380">"$#REF!.$Y$24"</definedName>
    <definedName name="Y24A380_1">#REF!</definedName>
    <definedName name="Y24A380_10">"$#REF!.$Y$24"</definedName>
    <definedName name="Y24A380_11">"$#REF!.$Y$24"</definedName>
    <definedName name="Y24A380_3">#REF!</definedName>
    <definedName name="Y24A380_5">"$#REF!.$Y$24"</definedName>
    <definedName name="Y24A380_6">"$#REF!.$Y$24"</definedName>
    <definedName name="yard_utilisation">#REF!</definedName>
    <definedName name="YCXGFJDX" localSheetId="1">[8]April!$D$70:$D$81</definedName>
    <definedName name="YCXGFJDX">#REF!</definedName>
    <definedName name="YEAR2">#REF!</definedName>
    <definedName name="YESNO">#REF!</definedName>
    <definedName name="YII">"$#REF!.$F$106"</definedName>
    <definedName name="YII_1">#REF!</definedName>
    <definedName name="YII_10">"$#REF!.$F$106"</definedName>
    <definedName name="YII_11">"$#REF!.$F$106"</definedName>
    <definedName name="YII_3">#REF!</definedName>
    <definedName name="YII_5">"$#REF!.$F$106"</definedName>
    <definedName name="YII_6">"$#REF!.$F$106"</definedName>
    <definedName name="yuk">#REF!</definedName>
    <definedName name="YYY">#REF!</definedName>
    <definedName name="Z">#REF!</definedName>
    <definedName name="Z_2B5320B8_08D6_11D6_961F_004033E113A7_.wvu.Cols" localSheetId="5">#REF!</definedName>
    <definedName name="Z_2B5320B8_08D6_11D6_961F_004033E113A7_.wvu.Cols" localSheetId="1">#REF!</definedName>
    <definedName name="Z_2B5320B8_08D6_11D6_961F_004033E113A7_.wvu.Cols">#REF!</definedName>
    <definedName name="ZA0_28">"Crystal Ball Data : Ver. 5,2,2"</definedName>
    <definedName name="ZA0A_28">1+109</definedName>
    <definedName name="ZA0C_28">0+0</definedName>
    <definedName name="ZA0D_28">0+0</definedName>
    <definedName name="ZA0F_28">1+105</definedName>
    <definedName name="ZA0T_28">10421735+0</definedName>
    <definedName name="ZA105_28">"$PLANVI.$#REF!$#REF!+""APREÇO DA TONELADA""+545+26+2.6+24.32+30"</definedName>
    <definedName name="ZF105_28">"$PLANVI.$#REF!$#REF!+""VPL""+""R$""+33+33+5597+188+111+549+720+4+3+""-""+""+""+2.6+50+258+4+95+554665.919320701+5+2+""-""+""+""+-1+1+0"</definedName>
    <definedName name="ZONASUL">#REF!</definedName>
    <definedName name="zsfdbvzsfdbfzdb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2" l="1"/>
  <c r="A30" i="11"/>
  <c r="U19" i="11"/>
  <c r="V19" i="11" s="1"/>
  <c r="S19" i="11"/>
  <c r="Q19" i="11" s="1"/>
  <c r="R19" i="11" s="1"/>
  <c r="P19" i="11"/>
  <c r="O19" i="11"/>
  <c r="N19" i="11" s="1"/>
  <c r="U18" i="11"/>
  <c r="V18" i="11" s="1"/>
  <c r="S18" i="11"/>
  <c r="Q18" i="11" s="1"/>
  <c r="R18" i="11" s="1"/>
  <c r="P18" i="11"/>
  <c r="O18" i="11"/>
  <c r="N18" i="11" s="1"/>
  <c r="U17" i="11"/>
  <c r="V17" i="11" s="1"/>
  <c r="S17" i="11"/>
  <c r="Q17" i="11" s="1"/>
  <c r="R17" i="11" s="1"/>
  <c r="P17" i="11"/>
  <c r="O17" i="11"/>
  <c r="N17" i="11" s="1"/>
  <c r="U16" i="11"/>
  <c r="V16" i="11" s="1"/>
  <c r="S16" i="11"/>
  <c r="Q16" i="11" s="1"/>
  <c r="R16" i="11" s="1"/>
  <c r="P16" i="11"/>
  <c r="O16" i="11"/>
  <c r="N16" i="11" s="1"/>
  <c r="U15" i="11"/>
  <c r="V15" i="11" s="1"/>
  <c r="S15" i="11"/>
  <c r="Q15" i="11" s="1"/>
  <c r="R15" i="11" s="1"/>
  <c r="P15" i="11"/>
  <c r="O15" i="11"/>
  <c r="N15" i="11" s="1"/>
  <c r="U14" i="11"/>
  <c r="V14" i="11" s="1"/>
  <c r="S14" i="11"/>
  <c r="Q14" i="11" s="1"/>
  <c r="R14" i="11" s="1"/>
  <c r="P14" i="11"/>
  <c r="O14" i="11"/>
  <c r="N14" i="11" s="1"/>
  <c r="U13" i="11"/>
  <c r="V13" i="11" s="1"/>
  <c r="S13" i="11"/>
  <c r="Q13" i="11" s="1"/>
  <c r="R13" i="11" s="1"/>
  <c r="P13" i="11"/>
  <c r="O13" i="11"/>
  <c r="N13" i="11" s="1"/>
  <c r="U12" i="11"/>
  <c r="V12" i="11" s="1"/>
  <c r="S12" i="11"/>
  <c r="Q12" i="11" s="1"/>
  <c r="R12" i="11" s="1"/>
  <c r="P12" i="11"/>
  <c r="O12" i="11"/>
  <c r="N12" i="11" s="1"/>
  <c r="U11" i="11"/>
  <c r="V11" i="11" s="1"/>
  <c r="S11" i="11"/>
  <c r="Q11" i="11" s="1"/>
  <c r="R11" i="11" s="1"/>
  <c r="G79" i="8" s="1"/>
  <c r="P11" i="11"/>
  <c r="O11" i="11"/>
  <c r="N11" i="11" s="1"/>
  <c r="U10" i="11"/>
  <c r="V10" i="11" s="1"/>
  <c r="S10" i="11"/>
  <c r="Q10" i="11" s="1"/>
  <c r="R10" i="11" s="1"/>
  <c r="P10" i="11"/>
  <c r="O10" i="11"/>
  <c r="N10" i="11" s="1"/>
  <c r="U9" i="11"/>
  <c r="V9" i="11" s="1"/>
  <c r="S9" i="11"/>
  <c r="Q9" i="11" s="1"/>
  <c r="R9" i="11" s="1"/>
  <c r="P9" i="11"/>
  <c r="O9" i="11"/>
  <c r="N9" i="11" s="1"/>
  <c r="U8" i="11"/>
  <c r="V8" i="11" s="1"/>
  <c r="S8" i="11"/>
  <c r="Q8" i="11" s="1"/>
  <c r="R8" i="11" s="1"/>
  <c r="P8" i="11"/>
  <c r="O8" i="11"/>
  <c r="N8" i="11" s="1"/>
  <c r="U7" i="11"/>
  <c r="V7" i="11" s="1"/>
  <c r="S7" i="11"/>
  <c r="Q7" i="11" s="1"/>
  <c r="R7" i="11" s="1"/>
  <c r="P7" i="11"/>
  <c r="O7" i="11"/>
  <c r="N7" i="11" s="1"/>
  <c r="U6" i="11"/>
  <c r="V6" i="11" s="1"/>
  <c r="S6" i="11"/>
  <c r="Q6" i="11" s="1"/>
  <c r="R6" i="11" s="1"/>
  <c r="G78" i="8" s="1"/>
  <c r="P6" i="11"/>
  <c r="O6" i="11"/>
  <c r="N6" i="11" s="1"/>
  <c r="Q5" i="11"/>
  <c r="R20" i="11" l="1"/>
  <c r="V20" i="11"/>
  <c r="T16" i="11"/>
  <c r="T8" i="11"/>
  <c r="T12" i="11"/>
  <c r="T15" i="11"/>
  <c r="T6" i="11"/>
  <c r="T9" i="11"/>
  <c r="T13" i="11"/>
  <c r="T17" i="11"/>
  <c r="M9" i="11"/>
  <c r="W9" i="11" s="1"/>
  <c r="X9" i="11" s="1"/>
  <c r="M6" i="11"/>
  <c r="W6" i="11" s="1"/>
  <c r="X6" i="11" s="1"/>
  <c r="M7" i="11"/>
  <c r="W7" i="11" s="1"/>
  <c r="X7" i="11" s="1"/>
  <c r="M8" i="11"/>
  <c r="W8" i="11" s="1"/>
  <c r="X8" i="11" s="1"/>
  <c r="M10" i="11"/>
  <c r="W10" i="11" s="1"/>
  <c r="X10" i="11" s="1"/>
  <c r="M11" i="11"/>
  <c r="W11" i="11" s="1"/>
  <c r="X11" i="11" s="1"/>
  <c r="M12" i="11"/>
  <c r="W12" i="11" s="1"/>
  <c r="X12" i="11" s="1"/>
  <c r="M13" i="11"/>
  <c r="W13" i="11" s="1"/>
  <c r="X13" i="11" s="1"/>
  <c r="M14" i="11"/>
  <c r="W14" i="11" s="1"/>
  <c r="X14" i="11" s="1"/>
  <c r="M15" i="11"/>
  <c r="W15" i="11" s="1"/>
  <c r="X15" i="11" s="1"/>
  <c r="M16" i="11"/>
  <c r="W16" i="11" s="1"/>
  <c r="X16" i="11" s="1"/>
  <c r="M17" i="11"/>
  <c r="W17" i="11" s="1"/>
  <c r="X17" i="11" s="1"/>
  <c r="M18" i="11"/>
  <c r="W18" i="11" s="1"/>
  <c r="X18" i="11" s="1"/>
  <c r="M19" i="11"/>
  <c r="W19" i="11" s="1"/>
  <c r="X19" i="11" s="1"/>
  <c r="T11" i="11"/>
  <c r="T19" i="11"/>
  <c r="T7" i="11"/>
  <c r="T10" i="11"/>
  <c r="T14" i="11"/>
  <c r="T18" i="11"/>
  <c r="Z20" i="11" l="1"/>
  <c r="X20" i="11"/>
  <c r="T20" i="11"/>
  <c r="G3" i="10" l="1"/>
  <c r="A64" i="9"/>
  <c r="T53" i="9"/>
  <c r="U53" i="9" s="1"/>
  <c r="R53" i="9"/>
  <c r="P53" i="9" s="1"/>
  <c r="Q53" i="9" s="1"/>
  <c r="G74" i="8" s="1"/>
  <c r="O53" i="9"/>
  <c r="N53" i="9"/>
  <c r="M53" i="9" s="1"/>
  <c r="T52" i="9"/>
  <c r="U52" i="9" s="1"/>
  <c r="R52" i="9"/>
  <c r="P52" i="9" s="1"/>
  <c r="Q52" i="9" s="1"/>
  <c r="G73" i="8" s="1"/>
  <c r="O52" i="9"/>
  <c r="N52" i="9"/>
  <c r="M52" i="9" s="1"/>
  <c r="T51" i="9"/>
  <c r="U51" i="9" s="1"/>
  <c r="R51" i="9"/>
  <c r="P51" i="9" s="1"/>
  <c r="Q51" i="9" s="1"/>
  <c r="G72" i="8" s="1"/>
  <c r="O51" i="9"/>
  <c r="N51" i="9"/>
  <c r="M51" i="9" s="1"/>
  <c r="T50" i="9"/>
  <c r="U50" i="9" s="1"/>
  <c r="R50" i="9"/>
  <c r="P50" i="9" s="1"/>
  <c r="Q50" i="9" s="1"/>
  <c r="G71" i="8" s="1"/>
  <c r="O50" i="9"/>
  <c r="N50" i="9"/>
  <c r="M50" i="9" s="1"/>
  <c r="T49" i="9"/>
  <c r="U49" i="9" s="1"/>
  <c r="R49" i="9"/>
  <c r="P49" i="9" s="1"/>
  <c r="Q49" i="9" s="1"/>
  <c r="G70" i="8" s="1"/>
  <c r="O49" i="9"/>
  <c r="N49" i="9"/>
  <c r="M49" i="9" s="1"/>
  <c r="T48" i="9"/>
  <c r="U48" i="9" s="1"/>
  <c r="R48" i="9"/>
  <c r="P48" i="9" s="1"/>
  <c r="Q48" i="9" s="1"/>
  <c r="G69" i="8" s="1"/>
  <c r="O48" i="9"/>
  <c r="N48" i="9"/>
  <c r="M48" i="9" s="1"/>
  <c r="T47" i="9"/>
  <c r="U47" i="9" s="1"/>
  <c r="R47" i="9"/>
  <c r="P47" i="9" s="1"/>
  <c r="Q47" i="9" s="1"/>
  <c r="G68" i="8" s="1"/>
  <c r="O47" i="9"/>
  <c r="N47" i="9"/>
  <c r="M47" i="9" s="1"/>
  <c r="T46" i="9"/>
  <c r="U46" i="9" s="1"/>
  <c r="R46" i="9"/>
  <c r="P46" i="9" s="1"/>
  <c r="Q46" i="9" s="1"/>
  <c r="G66" i="8" s="1"/>
  <c r="O46" i="9"/>
  <c r="N46" i="9"/>
  <c r="M46" i="9" s="1"/>
  <c r="T45" i="9"/>
  <c r="U45" i="9" s="1"/>
  <c r="R45" i="9"/>
  <c r="P45" i="9" s="1"/>
  <c r="Q45" i="9" s="1"/>
  <c r="G63" i="8" s="1"/>
  <c r="O45" i="9"/>
  <c r="N45" i="9"/>
  <c r="M45" i="9" s="1"/>
  <c r="T44" i="9"/>
  <c r="U44" i="9" s="1"/>
  <c r="R44" i="9"/>
  <c r="P44" i="9" s="1"/>
  <c r="Q44" i="9" s="1"/>
  <c r="G62" i="8" s="1"/>
  <c r="O44" i="9"/>
  <c r="N44" i="9"/>
  <c r="M44" i="9" s="1"/>
  <c r="T43" i="9"/>
  <c r="U43" i="9" s="1"/>
  <c r="R43" i="9"/>
  <c r="P43" i="9" s="1"/>
  <c r="Q43" i="9" s="1"/>
  <c r="G61" i="8" s="1"/>
  <c r="O43" i="9"/>
  <c r="N43" i="9"/>
  <c r="M43" i="9" s="1"/>
  <c r="T42" i="9"/>
  <c r="U42" i="9" s="1"/>
  <c r="R42" i="9"/>
  <c r="P42" i="9" s="1"/>
  <c r="Q42" i="9" s="1"/>
  <c r="G60" i="8" s="1"/>
  <c r="O42" i="9"/>
  <c r="N42" i="9"/>
  <c r="M42" i="9" s="1"/>
  <c r="T41" i="9"/>
  <c r="U41" i="9" s="1"/>
  <c r="R41" i="9"/>
  <c r="P41" i="9" s="1"/>
  <c r="Q41" i="9" s="1"/>
  <c r="G59" i="8" s="1"/>
  <c r="O41" i="9"/>
  <c r="N41" i="9"/>
  <c r="M41" i="9" s="1"/>
  <c r="T40" i="9"/>
  <c r="U40" i="9" s="1"/>
  <c r="R40" i="9"/>
  <c r="P40" i="9" s="1"/>
  <c r="Q40" i="9" s="1"/>
  <c r="G58" i="8" s="1"/>
  <c r="O40" i="9"/>
  <c r="N40" i="9"/>
  <c r="M40" i="9" s="1"/>
  <c r="T39" i="9"/>
  <c r="U39" i="9" s="1"/>
  <c r="R39" i="9"/>
  <c r="P39" i="9" s="1"/>
  <c r="Q39" i="9" s="1"/>
  <c r="G57" i="8" s="1"/>
  <c r="O39" i="9"/>
  <c r="N39" i="9"/>
  <c r="M39" i="9" s="1"/>
  <c r="T38" i="9"/>
  <c r="U38" i="9" s="1"/>
  <c r="R38" i="9"/>
  <c r="P38" i="9" s="1"/>
  <c r="Q38" i="9" s="1"/>
  <c r="G56" i="8" s="1"/>
  <c r="O38" i="9"/>
  <c r="N38" i="9"/>
  <c r="M38" i="9" s="1"/>
  <c r="T37" i="9"/>
  <c r="U37" i="9" s="1"/>
  <c r="R37" i="9"/>
  <c r="P37" i="9" s="1"/>
  <c r="Q37" i="9" s="1"/>
  <c r="G55" i="8" s="1"/>
  <c r="O37" i="9"/>
  <c r="N37" i="9"/>
  <c r="M37" i="9" s="1"/>
  <c r="T36" i="9"/>
  <c r="U36" i="9" s="1"/>
  <c r="R36" i="9"/>
  <c r="P36" i="9" s="1"/>
  <c r="Q36" i="9" s="1"/>
  <c r="G54" i="8" s="1"/>
  <c r="O36" i="9"/>
  <c r="N36" i="9"/>
  <c r="M36" i="9" s="1"/>
  <c r="T35" i="9"/>
  <c r="U35" i="9" s="1"/>
  <c r="R35" i="9"/>
  <c r="P35" i="9" s="1"/>
  <c r="Q35" i="9" s="1"/>
  <c r="G53" i="8" s="1"/>
  <c r="O35" i="9"/>
  <c r="N35" i="9"/>
  <c r="M35" i="9" s="1"/>
  <c r="T34" i="9"/>
  <c r="U34" i="9" s="1"/>
  <c r="R34" i="9"/>
  <c r="P34" i="9" s="1"/>
  <c r="Q34" i="9" s="1"/>
  <c r="G52" i="8" s="1"/>
  <c r="O34" i="9"/>
  <c r="N34" i="9"/>
  <c r="M34" i="9" s="1"/>
  <c r="T33" i="9"/>
  <c r="U33" i="9" s="1"/>
  <c r="R33" i="9"/>
  <c r="P33" i="9" s="1"/>
  <c r="Q33" i="9" s="1"/>
  <c r="G51" i="8" s="1"/>
  <c r="O33" i="9"/>
  <c r="N33" i="9"/>
  <c r="M33" i="9" s="1"/>
  <c r="T32" i="9"/>
  <c r="U32" i="9" s="1"/>
  <c r="R32" i="9"/>
  <c r="P32" i="9" s="1"/>
  <c r="Q32" i="9" s="1"/>
  <c r="G50" i="8" s="1"/>
  <c r="O32" i="9"/>
  <c r="N32" i="9"/>
  <c r="M32" i="9" s="1"/>
  <c r="T31" i="9"/>
  <c r="U31" i="9" s="1"/>
  <c r="R31" i="9"/>
  <c r="P31" i="9" s="1"/>
  <c r="Q31" i="9" s="1"/>
  <c r="G49" i="8" s="1"/>
  <c r="O31" i="9"/>
  <c r="N31" i="9"/>
  <c r="M31" i="9" s="1"/>
  <c r="T30" i="9"/>
  <c r="U30" i="9" s="1"/>
  <c r="R30" i="9"/>
  <c r="P30" i="9" s="1"/>
  <c r="Q30" i="9" s="1"/>
  <c r="G48" i="8" s="1"/>
  <c r="O30" i="9"/>
  <c r="N30" i="9"/>
  <c r="M30" i="9" s="1"/>
  <c r="T29" i="9"/>
  <c r="U29" i="9" s="1"/>
  <c r="R29" i="9"/>
  <c r="P29" i="9" s="1"/>
  <c r="Q29" i="9" s="1"/>
  <c r="G47" i="8" s="1"/>
  <c r="O29" i="9"/>
  <c r="N29" i="9"/>
  <c r="M29" i="9" s="1"/>
  <c r="T28" i="9"/>
  <c r="U28" i="9" s="1"/>
  <c r="R28" i="9"/>
  <c r="P28" i="9" s="1"/>
  <c r="Q28" i="9" s="1"/>
  <c r="G46" i="8" s="1"/>
  <c r="O28" i="9"/>
  <c r="N28" i="9"/>
  <c r="M28" i="9" s="1"/>
  <c r="T27" i="9"/>
  <c r="U27" i="9" s="1"/>
  <c r="R27" i="9"/>
  <c r="P27" i="9" s="1"/>
  <c r="Q27" i="9" s="1"/>
  <c r="G45" i="8" s="1"/>
  <c r="O27" i="9"/>
  <c r="N27" i="9"/>
  <c r="M27" i="9" s="1"/>
  <c r="T26" i="9"/>
  <c r="U26" i="9" s="1"/>
  <c r="R26" i="9"/>
  <c r="P26" i="9" s="1"/>
  <c r="Q26" i="9" s="1"/>
  <c r="G44" i="8" s="1"/>
  <c r="O26" i="9"/>
  <c r="N26" i="9"/>
  <c r="M26" i="9" s="1"/>
  <c r="T25" i="9"/>
  <c r="U25" i="9" s="1"/>
  <c r="R25" i="9"/>
  <c r="P25" i="9" s="1"/>
  <c r="Q25" i="9" s="1"/>
  <c r="G43" i="8" s="1"/>
  <c r="O25" i="9"/>
  <c r="N25" i="9"/>
  <c r="M25" i="9" s="1"/>
  <c r="T24" i="9"/>
  <c r="U24" i="9" s="1"/>
  <c r="R24" i="9"/>
  <c r="P24" i="9" s="1"/>
  <c r="Q24" i="9" s="1"/>
  <c r="G42" i="8" s="1"/>
  <c r="O24" i="9"/>
  <c r="N24" i="9"/>
  <c r="M24" i="9" s="1"/>
  <c r="T23" i="9"/>
  <c r="U23" i="9" s="1"/>
  <c r="R23" i="9"/>
  <c r="P23" i="9" s="1"/>
  <c r="Q23" i="9" s="1"/>
  <c r="G41" i="8" s="1"/>
  <c r="O23" i="9"/>
  <c r="N23" i="9"/>
  <c r="M23" i="9" s="1"/>
  <c r="T22" i="9"/>
  <c r="U22" i="9" s="1"/>
  <c r="R22" i="9"/>
  <c r="P22" i="9" s="1"/>
  <c r="Q22" i="9" s="1"/>
  <c r="G40" i="8" s="1"/>
  <c r="O22" i="9"/>
  <c r="N22" i="9"/>
  <c r="M22" i="9" s="1"/>
  <c r="T21" i="9"/>
  <c r="U21" i="9" s="1"/>
  <c r="R21" i="9"/>
  <c r="P21" i="9" s="1"/>
  <c r="Q21" i="9" s="1"/>
  <c r="G39" i="8" s="1"/>
  <c r="O21" i="9"/>
  <c r="N21" i="9"/>
  <c r="M21" i="9" s="1"/>
  <c r="T20" i="9"/>
  <c r="U20" i="9" s="1"/>
  <c r="R20" i="9"/>
  <c r="P20" i="9" s="1"/>
  <c r="Q20" i="9" s="1"/>
  <c r="G38" i="8" s="1"/>
  <c r="O20" i="9"/>
  <c r="N20" i="9"/>
  <c r="M20" i="9" s="1"/>
  <c r="T19" i="9"/>
  <c r="U19" i="9" s="1"/>
  <c r="R19" i="9"/>
  <c r="P19" i="9" s="1"/>
  <c r="Q19" i="9" s="1"/>
  <c r="G37" i="8" s="1"/>
  <c r="O19" i="9"/>
  <c r="N19" i="9"/>
  <c r="M19" i="9" s="1"/>
  <c r="T18" i="9"/>
  <c r="U18" i="9" s="1"/>
  <c r="R18" i="9"/>
  <c r="P18" i="9" s="1"/>
  <c r="Q18" i="9" s="1"/>
  <c r="G36" i="8" s="1"/>
  <c r="O18" i="9"/>
  <c r="N18" i="9"/>
  <c r="M18" i="9" s="1"/>
  <c r="T17" i="9"/>
  <c r="U17" i="9" s="1"/>
  <c r="R17" i="9"/>
  <c r="P17" i="9" s="1"/>
  <c r="Q17" i="9" s="1"/>
  <c r="G34" i="8" s="1"/>
  <c r="O17" i="9"/>
  <c r="N17" i="9"/>
  <c r="M17" i="9" s="1"/>
  <c r="T16" i="9"/>
  <c r="U16" i="9" s="1"/>
  <c r="R16" i="9"/>
  <c r="P16" i="9" s="1"/>
  <c r="Q16" i="9" s="1"/>
  <c r="G33" i="8" s="1"/>
  <c r="O16" i="9"/>
  <c r="N16" i="9"/>
  <c r="M16" i="9" s="1"/>
  <c r="T15" i="9"/>
  <c r="U15" i="9" s="1"/>
  <c r="R15" i="9"/>
  <c r="P15" i="9" s="1"/>
  <c r="Q15" i="9" s="1"/>
  <c r="G32" i="8" s="1"/>
  <c r="O15" i="9"/>
  <c r="N15" i="9"/>
  <c r="M15" i="9" s="1"/>
  <c r="T14" i="9"/>
  <c r="U14" i="9" s="1"/>
  <c r="R14" i="9"/>
  <c r="P14" i="9" s="1"/>
  <c r="Q14" i="9" s="1"/>
  <c r="G31" i="8" s="1"/>
  <c r="O14" i="9"/>
  <c r="N14" i="9"/>
  <c r="M14" i="9" s="1"/>
  <c r="T13" i="9"/>
  <c r="U13" i="9" s="1"/>
  <c r="R13" i="9"/>
  <c r="P13" i="9" s="1"/>
  <c r="Q13" i="9" s="1"/>
  <c r="G30" i="8" s="1"/>
  <c r="O13" i="9"/>
  <c r="N13" i="9"/>
  <c r="M13" i="9" s="1"/>
  <c r="T12" i="9"/>
  <c r="U12" i="9" s="1"/>
  <c r="R12" i="9"/>
  <c r="P12" i="9" s="1"/>
  <c r="Q12" i="9" s="1"/>
  <c r="G29" i="8" s="1"/>
  <c r="O12" i="9"/>
  <c r="N12" i="9"/>
  <c r="M12" i="9" s="1"/>
  <c r="T11" i="9"/>
  <c r="U11" i="9" s="1"/>
  <c r="R11" i="9"/>
  <c r="P11" i="9" s="1"/>
  <c r="Q11" i="9" s="1"/>
  <c r="G28" i="8" s="1"/>
  <c r="O11" i="9"/>
  <c r="N11" i="9"/>
  <c r="M11" i="9" s="1"/>
  <c r="T10" i="9"/>
  <c r="U10" i="9" s="1"/>
  <c r="R10" i="9"/>
  <c r="P10" i="9" s="1"/>
  <c r="Q10" i="9" s="1"/>
  <c r="G27" i="8" s="1"/>
  <c r="O10" i="9"/>
  <c r="N10" i="9"/>
  <c r="M10" i="9" s="1"/>
  <c r="T9" i="9"/>
  <c r="U9" i="9" s="1"/>
  <c r="R9" i="9"/>
  <c r="P9" i="9" s="1"/>
  <c r="Q9" i="9" s="1"/>
  <c r="G26" i="8" s="1"/>
  <c r="O9" i="9"/>
  <c r="N9" i="9"/>
  <c r="M9" i="9" s="1"/>
  <c r="T8" i="9"/>
  <c r="U8" i="9" s="1"/>
  <c r="R8" i="9"/>
  <c r="P8" i="9" s="1"/>
  <c r="Q8" i="9" s="1"/>
  <c r="G25" i="8" s="1"/>
  <c r="O8" i="9"/>
  <c r="N8" i="9"/>
  <c r="M8" i="9" s="1"/>
  <c r="T7" i="9"/>
  <c r="U7" i="9" s="1"/>
  <c r="R7" i="9"/>
  <c r="P7" i="9" s="1"/>
  <c r="Q7" i="9" s="1"/>
  <c r="G24" i="8" s="1"/>
  <c r="O7" i="9"/>
  <c r="N7" i="9"/>
  <c r="M7" i="9" s="1"/>
  <c r="T6" i="9"/>
  <c r="U6" i="9" s="1"/>
  <c r="U54" i="9" s="1"/>
  <c r="R6" i="9"/>
  <c r="P6" i="9" s="1"/>
  <c r="Q6" i="9" s="1"/>
  <c r="Q54" i="9" s="1"/>
  <c r="O6" i="9"/>
  <c r="N6" i="9"/>
  <c r="M6" i="9" s="1"/>
  <c r="P5" i="9"/>
  <c r="G23" i="8" l="1"/>
  <c r="S6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L6" i="9"/>
  <c r="V6" i="9" s="1"/>
  <c r="W6" i="9" s="1"/>
  <c r="L7" i="9"/>
  <c r="V7" i="9" s="1"/>
  <c r="W7" i="9" s="1"/>
  <c r="L8" i="9"/>
  <c r="V8" i="9" s="1"/>
  <c r="W8" i="9" s="1"/>
  <c r="L9" i="9"/>
  <c r="V9" i="9" s="1"/>
  <c r="W9" i="9" s="1"/>
  <c r="L10" i="9"/>
  <c r="V10" i="9" s="1"/>
  <c r="W10" i="9" s="1"/>
  <c r="L11" i="9"/>
  <c r="V11" i="9" s="1"/>
  <c r="W11" i="9" s="1"/>
  <c r="L12" i="9"/>
  <c r="V12" i="9" s="1"/>
  <c r="W12" i="9" s="1"/>
  <c r="L13" i="9"/>
  <c r="V13" i="9" s="1"/>
  <c r="W13" i="9" s="1"/>
  <c r="L14" i="9"/>
  <c r="V14" i="9" s="1"/>
  <c r="W14" i="9" s="1"/>
  <c r="L15" i="9"/>
  <c r="V15" i="9" s="1"/>
  <c r="W15" i="9" s="1"/>
  <c r="L16" i="9"/>
  <c r="V16" i="9" s="1"/>
  <c r="W16" i="9" s="1"/>
  <c r="L17" i="9"/>
  <c r="V17" i="9" s="1"/>
  <c r="W17" i="9" s="1"/>
  <c r="L18" i="9"/>
  <c r="V18" i="9" s="1"/>
  <c r="W18" i="9" s="1"/>
  <c r="L19" i="9"/>
  <c r="V19" i="9" s="1"/>
  <c r="W19" i="9" s="1"/>
  <c r="L20" i="9"/>
  <c r="V20" i="9" s="1"/>
  <c r="W20" i="9" s="1"/>
  <c r="L21" i="9"/>
  <c r="V21" i="9" s="1"/>
  <c r="W21" i="9" s="1"/>
  <c r="L22" i="9"/>
  <c r="V22" i="9" s="1"/>
  <c r="W22" i="9" s="1"/>
  <c r="L23" i="9"/>
  <c r="V23" i="9" s="1"/>
  <c r="W23" i="9" s="1"/>
  <c r="L24" i="9"/>
  <c r="V24" i="9" s="1"/>
  <c r="W24" i="9" s="1"/>
  <c r="L25" i="9"/>
  <c r="V25" i="9" s="1"/>
  <c r="W25" i="9" s="1"/>
  <c r="L26" i="9"/>
  <c r="V26" i="9" s="1"/>
  <c r="W26" i="9" s="1"/>
  <c r="L27" i="9"/>
  <c r="V27" i="9" s="1"/>
  <c r="W27" i="9" s="1"/>
  <c r="L28" i="9"/>
  <c r="V28" i="9" s="1"/>
  <c r="W28" i="9" s="1"/>
  <c r="L29" i="9"/>
  <c r="V29" i="9" s="1"/>
  <c r="W29" i="9" s="1"/>
  <c r="L30" i="9"/>
  <c r="V30" i="9" s="1"/>
  <c r="W30" i="9" s="1"/>
  <c r="L31" i="9"/>
  <c r="V31" i="9" s="1"/>
  <c r="W31" i="9" s="1"/>
  <c r="L32" i="9"/>
  <c r="V32" i="9" s="1"/>
  <c r="W32" i="9" s="1"/>
  <c r="L33" i="9"/>
  <c r="V33" i="9" s="1"/>
  <c r="W33" i="9" s="1"/>
  <c r="L34" i="9"/>
  <c r="V34" i="9" s="1"/>
  <c r="W34" i="9" s="1"/>
  <c r="L35" i="9"/>
  <c r="V35" i="9" s="1"/>
  <c r="W35" i="9" s="1"/>
  <c r="L36" i="9"/>
  <c r="V36" i="9" s="1"/>
  <c r="W36" i="9" s="1"/>
  <c r="L37" i="9"/>
  <c r="V37" i="9" s="1"/>
  <c r="W37" i="9" s="1"/>
  <c r="L38" i="9"/>
  <c r="V38" i="9" s="1"/>
  <c r="W38" i="9" s="1"/>
  <c r="L39" i="9"/>
  <c r="V39" i="9" s="1"/>
  <c r="W39" i="9" s="1"/>
  <c r="L40" i="9"/>
  <c r="V40" i="9" s="1"/>
  <c r="W40" i="9" s="1"/>
  <c r="L41" i="9"/>
  <c r="V41" i="9" s="1"/>
  <c r="W41" i="9" s="1"/>
  <c r="L42" i="9"/>
  <c r="V42" i="9" s="1"/>
  <c r="W42" i="9" s="1"/>
  <c r="L43" i="9"/>
  <c r="V43" i="9" s="1"/>
  <c r="W43" i="9" s="1"/>
  <c r="L44" i="9"/>
  <c r="V44" i="9" s="1"/>
  <c r="W44" i="9" s="1"/>
  <c r="L45" i="9"/>
  <c r="V45" i="9" s="1"/>
  <c r="W45" i="9" s="1"/>
  <c r="L46" i="9"/>
  <c r="V46" i="9" s="1"/>
  <c r="W46" i="9" s="1"/>
  <c r="L47" i="9"/>
  <c r="V47" i="9" s="1"/>
  <c r="W47" i="9" s="1"/>
  <c r="L48" i="9"/>
  <c r="V48" i="9" s="1"/>
  <c r="W48" i="9" s="1"/>
  <c r="L49" i="9"/>
  <c r="V49" i="9" s="1"/>
  <c r="W49" i="9" s="1"/>
  <c r="L50" i="9"/>
  <c r="V50" i="9" s="1"/>
  <c r="W50" i="9" s="1"/>
  <c r="L51" i="9"/>
  <c r="V51" i="9" s="1"/>
  <c r="W51" i="9" s="1"/>
  <c r="L52" i="9"/>
  <c r="V52" i="9" s="1"/>
  <c r="W52" i="9" s="1"/>
  <c r="L53" i="9"/>
  <c r="V53" i="9" s="1"/>
  <c r="W53" i="9" s="1"/>
  <c r="Y54" i="9" l="1"/>
  <c r="W54" i="9"/>
  <c r="S54" i="9"/>
  <c r="G270" i="16" l="1"/>
  <c r="G271" i="16" s="1"/>
  <c r="H263" i="16" s="1"/>
  <c r="H264" i="16"/>
  <c r="H262" i="16"/>
  <c r="F261" i="16"/>
  <c r="F252" i="16"/>
  <c r="G248" i="16"/>
  <c r="G249" i="16" s="1"/>
  <c r="H242" i="16" s="1"/>
  <c r="G247" i="16"/>
  <c r="G246" i="16"/>
  <c r="H241" i="16"/>
  <c r="H237" i="16"/>
  <c r="H236" i="16"/>
  <c r="H232" i="16"/>
  <c r="E228" i="16"/>
  <c r="E227" i="16"/>
  <c r="D219" i="16"/>
  <c r="J219" i="16" s="1"/>
  <c r="J218" i="16"/>
  <c r="J220" i="16" s="1"/>
  <c r="D214" i="16"/>
  <c r="J214" i="16" s="1"/>
  <c r="J213" i="16"/>
  <c r="J215" i="16" s="1"/>
  <c r="H213" i="16"/>
  <c r="H208" i="16"/>
  <c r="F208" i="16"/>
  <c r="J208" i="16" s="1"/>
  <c r="J205" i="16"/>
  <c r="H204" i="16"/>
  <c r="F204" i="16"/>
  <c r="D204" i="16"/>
  <c r="J204" i="16" s="1"/>
  <c r="H203" i="16"/>
  <c r="F203" i="16"/>
  <c r="J203" i="16" s="1"/>
  <c r="E199" i="16"/>
  <c r="F187" i="16"/>
  <c r="F183" i="16"/>
  <c r="F181" i="16"/>
  <c r="F180" i="16"/>
  <c r="E168" i="16"/>
  <c r="E166" i="16"/>
  <c r="E167" i="16" s="1"/>
  <c r="B163" i="16"/>
  <c r="B226" i="16" s="1"/>
  <c r="H156" i="16"/>
  <c r="J156" i="16" s="1"/>
  <c r="J157" i="16" s="1"/>
  <c r="H148" i="16"/>
  <c r="J148" i="16" s="1"/>
  <c r="J153" i="16" s="1"/>
  <c r="D137" i="16"/>
  <c r="I136" i="16"/>
  <c r="I135" i="16"/>
  <c r="I134" i="16"/>
  <c r="I133" i="16"/>
  <c r="H137" i="16" s="1"/>
  <c r="B131" i="16"/>
  <c r="G123" i="16"/>
  <c r="E110" i="16"/>
  <c r="E105" i="16"/>
  <c r="G91" i="16"/>
  <c r="I91" i="16" s="1"/>
  <c r="G85" i="16"/>
  <c r="I85" i="16" s="1"/>
  <c r="G78" i="16"/>
  <c r="I78" i="16" s="1"/>
  <c r="G77" i="16"/>
  <c r="I77" i="16" s="1"/>
  <c r="G63" i="16"/>
  <c r="I63" i="16" s="1"/>
  <c r="D61" i="16"/>
  <c r="E58" i="16"/>
  <c r="G56" i="16"/>
  <c r="I56" i="16" s="1"/>
  <c r="G51" i="16"/>
  <c r="I51" i="16" s="1"/>
  <c r="D49" i="16"/>
  <c r="E46" i="16"/>
  <c r="G35" i="16"/>
  <c r="F35" i="16"/>
  <c r="D34" i="16"/>
  <c r="F34" i="16" s="1"/>
  <c r="H26" i="16"/>
  <c r="I26" i="16" s="1"/>
  <c r="G26" i="16"/>
  <c r="H25" i="16"/>
  <c r="I25" i="16" s="1"/>
  <c r="C14" i="16"/>
  <c r="D14" i="16" s="1"/>
  <c r="E14" i="16" s="1"/>
  <c r="G25" i="16" s="1"/>
  <c r="C12" i="16"/>
  <c r="A21" i="15"/>
  <c r="A20" i="15"/>
  <c r="A19" i="15"/>
  <c r="A18" i="15"/>
  <c r="A17" i="15"/>
  <c r="A16" i="15"/>
  <c r="E46" i="14"/>
  <c r="E32" i="14"/>
  <c r="E31" i="14"/>
  <c r="E30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34" i="14" s="1"/>
  <c r="F27" i="5" s="1"/>
  <c r="C208" i="13"/>
  <c r="D206" i="13"/>
  <c r="D205" i="13"/>
  <c r="C205" i="13"/>
  <c r="D204" i="13"/>
  <c r="C204" i="13"/>
  <c r="D203" i="13"/>
  <c r="D208" i="13" s="1"/>
  <c r="C203" i="13"/>
  <c r="E169" i="13"/>
  <c r="E167" i="13"/>
  <c r="E166" i="13"/>
  <c r="E165" i="13"/>
  <c r="D84" i="8"/>
  <c r="R78" i="8"/>
  <c r="E272" i="5"/>
  <c r="D78" i="8"/>
  <c r="D79" i="8" s="1"/>
  <c r="G90" i="16"/>
  <c r="I90" i="16" s="1"/>
  <c r="F176" i="16"/>
  <c r="H172" i="16"/>
  <c r="G168" i="16"/>
  <c r="G167" i="16"/>
  <c r="G166" i="16"/>
  <c r="G165" i="16"/>
  <c r="I165" i="16" s="1"/>
  <c r="G166" i="5"/>
  <c r="G122" i="16"/>
  <c r="G89" i="16"/>
  <c r="I89" i="16" s="1"/>
  <c r="G88" i="16"/>
  <c r="I88" i="16" s="1"/>
  <c r="G79" i="16"/>
  <c r="I79" i="16" s="1"/>
  <c r="G86" i="16"/>
  <c r="I86" i="16" s="1"/>
  <c r="G80" i="16"/>
  <c r="I80" i="16" s="1"/>
  <c r="G87" i="16"/>
  <c r="I87" i="16" s="1"/>
  <c r="D24" i="8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D54" i="8" s="1"/>
  <c r="D55" i="8" s="1"/>
  <c r="D56" i="8" s="1"/>
  <c r="D57" i="8" s="1"/>
  <c r="D58" i="8" s="1"/>
  <c r="D59" i="8" s="1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D72" i="8" s="1"/>
  <c r="D73" i="8" s="1"/>
  <c r="D74" i="8" s="1"/>
  <c r="G84" i="16"/>
  <c r="I84" i="16" s="1"/>
  <c r="L18" i="8"/>
  <c r="G19" i="8" s="1"/>
  <c r="G67" i="8" s="1"/>
  <c r="G58" i="16" s="1"/>
  <c r="F16" i="8"/>
  <c r="H16" i="8" s="1"/>
  <c r="G10" i="8" s="1"/>
  <c r="H15" i="8"/>
  <c r="G9" i="8" s="1"/>
  <c r="F14" i="8"/>
  <c r="H14" i="8" s="1"/>
  <c r="G6" i="8" s="1"/>
  <c r="G58" i="5" s="1"/>
  <c r="F13" i="8"/>
  <c r="H13" i="8" s="1"/>
  <c r="G5" i="8" s="1"/>
  <c r="N16" i="7"/>
  <c r="M16" i="7"/>
  <c r="L16" i="7"/>
  <c r="K16" i="7"/>
  <c r="B8" i="7"/>
  <c r="G57" i="6"/>
  <c r="G58" i="6" s="1"/>
  <c r="E51" i="6" s="1"/>
  <c r="E50" i="6"/>
  <c r="I48" i="6"/>
  <c r="I49" i="6" s="1"/>
  <c r="G50" i="6" s="1"/>
  <c r="I50" i="6" s="1"/>
  <c r="I47" i="6"/>
  <c r="I42" i="6"/>
  <c r="E41" i="6"/>
  <c r="I41" i="6" s="1"/>
  <c r="I40" i="6"/>
  <c r="F32" i="6"/>
  <c r="D32" i="6"/>
  <c r="D27" i="6"/>
  <c r="H23" i="6" s="1"/>
  <c r="D25" i="6"/>
  <c r="F23" i="6" s="1"/>
  <c r="C14" i="6"/>
  <c r="C13" i="6"/>
  <c r="C11" i="6"/>
  <c r="J342" i="5"/>
  <c r="G6" i="1" s="1"/>
  <c r="U7" i="2" s="1"/>
  <c r="F315" i="5"/>
  <c r="F306" i="5"/>
  <c r="J306" i="5" s="1"/>
  <c r="J307" i="5" s="1"/>
  <c r="J309" i="5" s="1"/>
  <c r="J331" i="5" s="1"/>
  <c r="D306" i="5"/>
  <c r="F296" i="5"/>
  <c r="G292" i="5"/>
  <c r="G293" i="5" s="1"/>
  <c r="H286" i="5" s="1"/>
  <c r="G291" i="5"/>
  <c r="G290" i="5"/>
  <c r="H285" i="5"/>
  <c r="H281" i="5"/>
  <c r="H280" i="5"/>
  <c r="H276" i="5"/>
  <c r="E271" i="5"/>
  <c r="J264" i="5"/>
  <c r="J263" i="5"/>
  <c r="D263" i="5"/>
  <c r="J262" i="5"/>
  <c r="J259" i="5"/>
  <c r="J258" i="5"/>
  <c r="D258" i="5"/>
  <c r="H257" i="5"/>
  <c r="J257" i="5" s="1"/>
  <c r="H252" i="5"/>
  <c r="F252" i="5"/>
  <c r="F253" i="5" s="1"/>
  <c r="J253" i="5" s="1"/>
  <c r="H248" i="5"/>
  <c r="F248" i="5"/>
  <c r="J248" i="5" s="1"/>
  <c r="D248" i="5"/>
  <c r="H247" i="5"/>
  <c r="F247" i="5"/>
  <c r="J247" i="5" s="1"/>
  <c r="E243" i="5"/>
  <c r="F230" i="5"/>
  <c r="F226" i="5"/>
  <c r="F224" i="5"/>
  <c r="F223" i="5"/>
  <c r="H215" i="5"/>
  <c r="G211" i="5"/>
  <c r="I211" i="5" s="1"/>
  <c r="G210" i="5"/>
  <c r="I210" i="5" s="1"/>
  <c r="G209" i="5"/>
  <c r="I209" i="5" s="1"/>
  <c r="G208" i="5"/>
  <c r="I208" i="5" s="1"/>
  <c r="B206" i="5"/>
  <c r="D183" i="5"/>
  <c r="I183" i="5" s="1"/>
  <c r="J184" i="5" s="1"/>
  <c r="J180" i="5"/>
  <c r="D180" i="5"/>
  <c r="H199" i="5" s="1"/>
  <c r="J199" i="5" s="1"/>
  <c r="J200" i="5" s="1"/>
  <c r="I179" i="5"/>
  <c r="I178" i="5"/>
  <c r="I177" i="5"/>
  <c r="I176" i="5"/>
  <c r="H180" i="5" s="1"/>
  <c r="B174" i="5"/>
  <c r="G165" i="5"/>
  <c r="G164" i="5"/>
  <c r="E157" i="5"/>
  <c r="E150" i="5"/>
  <c r="E145" i="5"/>
  <c r="E140" i="5"/>
  <c r="E135" i="5"/>
  <c r="L134" i="5"/>
  <c r="E128" i="5"/>
  <c r="E158" i="5" s="1"/>
  <c r="E127" i="5"/>
  <c r="G119" i="5"/>
  <c r="I119" i="5" s="1"/>
  <c r="G117" i="5"/>
  <c r="I117" i="5" s="1"/>
  <c r="G116" i="5"/>
  <c r="I116" i="5" s="1"/>
  <c r="G115" i="5"/>
  <c r="I115" i="5" s="1"/>
  <c r="G113" i="5"/>
  <c r="I113" i="5" s="1"/>
  <c r="G112" i="5"/>
  <c r="I112" i="5" s="1"/>
  <c r="G108" i="5"/>
  <c r="I108" i="5" s="1"/>
  <c r="G107" i="5"/>
  <c r="I107" i="5" s="1"/>
  <c r="G106" i="5"/>
  <c r="I106" i="5" s="1"/>
  <c r="G105" i="5"/>
  <c r="I105" i="5" s="1"/>
  <c r="G89" i="5"/>
  <c r="I89" i="5" s="1"/>
  <c r="D87" i="5"/>
  <c r="E85" i="5"/>
  <c r="E84" i="5"/>
  <c r="E83" i="5"/>
  <c r="G82" i="5"/>
  <c r="G85" i="5" s="1"/>
  <c r="G77" i="5"/>
  <c r="I77" i="5" s="1"/>
  <c r="D75" i="5"/>
  <c r="E73" i="5"/>
  <c r="E72" i="5"/>
  <c r="E71" i="5"/>
  <c r="G70" i="5"/>
  <c r="G145" i="5" s="1"/>
  <c r="G65" i="5"/>
  <c r="I65" i="5" s="1"/>
  <c r="D63" i="5"/>
  <c r="E61" i="5"/>
  <c r="E60" i="5"/>
  <c r="M58" i="5"/>
  <c r="D54" i="5"/>
  <c r="D90" i="5" s="1"/>
  <c r="G53" i="5"/>
  <c r="I53" i="5" s="1"/>
  <c r="M52" i="5"/>
  <c r="D51" i="5"/>
  <c r="E49" i="5"/>
  <c r="G48" i="5"/>
  <c r="I48" i="5" s="1"/>
  <c r="E48" i="5"/>
  <c r="H38" i="5"/>
  <c r="I38" i="5" s="1"/>
  <c r="E38" i="5"/>
  <c r="F38" i="5" s="1"/>
  <c r="I29" i="5"/>
  <c r="H29" i="5"/>
  <c r="F29" i="5"/>
  <c r="G29" i="5" s="1"/>
  <c r="C21" i="5"/>
  <c r="D15" i="5"/>
  <c r="E15" i="5" s="1"/>
  <c r="C14" i="5"/>
  <c r="D13" i="5"/>
  <c r="E13" i="5" s="1"/>
  <c r="C12" i="5"/>
  <c r="D315" i="5" s="1"/>
  <c r="J315" i="5" s="1"/>
  <c r="J316" i="5" s="1"/>
  <c r="J318" i="5" s="1"/>
  <c r="J332" i="5" s="1"/>
  <c r="C22" i="3"/>
  <c r="I345" i="5" s="1"/>
  <c r="C20" i="3"/>
  <c r="C14" i="3"/>
  <c r="C9" i="3"/>
  <c r="F6" i="2"/>
  <c r="C6" i="2"/>
  <c r="B6" i="2"/>
  <c r="C5" i="2"/>
  <c r="B5" i="2"/>
  <c r="I13" i="1"/>
  <c r="I340" i="5" s="1"/>
  <c r="G6" i="2" l="1"/>
  <c r="H6" i="2" s="1"/>
  <c r="F28" i="5"/>
  <c r="I35" i="16"/>
  <c r="G19" i="5"/>
  <c r="G51" i="6"/>
  <c r="I51" i="6" s="1"/>
  <c r="J52" i="6"/>
  <c r="J249" i="5"/>
  <c r="J267" i="5" s="1"/>
  <c r="I85" i="5"/>
  <c r="H144" i="16"/>
  <c r="J144" i="16" s="1"/>
  <c r="J145" i="16" s="1"/>
  <c r="J137" i="16"/>
  <c r="H149" i="16"/>
  <c r="J149" i="16" s="1"/>
  <c r="E62" i="5"/>
  <c r="E50" i="5"/>
  <c r="E74" i="5"/>
  <c r="J252" i="5"/>
  <c r="J254" i="5" s="1"/>
  <c r="F22" i="6"/>
  <c r="I58" i="16"/>
  <c r="I166" i="16"/>
  <c r="J293" i="16"/>
  <c r="D13" i="16"/>
  <c r="E13" i="16" s="1"/>
  <c r="C18" i="16" s="1"/>
  <c r="D24" i="16" s="1"/>
  <c r="H35" i="16"/>
  <c r="F151" i="16"/>
  <c r="G34" i="16"/>
  <c r="D14" i="5"/>
  <c r="E14" i="5" s="1"/>
  <c r="G20" i="5" s="1"/>
  <c r="D28" i="5" s="1"/>
  <c r="H193" i="5"/>
  <c r="J193" i="5" s="1"/>
  <c r="H191" i="5"/>
  <c r="J191" i="5" s="1"/>
  <c r="H187" i="5"/>
  <c r="J187" i="5" s="1"/>
  <c r="J188" i="5" s="1"/>
  <c r="H192" i="5"/>
  <c r="J192" i="5" s="1"/>
  <c r="I167" i="16"/>
  <c r="L165" i="16" s="1"/>
  <c r="F232" i="16" s="1"/>
  <c r="D140" i="16"/>
  <c r="I140" i="16" s="1"/>
  <c r="J141" i="16" s="1"/>
  <c r="H150" i="16"/>
  <c r="J150" i="16" s="1"/>
  <c r="F209" i="16"/>
  <c r="J209" i="16" s="1"/>
  <c r="J210" i="16" s="1"/>
  <c r="J223" i="16" s="1"/>
  <c r="J32" i="6"/>
  <c r="J33" i="6" s="1"/>
  <c r="J35" i="6" s="1"/>
  <c r="J66" i="6" s="1"/>
  <c r="I168" i="16"/>
  <c r="G46" i="16"/>
  <c r="I46" i="16" s="1"/>
  <c r="G72" i="5"/>
  <c r="I72" i="5" s="1"/>
  <c r="G84" i="5"/>
  <c r="I84" i="5" s="1"/>
  <c r="G60" i="5"/>
  <c r="I60" i="5" s="1"/>
  <c r="F241" i="16"/>
  <c r="F281" i="5"/>
  <c r="G134" i="5"/>
  <c r="G139" i="5" s="1"/>
  <c r="G104" i="16"/>
  <c r="I70" i="5"/>
  <c r="G150" i="5"/>
  <c r="F242" i="16"/>
  <c r="G90" i="5"/>
  <c r="I90" i="5" s="1"/>
  <c r="G73" i="5"/>
  <c r="I73" i="5" s="1"/>
  <c r="G57" i="16"/>
  <c r="G59" i="16" s="1"/>
  <c r="I59" i="16" s="1"/>
  <c r="F286" i="5"/>
  <c r="G46" i="5"/>
  <c r="G44" i="16"/>
  <c r="G61" i="5"/>
  <c r="I61" i="5" s="1"/>
  <c r="G59" i="5"/>
  <c r="I59" i="5" s="1"/>
  <c r="G140" i="5"/>
  <c r="I140" i="5" s="1"/>
  <c r="G62" i="5"/>
  <c r="I62" i="5" s="1"/>
  <c r="I58" i="5"/>
  <c r="G62" i="16"/>
  <c r="I62" i="16" s="1"/>
  <c r="G52" i="5"/>
  <c r="I52" i="5" s="1"/>
  <c r="G88" i="5"/>
  <c r="I88" i="5" s="1"/>
  <c r="G76" i="5"/>
  <c r="I76" i="5" s="1"/>
  <c r="G64" i="5"/>
  <c r="I64" i="5" s="1"/>
  <c r="G50" i="16"/>
  <c r="I50" i="16" s="1"/>
  <c r="I134" i="5"/>
  <c r="G144" i="5"/>
  <c r="I144" i="5" s="1"/>
  <c r="G146" i="5" s="1"/>
  <c r="J146" i="5" s="1"/>
  <c r="G157" i="5" s="1"/>
  <c r="I157" i="5" s="1"/>
  <c r="I61" i="16"/>
  <c r="G65" i="16"/>
  <c r="J65" i="16" s="1"/>
  <c r="G70" i="16" s="1"/>
  <c r="G74" i="5"/>
  <c r="I74" i="5" s="1"/>
  <c r="G86" i="5"/>
  <c r="I86" i="5" s="1"/>
  <c r="D64" i="16"/>
  <c r="G64" i="16" s="1"/>
  <c r="I64" i="16" s="1"/>
  <c r="G71" i="5"/>
  <c r="I71" i="5" s="1"/>
  <c r="F236" i="16"/>
  <c r="G83" i="5"/>
  <c r="I83" i="5" s="1"/>
  <c r="D52" i="16"/>
  <c r="G110" i="16"/>
  <c r="I110" i="16" s="1"/>
  <c r="F285" i="5"/>
  <c r="G60" i="16"/>
  <c r="I60" i="16" s="1"/>
  <c r="D66" i="5"/>
  <c r="G66" i="5" s="1"/>
  <c r="I66" i="5" s="1"/>
  <c r="I82" i="5"/>
  <c r="D78" i="5"/>
  <c r="G78" i="5" s="1"/>
  <c r="I78" i="5" s="1"/>
  <c r="F280" i="5"/>
  <c r="G118" i="5"/>
  <c r="I118" i="5" s="1"/>
  <c r="H22" i="6"/>
  <c r="I81" i="16"/>
  <c r="J81" i="16" s="1"/>
  <c r="G97" i="16" s="1"/>
  <c r="I92" i="16"/>
  <c r="J92" i="16" s="1"/>
  <c r="G98" i="16" s="1"/>
  <c r="L208" i="5"/>
  <c r="F276" i="5" s="1"/>
  <c r="H212" i="5"/>
  <c r="I109" i="5"/>
  <c r="J109" i="5" s="1"/>
  <c r="G114" i="5"/>
  <c r="I114" i="5" s="1"/>
  <c r="G124" i="16"/>
  <c r="F219" i="5"/>
  <c r="H24" i="16" l="1"/>
  <c r="D183" i="16"/>
  <c r="J183" i="16" s="1"/>
  <c r="D33" i="16"/>
  <c r="G24" i="16"/>
  <c r="G27" i="16" s="1"/>
  <c r="D169" i="16" s="1"/>
  <c r="E123" i="16"/>
  <c r="I123" i="16" s="1"/>
  <c r="H169" i="16"/>
  <c r="I6" i="2"/>
  <c r="J6" i="2" s="1"/>
  <c r="K6" i="2" s="1"/>
  <c r="L6" i="2" s="1"/>
  <c r="M6" i="2" s="1"/>
  <c r="N6" i="2" s="1"/>
  <c r="O6" i="2" s="1"/>
  <c r="P6" i="2" s="1"/>
  <c r="Q6" i="2"/>
  <c r="J196" i="5"/>
  <c r="J203" i="5" s="1"/>
  <c r="F194" i="5"/>
  <c r="G37" i="5"/>
  <c r="H28" i="5"/>
  <c r="I28" i="5" s="1"/>
  <c r="D37" i="5"/>
  <c r="D27" i="5"/>
  <c r="G21" i="5"/>
  <c r="H34" i="16"/>
  <c r="I34" i="16" s="1"/>
  <c r="F152" i="16"/>
  <c r="J152" i="16" s="1"/>
  <c r="J151" i="16"/>
  <c r="J160" i="16"/>
  <c r="L13" i="5"/>
  <c r="L15" i="5" s="1"/>
  <c r="G28" i="5"/>
  <c r="I120" i="5"/>
  <c r="J120" i="5" s="1"/>
  <c r="G126" i="5" s="1"/>
  <c r="I57" i="16"/>
  <c r="I104" i="16"/>
  <c r="G109" i="16"/>
  <c r="I109" i="16" s="1"/>
  <c r="G111" i="16" s="1"/>
  <c r="J111" i="16" s="1"/>
  <c r="G116" i="16" s="1"/>
  <c r="I63" i="5"/>
  <c r="G67" i="5" s="1"/>
  <c r="J67" i="5" s="1"/>
  <c r="G96" i="5" s="1"/>
  <c r="G149" i="5"/>
  <c r="I149" i="5" s="1"/>
  <c r="G151" i="5" s="1"/>
  <c r="J151" i="5" s="1"/>
  <c r="G158" i="5" s="1"/>
  <c r="I158" i="5" s="1"/>
  <c r="I139" i="5"/>
  <c r="G141" i="5"/>
  <c r="J141" i="5" s="1"/>
  <c r="G156" i="5" s="1"/>
  <c r="I87" i="5"/>
  <c r="G91" i="5" s="1"/>
  <c r="J91" i="5" s="1"/>
  <c r="G98" i="5" s="1"/>
  <c r="I98" i="5" s="1"/>
  <c r="I75" i="5"/>
  <c r="G79" i="5" s="1"/>
  <c r="J79" i="5" s="1"/>
  <c r="G97" i="5" s="1"/>
  <c r="I97" i="5" s="1"/>
  <c r="G48" i="16"/>
  <c r="I48" i="16" s="1"/>
  <c r="G52" i="16"/>
  <c r="I52" i="16" s="1"/>
  <c r="G45" i="16"/>
  <c r="G105" i="16"/>
  <c r="I105" i="16" s="1"/>
  <c r="I44" i="16"/>
  <c r="G135" i="5"/>
  <c r="I135" i="5" s="1"/>
  <c r="G136" i="5" s="1"/>
  <c r="J136" i="5" s="1"/>
  <c r="G155" i="5" s="1"/>
  <c r="G50" i="5"/>
  <c r="I50" i="5" s="1"/>
  <c r="G54" i="5"/>
  <c r="I54" i="5" s="1"/>
  <c r="G49" i="5"/>
  <c r="I49" i="5" s="1"/>
  <c r="I46" i="5"/>
  <c r="G47" i="5"/>
  <c r="I47" i="5" s="1"/>
  <c r="F237" i="16"/>
  <c r="G127" i="5"/>
  <c r="I127" i="5" s="1"/>
  <c r="G125" i="5"/>
  <c r="G128" i="5"/>
  <c r="I128" i="5" s="1"/>
  <c r="H37" i="5" l="1"/>
  <c r="I37" i="5" s="1"/>
  <c r="H187" i="16"/>
  <c r="J187" i="16" s="1"/>
  <c r="J188" i="16" s="1"/>
  <c r="H181" i="16"/>
  <c r="J181" i="16" s="1"/>
  <c r="H176" i="16"/>
  <c r="J176" i="16" s="1"/>
  <c r="J177" i="16" s="1"/>
  <c r="D172" i="16"/>
  <c r="I172" i="16" s="1"/>
  <c r="J173" i="16" s="1"/>
  <c r="H180" i="16"/>
  <c r="J180" i="16" s="1"/>
  <c r="E37" i="5"/>
  <c r="F37" i="5"/>
  <c r="J169" i="16"/>
  <c r="F195" i="5"/>
  <c r="J195" i="5" s="1"/>
  <c r="J194" i="5"/>
  <c r="D36" i="5"/>
  <c r="G36" i="5"/>
  <c r="H27" i="5"/>
  <c r="G27" i="5"/>
  <c r="G30" i="5" s="1"/>
  <c r="D212" i="5" s="1"/>
  <c r="D36" i="16"/>
  <c r="G33" i="16"/>
  <c r="E33" i="16"/>
  <c r="E36" i="16" s="1"/>
  <c r="F33" i="16"/>
  <c r="F36" i="16" s="1"/>
  <c r="E69" i="16" s="1"/>
  <c r="E97" i="16" s="1"/>
  <c r="U6" i="2"/>
  <c r="R6" i="2" s="1"/>
  <c r="D252" i="16"/>
  <c r="J252" i="16" s="1"/>
  <c r="J253" i="16" s="1"/>
  <c r="D236" i="16"/>
  <c r="D261" i="16"/>
  <c r="J261" i="16" s="1"/>
  <c r="D232" i="16"/>
  <c r="J232" i="16" s="1"/>
  <c r="J233" i="16" s="1"/>
  <c r="E122" i="16"/>
  <c r="I24" i="16"/>
  <c r="G106" i="16"/>
  <c r="J106" i="16" s="1"/>
  <c r="G115" i="16" s="1"/>
  <c r="I51" i="5"/>
  <c r="G55" i="5" s="1"/>
  <c r="J55" i="5" s="1"/>
  <c r="G95" i="5" s="1"/>
  <c r="D26" i="6"/>
  <c r="G47" i="16"/>
  <c r="I47" i="16" s="1"/>
  <c r="I45" i="16"/>
  <c r="F263" i="16" l="1"/>
  <c r="J263" i="16" s="1"/>
  <c r="F262" i="16"/>
  <c r="J262" i="16" s="1"/>
  <c r="J265" i="16" s="1"/>
  <c r="J273" i="16" s="1"/>
  <c r="J284" i="16" s="1"/>
  <c r="F264" i="16"/>
  <c r="J264" i="16" s="1"/>
  <c r="J184" i="16"/>
  <c r="F182" i="16"/>
  <c r="J182" i="16" s="1"/>
  <c r="H230" i="5"/>
  <c r="J230" i="5" s="1"/>
  <c r="J231" i="5" s="1"/>
  <c r="H224" i="5"/>
  <c r="J224" i="5" s="1"/>
  <c r="H223" i="5"/>
  <c r="J223" i="5" s="1"/>
  <c r="D215" i="5"/>
  <c r="I215" i="5" s="1"/>
  <c r="J216" i="5" s="1"/>
  <c r="H219" i="5"/>
  <c r="J219" i="5" s="1"/>
  <c r="J220" i="5" s="1"/>
  <c r="J212" i="5"/>
  <c r="G36" i="16"/>
  <c r="H33" i="16"/>
  <c r="H36" i="16" s="1"/>
  <c r="H36" i="5"/>
  <c r="H39" i="5" s="1"/>
  <c r="G39" i="5"/>
  <c r="I115" i="16"/>
  <c r="J117" i="16" s="1"/>
  <c r="J280" i="16" s="1"/>
  <c r="D237" i="16"/>
  <c r="J236" i="16"/>
  <c r="J238" i="16" s="1"/>
  <c r="E115" i="16"/>
  <c r="I97" i="16"/>
  <c r="J99" i="16" s="1"/>
  <c r="J279" i="16" s="1"/>
  <c r="E36" i="5"/>
  <c r="E39" i="5" s="1"/>
  <c r="F36" i="5"/>
  <c r="F39" i="5" s="1"/>
  <c r="E95" i="5" s="1"/>
  <c r="E125" i="5" s="1"/>
  <c r="D39" i="5"/>
  <c r="E124" i="16"/>
  <c r="I124" i="16" s="1"/>
  <c r="I122" i="16"/>
  <c r="J125" i="16" s="1"/>
  <c r="J127" i="16" s="1"/>
  <c r="J281" i="16" s="1"/>
  <c r="I27" i="5"/>
  <c r="E164" i="5" s="1"/>
  <c r="D276" i="5"/>
  <c r="J190" i="16"/>
  <c r="J282" i="16" s="1"/>
  <c r="I49" i="16"/>
  <c r="G53" i="16" s="1"/>
  <c r="J53" i="16" s="1"/>
  <c r="G69" i="16" s="1"/>
  <c r="I69" i="16" s="1"/>
  <c r="J71" i="16" s="1"/>
  <c r="J278" i="16" s="1"/>
  <c r="J286" i="16" s="1"/>
  <c r="J291" i="16" s="1"/>
  <c r="J292" i="16" s="1"/>
  <c r="J295" i="16" s="1"/>
  <c r="G23" i="6"/>
  <c r="I23" i="6" s="1"/>
  <c r="J23" i="6" s="1"/>
  <c r="G22" i="6"/>
  <c r="I22" i="6" s="1"/>
  <c r="J22" i="6" s="1"/>
  <c r="J24" i="6" s="1"/>
  <c r="D296" i="5" l="1"/>
  <c r="J296" i="5" s="1"/>
  <c r="J297" i="5" s="1"/>
  <c r="D280" i="5"/>
  <c r="D226" i="5"/>
  <c r="J226" i="5" s="1"/>
  <c r="J276" i="5"/>
  <c r="J277" i="5" s="1"/>
  <c r="E165" i="5"/>
  <c r="I165" i="5" s="1"/>
  <c r="E166" i="5"/>
  <c r="I166" i="5" s="1"/>
  <c r="I164" i="5"/>
  <c r="E155" i="5"/>
  <c r="I155" i="5" s="1"/>
  <c r="I125" i="5"/>
  <c r="I33" i="16"/>
  <c r="I36" i="16" s="1"/>
  <c r="E70" i="16" s="1"/>
  <c r="D241" i="16"/>
  <c r="J237" i="16"/>
  <c r="I36" i="5"/>
  <c r="I39" i="5" s="1"/>
  <c r="E96" i="5" s="1"/>
  <c r="F225" i="5"/>
  <c r="J225" i="5" s="1"/>
  <c r="J227" i="5" s="1"/>
  <c r="J233" i="5" s="1"/>
  <c r="J235" i="5" s="1"/>
  <c r="J329" i="5" s="1"/>
  <c r="I95" i="5"/>
  <c r="J65" i="6"/>
  <c r="G43" i="6"/>
  <c r="I43" i="6" s="1"/>
  <c r="J44" i="6" s="1"/>
  <c r="J60" i="6" s="1"/>
  <c r="J67" i="6" s="1"/>
  <c r="E98" i="16" l="1"/>
  <c r="I70" i="16"/>
  <c r="D281" i="5"/>
  <c r="J280" i="5"/>
  <c r="E126" i="5"/>
  <c r="I96" i="5"/>
  <c r="J99" i="5" s="1"/>
  <c r="J325" i="5" s="1"/>
  <c r="D242" i="16"/>
  <c r="J241" i="16"/>
  <c r="J243" i="16" s="1"/>
  <c r="J256" i="16" s="1"/>
  <c r="J283" i="16" s="1"/>
  <c r="J167" i="5"/>
  <c r="J169" i="5" s="1"/>
  <c r="J69" i="6"/>
  <c r="J74" i="6" s="1"/>
  <c r="L169" i="5" l="1"/>
  <c r="J328" i="5"/>
  <c r="D285" i="5"/>
  <c r="J281" i="5"/>
  <c r="L241" i="16"/>
  <c r="J242" i="16"/>
  <c r="E156" i="5"/>
  <c r="I156" i="5" s="1"/>
  <c r="J159" i="5" s="1"/>
  <c r="J327" i="5" s="1"/>
  <c r="I126" i="5"/>
  <c r="J129" i="5" s="1"/>
  <c r="J326" i="5" s="1"/>
  <c r="E116" i="16"/>
  <c r="I116" i="16" s="1"/>
  <c r="I98" i="16"/>
  <c r="J282" i="5"/>
  <c r="D286" i="5" l="1"/>
  <c r="J285" i="5"/>
  <c r="J286" i="5" l="1"/>
  <c r="J287" i="5" s="1"/>
  <c r="J299" i="5" s="1"/>
  <c r="J301" i="5" s="1"/>
  <c r="J330" i="5" s="1"/>
  <c r="J334" i="5" s="1"/>
  <c r="L285" i="5"/>
  <c r="M71" i="6" l="1"/>
  <c r="M73" i="6" s="1"/>
  <c r="J75" i="6" s="1"/>
  <c r="J77" i="6" s="1"/>
  <c r="J339" i="5"/>
  <c r="J340" i="5" s="1"/>
  <c r="J341" i="5" s="1"/>
  <c r="J344" i="5" s="1"/>
  <c r="J345" i="5" s="1"/>
  <c r="J346" i="5" s="1"/>
  <c r="H6" i="1" s="1"/>
  <c r="I6" i="1" l="1"/>
  <c r="P6" i="1"/>
  <c r="F7" i="2" l="1"/>
  <c r="I5" i="1"/>
  <c r="I8" i="1"/>
  <c r="U9" i="2" s="1"/>
  <c r="J6" i="1"/>
  <c r="J5" i="1" l="1"/>
  <c r="J8" i="1"/>
  <c r="J9" i="1" s="1"/>
  <c r="F8" i="2"/>
  <c r="F9" i="2" s="1"/>
  <c r="G7" i="2"/>
  <c r="H7" i="2" l="1"/>
  <c r="G8" i="2"/>
  <c r="G9" i="2" s="1"/>
  <c r="Q7" i="2" l="1"/>
  <c r="Q8" i="2" s="1"/>
  <c r="I7" i="2"/>
  <c r="H8" i="2"/>
  <c r="H9" i="2" s="1"/>
  <c r="J7" i="2" l="1"/>
  <c r="I8" i="2"/>
  <c r="I9" i="2" s="1"/>
  <c r="J8" i="2" l="1"/>
  <c r="J9" i="2" s="1"/>
  <c r="K7" i="2"/>
  <c r="L7" i="2" l="1"/>
  <c r="K8" i="2"/>
  <c r="K9" i="2" s="1"/>
  <c r="L8" i="2" l="1"/>
  <c r="L9" i="2" s="1"/>
  <c r="M7" i="2"/>
  <c r="M8" i="2" l="1"/>
  <c r="M9" i="2" s="1"/>
  <c r="N7" i="2"/>
  <c r="N8" i="2" l="1"/>
  <c r="O7" i="2"/>
  <c r="O8" i="2" l="1"/>
  <c r="P7" i="2"/>
  <c r="N9" i="2"/>
  <c r="P8" i="2" l="1"/>
  <c r="R7" i="2"/>
  <c r="O9" i="2"/>
  <c r="P9" i="2" l="1"/>
  <c r="Q9" i="2" s="1"/>
  <c r="R9" i="2" s="1"/>
  <c r="U8" i="2"/>
  <c r="R8" i="2" s="1"/>
</calcChain>
</file>

<file path=xl/sharedStrings.xml><?xml version="1.0" encoding="utf-8"?>
<sst xmlns="http://schemas.openxmlformats.org/spreadsheetml/2006/main" count="2714" uniqueCount="1091">
  <si>
    <t>QUANTITATIVOS DE REFERÊNCIA E PREÇOS UNITÁRIOS DOS SERVIÇOS DE COLETA, TRANSPORTE, TRATAMENTO E DESTINAÇÃO FINAL DOS RESÍDUOS SÓLIDOS (CLASSE II A E GRUPO D) ORIUNDOS DOS GRANDES GERADORES DA ADMINISTRAÇÃO PÚBLICA MUNICIPAL DIRETA E INDIRETA</t>
  </si>
  <si>
    <t>ITEM</t>
  </si>
  <si>
    <t>SERVIÇOS</t>
  </si>
  <si>
    <t>UNID.</t>
  </si>
  <si>
    <t xml:space="preserve">QUANT. MENSAL </t>
  </si>
  <si>
    <t>PREÇO UNIT.</t>
  </si>
  <si>
    <t>VALOR MENSAL</t>
  </si>
  <si>
    <t>VALOR ANUAL</t>
  </si>
  <si>
    <t>1.</t>
  </si>
  <si>
    <t>MANEJO DOS RESÍDUOS SÓLIDOS URBANOS</t>
  </si>
  <si>
    <t>PU (R$)</t>
  </si>
  <si>
    <t>VAR (%)</t>
  </si>
  <si>
    <t>1.1.</t>
  </si>
  <si>
    <t>COMPOSIÇÃO 1.1 RSD</t>
  </si>
  <si>
    <t>SERVIÇOS DE COLETA, TRANSPORTE, TRATAMENTO E DESTINAÇÃO FINAL DOS RESÍDUOS SÓLIDOS (CLASSE II A E GRUPO D) ORIUNDOS DOS GRANDES GERADORES DA ADMINISTRAÇÃO PÚBLICA MUNICIPAL DIRETA E INDIRETA</t>
  </si>
  <si>
    <t>t.</t>
  </si>
  <si>
    <t>VALOR TOTAL</t>
  </si>
  <si>
    <t>VALOR TOTAL DO CONTRATO (12 meses)</t>
  </si>
  <si>
    <t>Selic (fev/25)</t>
  </si>
  <si>
    <t>ADM</t>
  </si>
  <si>
    <t>CRONOGRAMA FÍSICO-FINANCEIRO - SERVIÇOS DE COLETA, TRANSPORTE, TRATAMENTO E DESTINAÇÃO FINAL DOS RESÍDUOS SÓLIDOS (CLASSE II A E GRUPO D) ORIUNDOS DOS GRANDES GERADORES DA ADMINISTRAÇÃO PÚBLICA MUNICIPAL DIRETA E INDIRETA</t>
  </si>
  <si>
    <t>FIS/FIN.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</si>
  <si>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</si>
  <si>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</si>
  <si>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</si>
  <si>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</si>
  <si>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</si>
  <si>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</si>
  <si>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</si>
  <si>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</si>
  <si>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</si>
  <si>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</si>
  <si>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</si>
  <si>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</si>
  <si>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ACUMULATIVO</t>
  </si>
  <si>
    <t>FÍSICO</t>
  </si>
  <si>
    <t>R$</t>
  </si>
  <si>
    <t>FLUXO MENSAL DOS SERVIÇOS</t>
  </si>
  <si>
    <t>TOTAL</t>
  </si>
  <si>
    <t>TOTAL ACUMULADO MENSAL</t>
  </si>
  <si>
    <t xml:space="preserve">COMPOSIÇÃO DE BDI </t>
  </si>
  <si>
    <t>Preencher os campos em amarelo</t>
  </si>
  <si>
    <t>COD</t>
  </si>
  <si>
    <t>DESCRIÇÃO</t>
  </si>
  <si>
    <t>%</t>
  </si>
  <si>
    <t>Não ultrapassar a faixa de limites abaixo, caso tenha duvida sobre o tipo da obra, realizar consulta no ACORDÃO 2622/2013-TCU ou pedir orientações pra alguem da GIDUR.</t>
  </si>
  <si>
    <t>Despesas Indiretas</t>
  </si>
  <si>
    <t>AC</t>
  </si>
  <si>
    <t>Administração central</t>
  </si>
  <si>
    <t xml:space="preserve"> Para o tipo de obra “Construção de Edifícios”:</t>
  </si>
  <si>
    <t>Para o tipo de obra “Construção de Redes de Abastecimento de Água, Coleta de Esgoto e Construções Correlatas”:</t>
  </si>
  <si>
    <t>DF</t>
  </si>
  <si>
    <t>Despesas financeiras</t>
  </si>
  <si>
    <t>PARCELA DO BDI</t>
  </si>
  <si>
    <t>1 Quartil</t>
  </si>
  <si>
    <t>Médio</t>
  </si>
  <si>
    <t>3 Quartil</t>
  </si>
  <si>
    <t>R</t>
  </si>
  <si>
    <t>Riscos</t>
  </si>
  <si>
    <t>Administração Central</t>
  </si>
  <si>
    <t>Seguro e Garantia</t>
  </si>
  <si>
    <t>Risco</t>
  </si>
  <si>
    <t>Benefício</t>
  </si>
  <si>
    <t>Despesas Financeiras</t>
  </si>
  <si>
    <t>S + G</t>
  </si>
  <si>
    <t>Garantia/seguros</t>
  </si>
  <si>
    <t>Lucro</t>
  </si>
  <si>
    <t>L</t>
  </si>
  <si>
    <t>PIS, COFINS e ISSQN</t>
  </si>
  <si>
    <t>Conforme legislação específica</t>
  </si>
  <si>
    <t xml:space="preserve"> Para o tipo de obra “Construção de Rodovias e Ferrovias”:</t>
  </si>
  <si>
    <t>Para “Fornecimento de Materiais e Equipamentos”:</t>
  </si>
  <si>
    <t>I</t>
  </si>
  <si>
    <t>Impostos</t>
  </si>
  <si>
    <t>PIS</t>
  </si>
  <si>
    <t>COFINS</t>
  </si>
  <si>
    <t>ISS   ( conforme legislação de cada município)</t>
  </si>
  <si>
    <t xml:space="preserve">BDI = </t>
  </si>
  <si>
    <t>O valor final do BDI não pode ultrapassar os limites abaixo, quando não tiver desoneração do INSS na folha de pagamento, pois foram calculados sem desoneração:</t>
  </si>
  <si>
    <t>VALORES DE BDI POR TIPO DE OBRA</t>
  </si>
  <si>
    <r>
      <rPr>
        <b/>
        <sz val="11"/>
        <color rgb="FF333333"/>
        <rFont val="Times New Roman"/>
        <charset val="134"/>
      </rPr>
      <t>ENCARGOS SOCIAIS - PERNAMBUCO – LIMPEZA</t>
    </r>
  </si>
  <si>
    <r>
      <rPr>
        <b/>
        <sz val="11"/>
        <color rgb="FFFFFFFF"/>
        <rFont val="Times New Roman"/>
        <charset val="134"/>
      </rPr>
      <t>GRUPO "A" - CUSTO DOS ENCARGOS SOCIAIS</t>
    </r>
  </si>
  <si>
    <r>
      <rPr>
        <b/>
        <sz val="11"/>
        <color rgb="FFFFFFFF"/>
        <rFont val="Times New Roman"/>
        <charset val="134"/>
      </rPr>
      <t>44 horas</t>
    </r>
  </si>
  <si>
    <r>
      <rPr>
        <b/>
        <sz val="11"/>
        <color rgb="FFFFFFFF"/>
        <rFont val="Times New Roman"/>
        <charset val="134"/>
      </rPr>
      <t>2a a Sábado</t>
    </r>
  </si>
  <si>
    <r>
      <rPr>
        <b/>
        <sz val="11"/>
        <color rgb="FFFFFFFF"/>
        <rFont val="Times New Roman"/>
        <charset val="134"/>
      </rPr>
      <t>12 x 36</t>
    </r>
  </si>
  <si>
    <r>
      <rPr>
        <b/>
        <sz val="11"/>
        <color rgb="FFFFFFFF"/>
        <rFont val="Times New Roman"/>
        <charset val="134"/>
      </rPr>
      <t>Fundamentação Legal</t>
    </r>
  </si>
  <si>
    <r>
      <rPr>
        <b/>
        <sz val="11"/>
        <color rgb="FF333333"/>
        <rFont val="Times New Roman"/>
        <charset val="134"/>
      </rPr>
      <t>INSS</t>
    </r>
  </si>
  <si>
    <r>
      <rPr>
        <b/>
        <sz val="11"/>
        <color rgb="FF333333"/>
        <rFont val="Times New Roman"/>
        <charset val="134"/>
      </rPr>
      <t>Artigo 22 Inciso I Lei 8.212/91</t>
    </r>
  </si>
  <si>
    <r>
      <rPr>
        <b/>
        <sz val="11"/>
        <color rgb="FF333333"/>
        <rFont val="Times New Roman"/>
        <charset val="134"/>
      </rPr>
      <t>FGTS</t>
    </r>
  </si>
  <si>
    <r>
      <rPr>
        <b/>
        <sz val="11"/>
        <color rgb="FF333333"/>
        <rFont val="Times New Roman"/>
        <charset val="134"/>
      </rPr>
      <t>Artigo 15 Lei 8036/90 e Art. 7º Inciso III CF/88</t>
    </r>
  </si>
  <si>
    <r>
      <rPr>
        <b/>
        <sz val="11"/>
        <color rgb="FF333333"/>
        <rFont val="Times New Roman"/>
        <charset val="134"/>
      </rPr>
      <t>SESC</t>
    </r>
  </si>
  <si>
    <r>
      <rPr>
        <b/>
        <sz val="11"/>
        <color rgb="FF333333"/>
        <rFont val="Times New Roman"/>
        <charset val="134"/>
      </rPr>
      <t>Decreto 61.836/67</t>
    </r>
  </si>
  <si>
    <r>
      <rPr>
        <b/>
        <sz val="11"/>
        <color rgb="FF333333"/>
        <rFont val="Times New Roman"/>
        <charset val="134"/>
      </rPr>
      <t>SENAC</t>
    </r>
  </si>
  <si>
    <r>
      <rPr>
        <b/>
        <sz val="11"/>
        <color rgb="FF333333"/>
        <rFont val="Times New Roman"/>
        <charset val="134"/>
      </rPr>
      <t>Decreto 61.843/67</t>
    </r>
  </si>
  <si>
    <r>
      <rPr>
        <b/>
        <sz val="11"/>
        <color rgb="FF333333"/>
        <rFont val="Times New Roman"/>
        <charset val="134"/>
      </rPr>
      <t>SEBRAE</t>
    </r>
  </si>
  <si>
    <r>
      <rPr>
        <b/>
        <sz val="11"/>
        <color rgb="FF333333"/>
        <rFont val="Times New Roman"/>
        <charset val="134"/>
      </rPr>
      <t>Decreto 99.570/90</t>
    </r>
  </si>
  <si>
    <r>
      <rPr>
        <b/>
        <sz val="11"/>
        <color rgb="FF333333"/>
        <rFont val="Times New Roman"/>
        <charset val="134"/>
      </rPr>
      <t>INCRA</t>
    </r>
  </si>
  <si>
    <r>
      <rPr>
        <b/>
        <sz val="11"/>
        <color rgb="FF333333"/>
        <rFont val="Times New Roman"/>
        <charset val="134"/>
      </rPr>
      <t>Lei 7787 de 30/06/89 e DL 1146/70</t>
    </r>
  </si>
  <si>
    <r>
      <rPr>
        <b/>
        <sz val="11"/>
        <color rgb="FF333333"/>
        <rFont val="Times New Roman"/>
        <charset val="134"/>
      </rPr>
      <t>SALÁRIO EDUCAÇÃO</t>
    </r>
  </si>
  <si>
    <r>
      <rPr>
        <b/>
        <sz val="11"/>
        <color rgb="FF333333"/>
        <rFont val="Times New Roman"/>
        <charset val="134"/>
      </rPr>
      <t>Artigo 3º Inciso I Decreto 87.043/82</t>
    </r>
  </si>
  <si>
    <r>
      <rPr>
        <b/>
        <sz val="11"/>
        <color rgb="FF333333"/>
        <rFont val="Times New Roman"/>
        <charset val="134"/>
      </rPr>
      <t>RISCOS AMBIENTAIS DO TRABALHO</t>
    </r>
  </si>
  <si>
    <r>
      <rPr>
        <b/>
        <sz val="11"/>
        <color rgb="FF333333"/>
        <rFont val="Times New Roman"/>
        <charset val="134"/>
      </rPr>
      <t>Decreto 6.042/2007 LEI 10.666/2003</t>
    </r>
  </si>
  <si>
    <r>
      <rPr>
        <b/>
        <sz val="11"/>
        <color rgb="FF333333"/>
        <rFont val="Times New Roman"/>
        <charset val="134"/>
      </rPr>
      <t>TOTAL DO GRUPO “A”</t>
    </r>
  </si>
  <si>
    <r>
      <rPr>
        <b/>
        <sz val="11"/>
        <color rgb="FFFFFFFF"/>
        <rFont val="Times New Roman"/>
        <charset val="134"/>
      </rPr>
      <t>GRUPO “B” - CUSTOS DAS SUBSTITUIÇÕES</t>
    </r>
  </si>
  <si>
    <r>
      <rPr>
        <b/>
        <sz val="11"/>
        <color rgb="FF333333"/>
        <rFont val="Times New Roman"/>
        <charset val="134"/>
      </rPr>
      <t>FÉRIAS GOZADAS</t>
    </r>
  </si>
  <si>
    <r>
      <rPr>
        <b/>
        <sz val="11"/>
        <color rgb="FF333333"/>
        <rFont val="Times New Roman"/>
        <charset val="134"/>
      </rPr>
      <t>Artigo 142º DL 5.542/42 e Art 7 CF Inc XVII</t>
    </r>
  </si>
  <si>
    <r>
      <rPr>
        <b/>
        <sz val="11"/>
        <color rgb="FF333333"/>
        <rFont val="Times New Roman"/>
        <charset val="134"/>
      </rPr>
      <t>AUXÍLIO DOENÇA</t>
    </r>
  </si>
  <si>
    <r>
      <rPr>
        <b/>
        <sz val="11"/>
        <color rgb="FF333333"/>
        <rFont val="Times New Roman"/>
        <charset val="134"/>
      </rPr>
      <t>Artigo 18 Lei 8.212/91 e artigo 476 CLT</t>
    </r>
  </si>
  <si>
    <r>
      <rPr>
        <b/>
        <sz val="11"/>
        <color rgb="FF333333"/>
        <rFont val="Times New Roman"/>
        <charset val="134"/>
      </rPr>
      <t>AFASTAMENTOS MAIS DE 15 DIAS</t>
    </r>
  </si>
  <si>
    <r>
      <rPr>
        <b/>
        <sz val="11"/>
        <color rgb="FF333333"/>
        <rFont val="Times New Roman"/>
        <charset val="134"/>
      </rPr>
      <t>LICENÇA PATERNIDADE</t>
    </r>
  </si>
  <si>
    <r>
      <rPr>
        <b/>
        <sz val="11"/>
        <color rgb="FF333333"/>
        <rFont val="Times New Roman"/>
        <charset val="134"/>
      </rPr>
      <t>Lei 13.527/2016</t>
    </r>
  </si>
  <si>
    <r>
      <rPr>
        <b/>
        <sz val="11"/>
        <color rgb="FF333333"/>
        <rFont val="Times New Roman"/>
        <charset val="134"/>
      </rPr>
      <t>ACIDENTE DE TRABALHO</t>
    </r>
  </si>
  <si>
    <r>
      <rPr>
        <b/>
        <sz val="11"/>
        <color rgb="FF333333"/>
        <rFont val="Times New Roman"/>
        <charset val="134"/>
      </rPr>
      <t>Lei 6.367/76 e Artigo 476 da CLT</t>
    </r>
  </si>
  <si>
    <r>
      <rPr>
        <b/>
        <sz val="11"/>
        <color rgb="FF333333"/>
        <rFont val="Times New Roman"/>
        <charset val="134"/>
      </rPr>
      <t>FALTAS LEGAIS</t>
    </r>
  </si>
  <si>
    <r>
      <rPr>
        <b/>
        <sz val="11"/>
        <color rgb="FF333333"/>
        <rFont val="Times New Roman"/>
        <charset val="134"/>
      </rPr>
      <t>Artigo 473 e 822 da CLT</t>
    </r>
  </si>
  <si>
    <r>
      <rPr>
        <b/>
        <sz val="11"/>
        <color rgb="FF333333"/>
        <rFont val="Times New Roman"/>
        <charset val="134"/>
      </rPr>
      <t>TREINAMENTO</t>
    </r>
  </si>
  <si>
    <r>
      <rPr>
        <b/>
        <sz val="11"/>
        <color rgb="FF333333"/>
        <rFont val="Times New Roman"/>
        <charset val="134"/>
      </rPr>
      <t>IN 05 do MET e Item XXII da CF/88</t>
    </r>
  </si>
  <si>
    <r>
      <rPr>
        <b/>
        <sz val="11"/>
        <color rgb="FF333333"/>
        <rFont val="Times New Roman"/>
        <charset val="134"/>
      </rPr>
      <t>Total do Grupo</t>
    </r>
  </si>
  <si>
    <r>
      <rPr>
        <b/>
        <sz val="11"/>
        <color rgb="FFFFFFFF"/>
        <rFont val="Times New Roman"/>
        <charset val="134"/>
      </rPr>
      <t>GRUPO “C” - CUSTOS DAS INDENIZAÇÕES</t>
    </r>
  </si>
  <si>
    <r>
      <rPr>
        <b/>
        <sz val="11"/>
        <color rgb="FF3F3F3F"/>
        <rFont val="Times New Roman"/>
        <charset val="134"/>
      </rPr>
      <t>Fundamentação Legal</t>
    </r>
  </si>
  <si>
    <r>
      <rPr>
        <b/>
        <sz val="11"/>
        <color rgb="FF333333"/>
        <rFont val="Times New Roman"/>
        <charset val="134"/>
      </rPr>
      <t>1/3 CONSTITUCIONAIS DE FÉRIAS</t>
    </r>
  </si>
  <si>
    <r>
      <rPr>
        <b/>
        <sz val="11"/>
        <color rgb="FF333333"/>
        <rFont val="Times New Roman"/>
        <charset val="134"/>
      </rPr>
      <t>Artigo 7, Inciso XVII CF/88</t>
    </r>
  </si>
  <si>
    <r>
      <rPr>
        <b/>
        <sz val="11"/>
        <color rgb="FF333333"/>
        <rFont val="Times New Roman"/>
        <charset val="134"/>
      </rPr>
      <t>13º SALÁRIO</t>
    </r>
  </si>
  <si>
    <r>
      <rPr>
        <b/>
        <sz val="11"/>
        <color rgb="FF333333"/>
        <rFont val="Times New Roman"/>
        <charset val="134"/>
      </rPr>
      <t>Lei 4090/62  Inciso VIII Art. 7 CF 88</t>
    </r>
  </si>
  <si>
    <r>
      <rPr>
        <b/>
        <sz val="11"/>
        <color rgb="FF333333"/>
        <rFont val="Times New Roman"/>
        <charset val="134"/>
      </rPr>
      <t>AVISO PRÉVIO TRABALHADO</t>
    </r>
  </si>
  <si>
    <r>
      <rPr>
        <b/>
        <sz val="11"/>
        <color rgb="FF333333"/>
        <rFont val="Times New Roman"/>
        <charset val="134"/>
      </rPr>
      <t>CLT Artigo 488 § Único e Artigo 7 Inciso XXI da CF/88</t>
    </r>
  </si>
  <si>
    <r>
      <rPr>
        <b/>
        <sz val="11"/>
        <color rgb="FFFFFFFF"/>
        <rFont val="Times New Roman"/>
        <charset val="134"/>
      </rPr>
      <t>GRUPO “D” - CUSTO DAS RESCISÕES</t>
    </r>
  </si>
  <si>
    <r>
      <rPr>
        <b/>
        <sz val="11"/>
        <color rgb="FF333333"/>
        <rFont val="Times New Roman"/>
        <charset val="134"/>
      </rPr>
      <t>AVISO PRÉVIO INDENIZADO</t>
    </r>
  </si>
  <si>
    <r>
      <rPr>
        <b/>
        <sz val="11"/>
        <color rgb="FF333333"/>
        <rFont val="Times New Roman"/>
        <charset val="134"/>
      </rPr>
      <t>Artigo 487 CLT e Inciso XXI do Artigo 7º CF/88</t>
    </r>
  </si>
  <si>
    <r>
      <rPr>
        <b/>
        <sz val="11"/>
        <color rgb="FF333333"/>
        <rFont val="Times New Roman"/>
        <charset val="134"/>
      </rPr>
      <t>COMPLEMENTO AVISO PRÉVIO</t>
    </r>
  </si>
  <si>
    <r>
      <rPr>
        <b/>
        <sz val="11"/>
        <color rgb="FF333333"/>
        <rFont val="Times New Roman"/>
        <charset val="134"/>
      </rPr>
      <t>Lei 12.506 de 13 de outubro de 2011.</t>
    </r>
  </si>
  <si>
    <r>
      <rPr>
        <b/>
        <sz val="11"/>
        <color rgb="FF333333"/>
        <rFont val="Times New Roman"/>
        <charset val="134"/>
      </rPr>
      <t>REFLEXOS 13º SAL. E FÉRIAS</t>
    </r>
  </si>
  <si>
    <r>
      <rPr>
        <b/>
        <sz val="11"/>
        <color rgb="FF333333"/>
        <rFont val="Times New Roman"/>
        <charset val="134"/>
      </rPr>
      <t>IN SRT 15 de 14 de julho de 2010.</t>
    </r>
  </si>
  <si>
    <r>
      <rPr>
        <b/>
        <sz val="11"/>
        <color rgb="FF333333"/>
        <rFont val="Times New Roman"/>
        <charset val="134"/>
      </rPr>
      <t>INDENIZAÇÃO COMPENSATÓRIA</t>
    </r>
  </si>
  <si>
    <r>
      <rPr>
        <b/>
        <sz val="11"/>
        <color rgb="FF333333"/>
        <rFont val="Times New Roman"/>
        <charset val="134"/>
      </rPr>
      <t>Artigo 487CLT e Art. 10 Inciso I Disp.Trans.CF/88</t>
    </r>
  </si>
  <si>
    <r>
      <rPr>
        <b/>
        <sz val="11"/>
        <color rgb="FF333333"/>
        <rFont val="Times New Roman"/>
        <charset val="134"/>
      </rPr>
      <t>CONTRIBUIÇÃO SOCIAL</t>
    </r>
  </si>
  <si>
    <r>
      <rPr>
        <b/>
        <sz val="11"/>
        <color rgb="FF333333"/>
        <rFont val="Times New Roman"/>
        <charset val="134"/>
      </rPr>
      <t>Artigo 1º Lei complementar 110/01</t>
    </r>
  </si>
  <si>
    <r>
      <rPr>
        <b/>
        <sz val="11"/>
        <color rgb="FF333333"/>
        <rFont val="Times New Roman"/>
        <charset val="134"/>
      </rPr>
      <t>INDENIZAÇÃO ADICIONAL</t>
    </r>
  </si>
  <si>
    <r>
      <rPr>
        <b/>
        <sz val="11"/>
        <color rgb="FF333333"/>
        <rFont val="Times New Roman"/>
        <charset val="134"/>
      </rPr>
      <t>Artigo 9º 7.238/84</t>
    </r>
  </si>
  <si>
    <r>
      <rPr>
        <b/>
        <sz val="11"/>
        <color rgb="FF333333"/>
        <rFont val="Times New Roman"/>
        <charset val="134"/>
      </rPr>
      <t>FÉRIAS INDENIZADAS</t>
    </r>
  </si>
  <si>
    <r>
      <rPr>
        <b/>
        <sz val="11"/>
        <color rgb="FF333333"/>
        <rFont val="Times New Roman"/>
        <charset val="134"/>
      </rPr>
      <t>Artigo 146 e § Único</t>
    </r>
  </si>
  <si>
    <r>
      <rPr>
        <b/>
        <sz val="11"/>
        <color rgb="FF333333"/>
        <rFont val="Times New Roman"/>
        <charset val="134"/>
      </rPr>
      <t>ADICIONAL DE FÉRIAS INDENIZADAS</t>
    </r>
  </si>
  <si>
    <r>
      <rPr>
        <b/>
        <sz val="11"/>
        <color rgb="FF333333"/>
        <rFont val="Times New Roman"/>
        <charset val="134"/>
      </rPr>
      <t>Artigo 7 item XVII CF/88  - SUMULA 328/TST</t>
    </r>
  </si>
  <si>
    <r>
      <rPr>
        <b/>
        <sz val="11"/>
        <color rgb="FFFFFFFF"/>
        <rFont val="Times New Roman"/>
        <charset val="134"/>
      </rPr>
      <t>Grupo “E” - CUSTOS COMPLEMENTARES</t>
    </r>
  </si>
  <si>
    <r>
      <rPr>
        <b/>
        <sz val="11"/>
        <color rgb="FF333333"/>
        <rFont val="Times New Roman"/>
        <charset val="134"/>
      </rPr>
      <t>ABONO PECUNIÁRIO</t>
    </r>
  </si>
  <si>
    <r>
      <rPr>
        <b/>
        <sz val="11"/>
        <color rgb="FF333333"/>
        <rFont val="Times New Roman"/>
        <charset val="134"/>
      </rPr>
      <t>Artigo 143 CLT</t>
    </r>
  </si>
  <si>
    <r>
      <rPr>
        <b/>
        <sz val="11"/>
        <color rgb="FF333333"/>
        <rFont val="Times New Roman"/>
        <charset val="134"/>
      </rPr>
      <t>1/3 CONST. ABONO PECUNIÁRIO</t>
    </r>
  </si>
  <si>
    <r>
      <rPr>
        <b/>
        <sz val="11"/>
        <color rgb="FF333333"/>
        <rFont val="Times New Roman"/>
        <charset val="134"/>
      </rPr>
      <t>TOTAL DO GRUPO</t>
    </r>
  </si>
  <si>
    <r>
      <rPr>
        <b/>
        <sz val="11"/>
        <color rgb="FFFFFFFF"/>
        <rFont val="Times New Roman"/>
        <charset val="134"/>
      </rPr>
      <t>GRUPO “F” CUSTO DAS INCIDÊNCIAS</t>
    </r>
  </si>
  <si>
    <r>
      <rPr>
        <b/>
        <sz val="11"/>
        <color rgb="FF333333"/>
        <rFont val="Times New Roman"/>
        <charset val="134"/>
      </rPr>
      <t>FGTS S/ AVISO PRÉVIO INDENIZADO</t>
    </r>
  </si>
  <si>
    <r>
      <rPr>
        <b/>
        <sz val="11"/>
        <color rgb="FF333333"/>
        <rFont val="Times New Roman"/>
        <charset val="134"/>
      </rPr>
      <t>Sumula 305 TST</t>
    </r>
  </si>
  <si>
    <r>
      <rPr>
        <b/>
        <sz val="11"/>
        <color rgb="FF333333"/>
        <rFont val="Times New Roman"/>
        <charset val="134"/>
      </rPr>
      <t>INCIDÊNCIAS SALÁRIO MATERNIDADE</t>
    </r>
  </si>
  <si>
    <r>
      <rPr>
        <b/>
        <sz val="11"/>
        <color rgb="FF3F3F3F"/>
        <rFont val="Times New Roman"/>
        <charset val="134"/>
      </rPr>
      <t>Artigo 58 DA IN 971 Previdência</t>
    </r>
  </si>
  <si>
    <r>
      <rPr>
        <b/>
        <sz val="11"/>
        <color rgb="FF333333"/>
        <rFont val="Times New Roman"/>
        <charset val="134"/>
      </rPr>
      <t>FGTS 1/12 13º SALÁRIO INDENIZADO</t>
    </r>
  </si>
  <si>
    <r>
      <rPr>
        <b/>
        <sz val="11"/>
        <color rgb="FF333333"/>
        <rFont val="Times New Roman"/>
        <charset val="134"/>
      </rPr>
      <t>IN 99 M.T.E. artigo 8 item XIII</t>
    </r>
  </si>
  <si>
    <r>
      <rPr>
        <b/>
        <sz val="11"/>
        <color rgb="FF333333"/>
        <rFont val="Times New Roman"/>
        <charset val="134"/>
      </rPr>
      <t>INCIDÊNCIA GRUPO “A” S/ GRUPO “B” + “C”</t>
    </r>
  </si>
  <si>
    <r>
      <rPr>
        <b/>
        <sz val="11"/>
        <color rgb="FF333333"/>
        <rFont val="Times New Roman"/>
        <charset val="134"/>
      </rPr>
      <t>Artigo 28º Lei 8.212/91</t>
    </r>
  </si>
  <si>
    <r>
      <rPr>
        <b/>
        <sz val="11"/>
        <color rgb="FF333333"/>
        <rFont val="Times New Roman"/>
        <charset val="134"/>
      </rPr>
      <t>Artigos 22º e 28º Lei 8.212/91</t>
    </r>
  </si>
  <si>
    <r>
      <rPr>
        <b/>
        <sz val="11"/>
        <color rgb="FF333333"/>
        <rFont val="Times New Roman"/>
        <charset val="134"/>
      </rPr>
      <t>TOTAL DOS ENCARGOS</t>
    </r>
  </si>
  <si>
    <t>O presente estudo é uma adaptação e complementação dos trabalhos da FGV sobre Encargos Sociais.</t>
  </si>
  <si>
    <t>COMPOSIÇÃO DE CUSTOS</t>
  </si>
  <si>
    <t>DADOS OPERACIONAIS</t>
  </si>
  <si>
    <t>QUANTIDADE:</t>
  </si>
  <si>
    <t>t./mês</t>
  </si>
  <si>
    <t>t./dia</t>
  </si>
  <si>
    <t>1º Turno</t>
  </si>
  <si>
    <t>2º Turno</t>
  </si>
  <si>
    <t>DIAS EFETIVOS:</t>
  </si>
  <si>
    <t>DIMENSIONAMENTO:</t>
  </si>
  <si>
    <t>GUARNIÇÕES:</t>
  </si>
  <si>
    <t>CAPACIDADE:</t>
  </si>
  <si>
    <t>t/viagem</t>
  </si>
  <si>
    <t>1º TURNO</t>
  </si>
  <si>
    <t>Q. VIAGENS:</t>
  </si>
  <si>
    <t>viagens</t>
  </si>
  <si>
    <t>2º TURNO</t>
  </si>
  <si>
    <t>PROD xTURNO:</t>
  </si>
  <si>
    <t>t/turno</t>
  </si>
  <si>
    <t>Domingos</t>
  </si>
  <si>
    <t>Veículos</t>
  </si>
  <si>
    <t>Caminhão Coletor Compactador 15m³</t>
  </si>
  <si>
    <t>Quantidade</t>
  </si>
  <si>
    <t>Reserva</t>
  </si>
  <si>
    <t>Km/dia por Veíc.</t>
  </si>
  <si>
    <t>Km por mês</t>
  </si>
  <si>
    <t>Efetivo</t>
  </si>
  <si>
    <t xml:space="preserve">Reserva </t>
  </si>
  <si>
    <t>Total de Km/mês</t>
  </si>
  <si>
    <t>Mão de Obra</t>
  </si>
  <si>
    <t>Mão de Obra Direta</t>
  </si>
  <si>
    <t>Motorista</t>
  </si>
  <si>
    <t>Coletor</t>
  </si>
  <si>
    <t>Total</t>
  </si>
  <si>
    <t>Total de Funcionários</t>
  </si>
  <si>
    <t xml:space="preserve"> </t>
  </si>
  <si>
    <t>PESSOAL, REMUNERAÇÃO E ENCARGOS SOCIAIS</t>
  </si>
  <si>
    <t>Quant</t>
  </si>
  <si>
    <t>Valor Mensal</t>
  </si>
  <si>
    <t>Subtotal</t>
  </si>
  <si>
    <t>Salário Base</t>
  </si>
  <si>
    <t xml:space="preserve">       x     R$</t>
  </si>
  <si>
    <t xml:space="preserve"> =  R$</t>
  </si>
  <si>
    <t>Hora Extra</t>
  </si>
  <si>
    <t>Insalubridade (% Sal. Mín.)</t>
  </si>
  <si>
    <t>Domingos/Feriados</t>
  </si>
  <si>
    <t>Adicional Noturno</t>
  </si>
  <si>
    <t>Encargos Sociais</t>
  </si>
  <si>
    <t>Assistência Médica e Seguro de Vida</t>
  </si>
  <si>
    <t>Benefício Social</t>
  </si>
  <si>
    <t>PPR</t>
  </si>
  <si>
    <t>Total Motorista</t>
  </si>
  <si>
    <t>Total Coletor</t>
  </si>
  <si>
    <t>Fiscal de Serviço</t>
  </si>
  <si>
    <t>Total Fiscal de Serviços</t>
  </si>
  <si>
    <t>Encarregado</t>
  </si>
  <si>
    <t>Total Encarregado</t>
  </si>
  <si>
    <t>TOTAL PESSOAL, REMUNERAÇÃO E ENCARGOS SOCIAIS</t>
  </si>
  <si>
    <t>Valor Unitário</t>
  </si>
  <si>
    <t>II</t>
  </si>
  <si>
    <t>UNIFORMES E EPI'S</t>
  </si>
  <si>
    <t xml:space="preserve">Motorista </t>
  </si>
  <si>
    <t>Valor Unit</t>
  </si>
  <si>
    <t>Calça</t>
  </si>
  <si>
    <t>un./ano x  R$</t>
  </si>
  <si>
    <t>/un.   ÷    12</t>
  </si>
  <si>
    <t>Camisa</t>
  </si>
  <si>
    <t>Boné</t>
  </si>
  <si>
    <t>Sapato</t>
  </si>
  <si>
    <t>par/ano x  R$</t>
  </si>
  <si>
    <t>/par   ÷    12</t>
  </si>
  <si>
    <t>Custo Uniformes Motorista</t>
  </si>
  <si>
    <t xml:space="preserve">        x     R$</t>
  </si>
  <si>
    <t>Bota</t>
  </si>
  <si>
    <t>Capa de PVC</t>
  </si>
  <si>
    <t>Colete Refletivo</t>
  </si>
  <si>
    <t>Protetor solar</t>
  </si>
  <si>
    <t>Luva</t>
  </si>
  <si>
    <t>Custo Uniformes Coletor</t>
  </si>
  <si>
    <t xml:space="preserve">        x    R$</t>
  </si>
  <si>
    <t>TOTAL UNIFORMES E EPI'S</t>
  </si>
  <si>
    <t>III</t>
  </si>
  <si>
    <t>INSUMOS, VALE TRANSPORTE E AUXILIO ALIMENTAÇÃO</t>
  </si>
  <si>
    <t>Vale Alimentação/Refeição</t>
  </si>
  <si>
    <t>Vale Transporte</t>
  </si>
  <si>
    <t>TOTAL INSUMOS, VALE TRANSPORTE E AUXILIO ALIMENTAÇÃO</t>
  </si>
  <si>
    <t>IV</t>
  </si>
  <si>
    <t>MATERIAIS, FERRAMENTAS E UTENSÍLIOS</t>
  </si>
  <si>
    <t>Ferramentas e Materias</t>
  </si>
  <si>
    <t>Quant.</t>
  </si>
  <si>
    <t>Valor Unit.</t>
  </si>
  <si>
    <t>Pá Quadrada</t>
  </si>
  <si>
    <t>un./mês x  R$</t>
  </si>
  <si>
    <t>/un.</t>
  </si>
  <si>
    <t>Cone de sinalização</t>
  </si>
  <si>
    <t>Vassourão</t>
  </si>
  <si>
    <t>Custo Total Ferramentas e Materias</t>
  </si>
  <si>
    <t>TOTAL MATERIAIS, FERRAMENTAS E UTENSÍLIOS</t>
  </si>
  <si>
    <t>V</t>
  </si>
  <si>
    <t>CUSTOS VARIÁVEIS DOS EQUIPAMENTOS</t>
  </si>
  <si>
    <t>E-1</t>
  </si>
  <si>
    <t>Pneus e Recapagens</t>
  </si>
  <si>
    <t>Pneu (275 x 80 R 22,5)</t>
  </si>
  <si>
    <t xml:space="preserve">         =    R$</t>
  </si>
  <si>
    <t>Câmara</t>
  </si>
  <si>
    <t>Protetor</t>
  </si>
  <si>
    <t>Recapagem</t>
  </si>
  <si>
    <t xml:space="preserve">Custo Total Pneus </t>
  </si>
  <si>
    <t>km/mês    ÷</t>
  </si>
  <si>
    <t xml:space="preserve">         x    R$</t>
  </si>
  <si>
    <t>Combustível</t>
  </si>
  <si>
    <t>km  x  mês</t>
  </si>
  <si>
    <t>km  x  l</t>
  </si>
  <si>
    <t>Óleo Diesel</t>
  </si>
  <si>
    <t xml:space="preserve">        ÷</t>
  </si>
  <si>
    <t>Custo Total Combustível</t>
  </si>
  <si>
    <t>Óleo do Cárter</t>
  </si>
  <si>
    <t>km/ciclo</t>
  </si>
  <si>
    <t>km x mês</t>
  </si>
  <si>
    <t>Óleo de Motor</t>
  </si>
  <si>
    <t>l  x  R$</t>
  </si>
  <si>
    <t>Custo Total Lubrificação e Lavagem</t>
  </si>
  <si>
    <t>Lubrificantes e outros Óleos</t>
  </si>
  <si>
    <t>Óleo de Transmissão</t>
  </si>
  <si>
    <t>Óleo Hidraúlico</t>
  </si>
  <si>
    <t>Graxa</t>
  </si>
  <si>
    <t>kg  x  R$</t>
  </si>
  <si>
    <t>Filtros  (10% lubrificante)</t>
  </si>
  <si>
    <t>x    R$</t>
  </si>
  <si>
    <t>Lavagem  (15% lubrificante)</t>
  </si>
  <si>
    <t>Graxas</t>
  </si>
  <si>
    <t>TOTAL CUSTOS VARIÁVEIS DOS EQUIPAMENTOS (Caminhão Baú 20 m³)</t>
  </si>
  <si>
    <t>Mat. Rodante</t>
  </si>
  <si>
    <t>Custo Total Lubrificação</t>
  </si>
  <si>
    <t>Lavagem</t>
  </si>
  <si>
    <t xml:space="preserve">Custo Total Lubrificação </t>
  </si>
  <si>
    <t>TOTAL CUSTOS VARIÁVEIS DOS EQUIPAMENTOS (Caminhão Coletor Compactador 15 m³)</t>
  </si>
  <si>
    <t>TOTAL DOS CUSTOS VARIÁVEIS</t>
  </si>
  <si>
    <t>VI</t>
  </si>
  <si>
    <t>CUSTOS FIXOS DOS EQUIPAMENTOS</t>
  </si>
  <si>
    <t>F-1</t>
  </si>
  <si>
    <t>Veículo Caminhão Baú 20 m³</t>
  </si>
  <si>
    <t>Valor em R$</t>
  </si>
  <si>
    <t>Valor Residual</t>
  </si>
  <si>
    <t>Fator Manut.</t>
  </si>
  <si>
    <t>Valor Chassi VW 13-180 E WORKER</t>
  </si>
  <si>
    <t>Valor Baú 20 m³</t>
  </si>
  <si>
    <t>Tacógrafo</t>
  </si>
  <si>
    <t>Bobina para Tacógrafo</t>
  </si>
  <si>
    <t>Vida útil   =</t>
  </si>
  <si>
    <t>meses</t>
  </si>
  <si>
    <t>Depreciação</t>
  </si>
  <si>
    <t>Índice</t>
  </si>
  <si>
    <t>Depreciação ( Chassi )</t>
  </si>
  <si>
    <t>veic.   x   R$</t>
  </si>
  <si>
    <t>x</t>
  </si>
  <si>
    <t>Depreciação ( Coletor )</t>
  </si>
  <si>
    <t>Custo Total Veículo</t>
  </si>
  <si>
    <t>Remuneração de Capital</t>
  </si>
  <si>
    <t>Manutenção</t>
  </si>
  <si>
    <t>Custo de Financiamento</t>
  </si>
  <si>
    <t>Taxas Detran / Seg. Obrig. / IPVA</t>
  </si>
  <si>
    <t>Licenciamento</t>
  </si>
  <si>
    <t>Seguro contra Terceiros</t>
  </si>
  <si>
    <t>Programação Visual</t>
  </si>
  <si>
    <t>Lavagem do Caminhão</t>
  </si>
  <si>
    <t>Veículo Caminhão Coletor Compactador 15 m³</t>
  </si>
  <si>
    <t>Valor Chassi VW 17.190</t>
  </si>
  <si>
    <t>Valor Coletor Compactador 15 m³</t>
  </si>
  <si>
    <t>Depreciação e Custo de Capital</t>
  </si>
  <si>
    <t>Custo de Capial</t>
  </si>
  <si>
    <t>C= [(2+(n-1).(k+1))/(24.n)].j</t>
  </si>
  <si>
    <t xml:space="preserve">k = residual = </t>
  </si>
  <si>
    <t xml:space="preserve">n = vida útil (anos) = </t>
  </si>
  <si>
    <t xml:space="preserve">j = juros % a.a = </t>
  </si>
  <si>
    <t>C = coef. de remuneração</t>
  </si>
  <si>
    <t>Sistema de Rastreamento</t>
  </si>
  <si>
    <t>Rastreamento</t>
  </si>
  <si>
    <t>TOTAL CUSTOS FIXOS DOS EQUIPAMENTOS (Caminhão Coletor Compactador 15 m³)</t>
  </si>
  <si>
    <t>TOTAL DOS CUSTOS FIXOS</t>
  </si>
  <si>
    <t>VII</t>
  </si>
  <si>
    <t>OUTROS CUSTOS 1</t>
  </si>
  <si>
    <t>Veículo de Fiscalização</t>
  </si>
  <si>
    <t>Veículo para Fiscalização</t>
  </si>
  <si>
    <t>hrs x R$</t>
  </si>
  <si>
    <t>TOTAL DOS OUTROS CUSTOS 1</t>
  </si>
  <si>
    <t>VIII</t>
  </si>
  <si>
    <t>OUTROS CUSTOS 2</t>
  </si>
  <si>
    <t>Tratamento e Destinação Final</t>
  </si>
  <si>
    <t>Cotação 1</t>
  </si>
  <si>
    <t>TON x R$</t>
  </si>
  <si>
    <t>Custo Total Cotação</t>
  </si>
  <si>
    <t>TOTAL DOS OUTROS CUSTOS 2</t>
  </si>
  <si>
    <t>IX</t>
  </si>
  <si>
    <t>RESUMO DOS CUSTOS DIRETOS</t>
  </si>
  <si>
    <t>Resumo dos Custos Diretos</t>
  </si>
  <si>
    <t>Pessoal, Remuneração e Encargos</t>
  </si>
  <si>
    <t>Uniformes e EPI's</t>
  </si>
  <si>
    <t>Insumos, Vale Transporte e Auxílio Alimentação</t>
  </si>
  <si>
    <t>Materiais, Ferramentas e Utensílios</t>
  </si>
  <si>
    <t>Custos Variáveis dos Equipamentos</t>
  </si>
  <si>
    <t>Custos Fixos dos Equipamentos</t>
  </si>
  <si>
    <t>Outros Custos 1</t>
  </si>
  <si>
    <t>Outros Custos 2</t>
  </si>
  <si>
    <t>TOTAL DOS CUSTOS DIRETOS</t>
  </si>
  <si>
    <t>X</t>
  </si>
  <si>
    <t>COMPOSIÇÃO DO CUSTO UNITÁRIO</t>
  </si>
  <si>
    <t>Composição do Custo Unitário</t>
  </si>
  <si>
    <t>Custo Direto</t>
  </si>
  <si>
    <t>Custo com Administração</t>
  </si>
  <si>
    <t>Total dos Custos</t>
  </si>
  <si>
    <t>Quantidade de Serviço</t>
  </si>
  <si>
    <t>CUSTO UNITÁRIO DO SERVIÇO</t>
  </si>
  <si>
    <t>R$/t.</t>
  </si>
  <si>
    <t>BDI</t>
  </si>
  <si>
    <t>PREÇO UNITÁRIO</t>
  </si>
  <si>
    <t>ADMINISTRAÇÃO LOCAL</t>
  </si>
  <si>
    <t>Dias no ano:</t>
  </si>
  <si>
    <t>dias</t>
  </si>
  <si>
    <t>Domingos no ano:</t>
  </si>
  <si>
    <t>domingos</t>
  </si>
  <si>
    <t>Feriados no ano:</t>
  </si>
  <si>
    <t>Média dias normais:</t>
  </si>
  <si>
    <t>Média dias coletas:</t>
  </si>
  <si>
    <t>eq./mês</t>
  </si>
  <si>
    <t>Refer.</t>
  </si>
  <si>
    <t>Função</t>
  </si>
  <si>
    <t>Custo Unitário</t>
  </si>
  <si>
    <t>Benefícios</t>
  </si>
  <si>
    <t>Uniformes</t>
  </si>
  <si>
    <t>Sicro - P9827</t>
  </si>
  <si>
    <t>Vigia</t>
  </si>
  <si>
    <t>SINAPI - 93572</t>
  </si>
  <si>
    <t>Engenheiro Civil</t>
  </si>
  <si>
    <t>Benefícios:</t>
  </si>
  <si>
    <t>Insumos:</t>
  </si>
  <si>
    <t>VEÍCULOS</t>
  </si>
  <si>
    <t>Veículos Administrativos</t>
  </si>
  <si>
    <t>TOTAL DOS VEÍCULOS</t>
  </si>
  <si>
    <t>MATERIAIS E CONSUMO</t>
  </si>
  <si>
    <t>Materias e Consumo</t>
  </si>
  <si>
    <t>Concessionária de Água</t>
  </si>
  <si>
    <t>Concessionária de Energia</t>
  </si>
  <si>
    <t>Locação da Garagem</t>
  </si>
  <si>
    <t>Material de Escritório (1% do custo da MDO)</t>
  </si>
  <si>
    <t>Custo Total Materias e Consumo</t>
  </si>
  <si>
    <t>Fornecimento Equip. Informatica (1) - Composição Auxiliar</t>
  </si>
  <si>
    <t>Microcomputador</t>
  </si>
  <si>
    <t>Impressora</t>
  </si>
  <si>
    <t>Sub-total</t>
  </si>
  <si>
    <t>Amortização</t>
  </si>
  <si>
    <t>Custo de Capital</t>
  </si>
  <si>
    <t xml:space="preserve">Custo Total </t>
  </si>
  <si>
    <t>TOTAL MATERIAIS E CONSUMO</t>
  </si>
  <si>
    <t>Materiais e Consumo</t>
  </si>
  <si>
    <t>RATEIO SOBRE O CUSTO</t>
  </si>
  <si>
    <t>1.1. rsd</t>
  </si>
  <si>
    <t>Rateio sobre o custo</t>
  </si>
  <si>
    <t>Total:</t>
  </si>
  <si>
    <t>Total dos Custos Operacionais</t>
  </si>
  <si>
    <t>PARTICIPAÇÃO CUSTO ADMINISTRAÇÃO LOCAL</t>
  </si>
  <si>
    <t>PREFEITURA MUNICIPAL DE CARUARU/PE</t>
  </si>
  <si>
    <t>SECRETARIA DE SEVIÇOS PÚBLICOS</t>
  </si>
  <si>
    <t>MAPA DE COTAÇÕES - DESTINAÇÃO AMBIENTALMENTE CORRETA DOS RESÍDUOS SÓLIDOS URBANOS</t>
  </si>
  <si>
    <t>PLANILHA DE PREÇOS PESQUISADOS</t>
  </si>
  <si>
    <t>COTAÇÃO 1</t>
  </si>
  <si>
    <t>PERÍODO DE CONSULTA 16/10 À 04/11/2025</t>
  </si>
  <si>
    <t>Empresa</t>
  </si>
  <si>
    <t>CNPJ</t>
  </si>
  <si>
    <t>Contato</t>
  </si>
  <si>
    <t>CTR CAPIBARIBE OBRAS DE SANEAMENTO LTDA</t>
  </si>
  <si>
    <t>34.046.681/0001-40</t>
  </si>
  <si>
    <t>(81) 3788-2040 / contato@ctrcapibaribe.com.br / www.ctrcapibaribe.com.br/home</t>
  </si>
  <si>
    <t>EMPRESA DE ENGENHARIA SANITÁRIA E CONSTRUÇÕES LTDA</t>
  </si>
  <si>
    <t>07.916.655/0001-53</t>
  </si>
  <si>
    <t>(81) 3366-4989  / ricardo@empesa.com.br</t>
  </si>
  <si>
    <t>ORIZON MEIO AMBIENTE S.A (ECOPARQUE JABOATÃO)</t>
  </si>
  <si>
    <t>03.279.285/0027-79</t>
  </si>
  <si>
    <t>(81) 3476-3634 / (81) 3476-3558 / Pedro.santos@orizonvr.com.br / www.contatoseguro.com.br/orizon</t>
  </si>
  <si>
    <t>VALOR R$</t>
  </si>
  <si>
    <t>PRODUTO/SERVIÇO</t>
  </si>
  <si>
    <t>COT 1</t>
  </si>
  <si>
    <t>COT 2</t>
  </si>
  <si>
    <t>COT 3</t>
  </si>
  <si>
    <t>MENOR</t>
  </si>
  <si>
    <t>MAIOR</t>
  </si>
  <si>
    <t>MEDIANA</t>
  </si>
  <si>
    <t>MÉDIA</t>
  </si>
  <si>
    <t>RELAÇÃO DE INSUMOS/SALÁRIOS</t>
  </si>
  <si>
    <t>MÃO DE OBRA</t>
  </si>
  <si>
    <t>UNIDADE</t>
  </si>
  <si>
    <t>VALOR</t>
  </si>
  <si>
    <t>REFERÊNCIA</t>
  </si>
  <si>
    <t>mês</t>
  </si>
  <si>
    <t>Acordo Coletiva Motoristas+percentual SM</t>
  </si>
  <si>
    <t>Convenção Coletiva  Stealmoaic+ percentual SM</t>
  </si>
  <si>
    <t xml:space="preserve">Sinapi - 40.818 [11/2025]	</t>
  </si>
  <si>
    <t>Vale Refeição</t>
  </si>
  <si>
    <t>Assistência Médica + Seguro de Vida</t>
  </si>
  <si>
    <t>ÍNDICE*</t>
  </si>
  <si>
    <t>SALÁRIO MOTORISTA</t>
  </si>
  <si>
    <t>SALÁRIO COLETOR/VARREDOR/AJUDANTE</t>
  </si>
  <si>
    <t>FONTE</t>
  </si>
  <si>
    <t>Novo salário mínimo 2026: veja como registrar o reajuste no eSocial Doméstico — eSocial</t>
  </si>
  <si>
    <t>* Calculado pela razão entre salário de 2026 e salário de 2025</t>
  </si>
  <si>
    <t>MATERIAIS</t>
  </si>
  <si>
    <t>unid.</t>
  </si>
  <si>
    <t>Mapa_Materiais</t>
  </si>
  <si>
    <t>par</t>
  </si>
  <si>
    <t>Botina</t>
  </si>
  <si>
    <t>Capa de chuva</t>
  </si>
  <si>
    <t>Colete refletivo</t>
  </si>
  <si>
    <t>Luva de raspa</t>
  </si>
  <si>
    <t>Pá quadrada</t>
  </si>
  <si>
    <t>Pneu (275 x 80)</t>
  </si>
  <si>
    <t>Camara Pneu (275 x 80)</t>
  </si>
  <si>
    <t>Protetor (parabarro)</t>
  </si>
  <si>
    <t>un</t>
  </si>
  <si>
    <t>Pneu (275 x 80) recapado</t>
  </si>
  <si>
    <t>Diesel</t>
  </si>
  <si>
    <t>Gasolina</t>
  </si>
  <si>
    <t>Óleo mineral carter</t>
  </si>
  <si>
    <t>lts</t>
  </si>
  <si>
    <t>Óleo transmissão</t>
  </si>
  <si>
    <t>kg</t>
  </si>
  <si>
    <t>Kit ferramentas</t>
  </si>
  <si>
    <t>Desinfetante</t>
  </si>
  <si>
    <t>l.</t>
  </si>
  <si>
    <t>Pneu (215 x 70)</t>
  </si>
  <si>
    <t>Capacete aba total</t>
  </si>
  <si>
    <t>Óculos de segurança</t>
  </si>
  <si>
    <t>sacos plásticos 100 litros</t>
  </si>
  <si>
    <t>Carrinho de varrição</t>
  </si>
  <si>
    <t>Motoserra</t>
  </si>
  <si>
    <t>Enxada</t>
  </si>
  <si>
    <t>Roçadeira Costal</t>
  </si>
  <si>
    <t>Carrinho de mão</t>
  </si>
  <si>
    <t>Foice</t>
  </si>
  <si>
    <t>Rastelo</t>
  </si>
  <si>
    <t>Tela fachadeira com 50 mt</t>
  </si>
  <si>
    <t>Cal de Pintura</t>
  </si>
  <si>
    <t>Fixador de Cal de Pintura</t>
  </si>
  <si>
    <t>Rolo de Pintura</t>
  </si>
  <si>
    <t>Escova de aço</t>
  </si>
  <si>
    <t>Balde plástico</t>
  </si>
  <si>
    <t>Bombona 200 litros</t>
  </si>
  <si>
    <t>Motopoda</t>
  </si>
  <si>
    <t>Alavanca</t>
  </si>
  <si>
    <t>Passagem de Ônibus</t>
  </si>
  <si>
    <t>Água de reuso</t>
  </si>
  <si>
    <t>m3</t>
  </si>
  <si>
    <t>Salário Mínimo 2024</t>
  </si>
  <si>
    <t xml:space="preserve">Convenção Coletiva + % aumento do SM </t>
  </si>
  <si>
    <t>Protetor solar fator 15</t>
  </si>
  <si>
    <t>Papeleiras 50 litros</t>
  </si>
  <si>
    <t>Rolo de Corda</t>
  </si>
  <si>
    <t>Escada retrátil</t>
  </si>
  <si>
    <t>Talabarte de segurança</t>
  </si>
  <si>
    <t>Cinto de segurança</t>
  </si>
  <si>
    <t>Protetor Facial</t>
  </si>
  <si>
    <t>EQUIPAMENTOS</t>
  </si>
  <si>
    <t>Chassi Caminhão PBT 16.000 kg (VW 18.260 Compactor)</t>
  </si>
  <si>
    <t>Caixa compactadora 15 m3</t>
  </si>
  <si>
    <t>Mapa_Equipamentos</t>
  </si>
  <si>
    <t>Ônibus Urbano - Ref. Volare</t>
  </si>
  <si>
    <t>Cotação</t>
  </si>
  <si>
    <t>SERVIÇOS CONTRATADOS</t>
  </si>
  <si>
    <t>hrs</t>
  </si>
  <si>
    <t>DER - 72.02.02.01</t>
  </si>
  <si>
    <t>Sistema rastreamento</t>
  </si>
  <si>
    <t>Cotação - Rassystem</t>
  </si>
  <si>
    <t>Lavagem de caminhão</t>
  </si>
  <si>
    <t>SECRETARIA(S) REQUISITANTE(S):</t>
  </si>
  <si>
    <t>OBJETO DA CONTRATAÇÃO:</t>
  </si>
  <si>
    <t>UND</t>
  </si>
  <si>
    <t>QTD</t>
  </si>
  <si>
    <t>PREÇOS OBTIDOS</t>
  </si>
  <si>
    <t>MÉDIA SANEADA</t>
  </si>
  <si>
    <t>1. FONTES CONSULTADAS:</t>
  </si>
  <si>
    <t>2. METODOLOGIA APLICADA :</t>
  </si>
  <si>
    <t>Considerando a formação dos preços no Mapa Comparativo de Preços, foram levados em consideração os padrões estabelecidos no Decreto Nº 80, de 05 de outubro de 2023, que versa sobre a pesquisa de preços. Além disso, foram corroboradas as diretrizes do Manual de Orientação para pesquisa de preços 2021, do Superior Tribunal de Justiça (STJ), bem como a Instrução Normativa 65/2021.</t>
  </si>
  <si>
    <t>ATENTAR PARA AS FONTES CONSULTADAS</t>
  </si>
  <si>
    <t>NOTA TÉCNICA - PESQUISA DE PREÇOS Nº:</t>
  </si>
  <si>
    <t xml:space="preserve">CONFORME DECRETO:
I – PAINEL DE PREÇOS
II – BANCO DE PREÇOS / ATA / CONTRATO
III – INTERNET OU TABELAS OFICIAIS
IV – PESQUISA DIRETA COM FORNECEDORES
V – PESQUISA ATRAVÉS DE F </t>
  </si>
  <si>
    <t>1. OBJETO DA CONTRATAÇÃO</t>
  </si>
  <si>
    <t>2. FONTES CONSULTADAS</t>
  </si>
  <si>
    <t>3. SÉRIE DE PREÇOS COLETADOS</t>
  </si>
  <si>
    <t>3.1. A série de preços coletados constam no mapa comparativo de preços anexo a este documento.</t>
  </si>
  <si>
    <t>4. METODOLOGIA PARA OBTENÇÃO DOS PREÇOS</t>
  </si>
  <si>
    <t>4.1. A metodologia aplicada para obtenção da estimativa de preço da contratação consta no Item 2 do mapa comparativo de preços.</t>
  </si>
  <si>
    <t>SAÚDE</t>
  </si>
  <si>
    <t>LOCAL</t>
  </si>
  <si>
    <t>Nº DE LEITOS</t>
  </si>
  <si>
    <t>ATENDIMENTOS - MÉDIA MENSAL</t>
  </si>
  <si>
    <t>QUANTIDADE DE FUNCIONÁRIOS</t>
  </si>
  <si>
    <t>MASSA DE RESIDUOS SÓLIDOS (KG)</t>
  </si>
  <si>
    <t>TIPO</t>
  </si>
  <si>
    <t>UNIDADES</t>
  </si>
  <si>
    <t>Nº DE ALUNOS</t>
  </si>
  <si>
    <t>QTD DE FUNCIONÁRIOS</t>
  </si>
  <si>
    <t>PRODUÇÃO DE LIXO MENSAL (KG) - 25 DIAS</t>
  </si>
  <si>
    <t>SAS</t>
  </si>
  <si>
    <t>Nº DE FUNCIONÁRIOS</t>
  </si>
  <si>
    <t>ATENDIMENTO DE USUÁRIOS - MÉDIA DIÁRIA</t>
  </si>
  <si>
    <t>(KG/HAB.DIA) - IRS1004</t>
  </si>
  <si>
    <t>AME Indianópolis</t>
  </si>
  <si>
    <t>Sede SAS</t>
  </si>
  <si>
    <t>SINISA 2024</t>
  </si>
  <si>
    <t>AME Saúde da Mulher</t>
  </si>
  <si>
    <t>SEDUC</t>
  </si>
  <si>
    <t>SECRETARIA DE EDUCAÇÃO E ESPORTES DE CARUARU</t>
  </si>
  <si>
    <t>Casa de acolhimento I</t>
  </si>
  <si>
    <t>AME Saúde do Idoso</t>
  </si>
  <si>
    <t>SECRETÁRIA EXECUTIVA DE ESPORTES</t>
  </si>
  <si>
    <t>Casa de acolhimento II</t>
  </si>
  <si>
    <t>Unidade de Fisioterapia Municipal</t>
  </si>
  <si>
    <t>SECRETÁRIA EXECUTIVA DA PRIMEIRA INFANCIA</t>
  </si>
  <si>
    <t>Casa de acolhimento III</t>
  </si>
  <si>
    <t>AME Salgado</t>
  </si>
  <si>
    <t>DEPOSITO DE MERENDA</t>
  </si>
  <si>
    <t>Acolhimento integral para adultos e famílias em situação de rua</t>
  </si>
  <si>
    <t>Ambulatório Multiprofissional Especializado</t>
  </si>
  <si>
    <t>DEPOSITO DE IMOBILIARIOS</t>
  </si>
  <si>
    <t>Cozinha Comunitária I - Vila do Aeroporto</t>
  </si>
  <si>
    <t>Centro de Saúde Amélia de Pontes</t>
  </si>
  <si>
    <t>EM</t>
  </si>
  <si>
    <t>ABÍLIO LUÍS DE TORRES</t>
  </si>
  <si>
    <t>Cozinha Comunitária II - Lot. Novo Mundo</t>
  </si>
  <si>
    <t>CTA - Centro de Testagem e Aconselhamento</t>
  </si>
  <si>
    <t>ADELINO ALVES DA SILVA</t>
  </si>
  <si>
    <t>CCFV Fernando Lyra</t>
  </si>
  <si>
    <t>AME Diagnóstico (COMPLEXO)</t>
  </si>
  <si>
    <t>ALFREDO PINTO VIEIRA DE MELO</t>
  </si>
  <si>
    <t>CCFV Peladas</t>
  </si>
  <si>
    <t>Laboratório Central - (COMPLEXO)</t>
  </si>
  <si>
    <t>ETI</t>
  </si>
  <si>
    <t>ÁLVARO LINS</t>
  </si>
  <si>
    <t>CCFV Salgado</t>
  </si>
  <si>
    <t>LACIAN-Laboratório de Cito e Anatomopatologia -
(COMPLEXO)</t>
  </si>
  <si>
    <t>CMEI</t>
  </si>
  <si>
    <t>AMÉLIA TEREZA DA CONCEIÇÃO</t>
  </si>
  <si>
    <t>CCFV Canaã</t>
  </si>
  <si>
    <t>Unidade de Saúde Auditiva</t>
  </si>
  <si>
    <t>ANTONIA MARIA DA CONCEIÇÃO COSTA</t>
  </si>
  <si>
    <t>Anexo CCFV Salgado</t>
  </si>
  <si>
    <t>AME Infantojuvenil</t>
  </si>
  <si>
    <t>ANTÔNIO MARTINS</t>
  </si>
  <si>
    <t>CCFV Rendeiras</t>
  </si>
  <si>
    <t>CAPS AD III - Centro de Atenção Psicossocial</t>
  </si>
  <si>
    <t>ARTESÃO SEVERINO VITALINO</t>
  </si>
  <si>
    <t>CCFV Juá</t>
  </si>
  <si>
    <t>CAPS III - Centro de Atenção Psicossocial</t>
  </si>
  <si>
    <t>ARTISTA PLÁSTICA LUISA CAVALCANTI MACIEL</t>
  </si>
  <si>
    <t>CRAS Malhada de Pedra</t>
  </si>
  <si>
    <t>Unidade de Atenção Psicossocial</t>
  </si>
  <si>
    <t>ASSENTAMENTO MACAMBIRA BORBA</t>
  </si>
  <si>
    <t>CRAS Taquara</t>
  </si>
  <si>
    <t>HMMA - Hospital Municipal Dr. Manoel Afonso</t>
  </si>
  <si>
    <t>BABU</t>
  </si>
  <si>
    <t>CRAS Vassoural</t>
  </si>
  <si>
    <t>Maternidade Municipal Santa Dulce dos Pobres</t>
  </si>
  <si>
    <t>BATISTA DA SILVA</t>
  </si>
  <si>
    <t>CRAS Maria Auxiliadora - Praça da Cultura</t>
  </si>
  <si>
    <t>Central de Transportes</t>
  </si>
  <si>
    <t>BELÍSIO CÓRDULA</t>
  </si>
  <si>
    <t>CRAS Rendeiras</t>
  </si>
  <si>
    <t>UPA Boa Vista</t>
  </si>
  <si>
    <t>CAPITÃO JOÃO VELHO</t>
  </si>
  <si>
    <t>CRAS Salgado</t>
  </si>
  <si>
    <t>UPA Rendeiras</t>
  </si>
  <si>
    <t>CAPITÃO RUFINO</t>
  </si>
  <si>
    <t>CRAS Itaúna</t>
  </si>
  <si>
    <t>UPA Salgado</t>
  </si>
  <si>
    <t>COLÉGIO MUNICIPAL PROFESSOR LUIZ PESSOA DA SILVA</t>
  </si>
  <si>
    <t>CRAS Pau Santo</t>
  </si>
  <si>
    <t>SAMU - Serviço de Atendimento Móvel de
Urgência</t>
  </si>
  <si>
    <t>COLÉGIO MUNICIPAL PROFESSOR LUIZ PESSOA DA SILVA - ANEXO</t>
  </si>
  <si>
    <t>CRAS Xicuru</t>
  </si>
  <si>
    <t>ALTO DO MOURA*</t>
  </si>
  <si>
    <t>COLÉGIO MUNICIPAL PROFESSORA LAURA FLORÊNCIO</t>
  </si>
  <si>
    <t>Centro Integrado de Direitos Humanos - CIDH</t>
  </si>
  <si>
    <t>AG. MAGALHÃES I*</t>
  </si>
  <si>
    <t>CÔNEGO JÚLIO CABRAL</t>
  </si>
  <si>
    <t>Conselho Municipal de Assistência Social</t>
  </si>
  <si>
    <t>AG. MAGALHÃES II*</t>
  </si>
  <si>
    <t>DEPUTADA CRISTINA TAVARES</t>
  </si>
  <si>
    <t>Lavanderia Municipal</t>
  </si>
  <si>
    <t>CAIC*</t>
  </si>
  <si>
    <t>DOM ANTONIO SOARES COSTA</t>
  </si>
  <si>
    <t>CREAS Medida Socioeducativa - MSE</t>
  </si>
  <si>
    <t>CAIUCÁ I*</t>
  </si>
  <si>
    <t>DOM BERNARDINO MARCHIÓ</t>
  </si>
  <si>
    <t>Fábrica de Alimentos - FASUAS</t>
  </si>
  <si>
    <t>CAIUCÁ II*</t>
  </si>
  <si>
    <t>DOM MIGUEL SEVERINO DE LIMA</t>
  </si>
  <si>
    <t>Centro de Qualificação Profissional III Rosanópolis</t>
  </si>
  <si>
    <t>CAJÁ*</t>
  </si>
  <si>
    <t>DONA LIQUINHA - MARIA JESUS DA CONCEIÇÃO</t>
  </si>
  <si>
    <t>CQP Salgado I</t>
  </si>
  <si>
    <t>CEDRO*</t>
  </si>
  <si>
    <t>DONA MARIA DIGNA</t>
  </si>
  <si>
    <t>Centro POP - Pernoite</t>
  </si>
  <si>
    <t>CENTENÁRIO*</t>
  </si>
  <si>
    <t>DR. AMARO DE LYRA E CÉSAR</t>
  </si>
  <si>
    <t>Almoxarifado SAS</t>
  </si>
  <si>
    <t>CENTRO DE SAÚDE ANA RODRIGUES*</t>
  </si>
  <si>
    <t>DR. OSCAR BARRETO</t>
  </si>
  <si>
    <t>Galpão da Frota SAS</t>
  </si>
  <si>
    <t>CENTRO DE SAUDE COHAB I*</t>
  </si>
  <si>
    <t>DR. TABOSA DE ALMEIDA</t>
  </si>
  <si>
    <t>Galpão de inservíveis e bens</t>
  </si>
  <si>
    <t>CIDADE JARDIM I*</t>
  </si>
  <si>
    <t>DUDA UMBUZEIRO</t>
  </si>
  <si>
    <t>COMDICA</t>
  </si>
  <si>
    <t>CIDADE JARDIM II*</t>
  </si>
  <si>
    <t>DUQUE DE CAXIAS</t>
  </si>
  <si>
    <t>Casa dos Conselhos Tutelares</t>
  </si>
  <si>
    <t>CIPÓ*</t>
  </si>
  <si>
    <t>ÉRIKA PATRÍCIA</t>
  </si>
  <si>
    <t>CCFV Murici</t>
  </si>
  <si>
    <t>DEMÓSTENES VERAS*</t>
  </si>
  <si>
    <t>ESCOLA INTERMEDIÁRIA MARIA DO SOCORRO DE FREITAS</t>
  </si>
  <si>
    <t>CCFV Irma Werburga - PCF</t>
  </si>
  <si>
    <t>DIVINOPÓLIS*</t>
  </si>
  <si>
    <t>ESCOLA REUNIDA CASA DO TRABALHADOR</t>
  </si>
  <si>
    <t>CRAS Centenário</t>
  </si>
  <si>
    <t>ENCANTO DA SERRA*</t>
  </si>
  <si>
    <t>EVANGÉLICA REVERENDO GENÉSIO CAMPOS</t>
  </si>
  <si>
    <t>CREAS Centro</t>
  </si>
  <si>
    <t>INDIANÓPOLIS I*</t>
  </si>
  <si>
    <t>FERNANDO SOARES LYRA</t>
  </si>
  <si>
    <t>Escritório Social</t>
  </si>
  <si>
    <t>INDIANÓPOLIS II*</t>
  </si>
  <si>
    <t>FLORA BEZERRA</t>
  </si>
  <si>
    <t>Sec. Exec. de Habitação de Interesse Social</t>
  </si>
  <si>
    <t>J. PANORAMA I*</t>
  </si>
  <si>
    <t>FORTUNATO RIBEIRO DA SILVA</t>
  </si>
  <si>
    <t>JARDIM LIBERDADE*</t>
  </si>
  <si>
    <t>FRANCELINO GUILHERME DE AZEVEDO</t>
  </si>
  <si>
    <t>TOTAL EM KG POR DIA</t>
  </si>
  <si>
    <t>TOTAL EM KG POR MÊS</t>
  </si>
  <si>
    <t>JOÃO MOTA*</t>
  </si>
  <si>
    <t>FRANCISCA MARIA DA CONCEIÇÃO</t>
  </si>
  <si>
    <t>JOSÉ C. DE OLIVEIRA I*</t>
  </si>
  <si>
    <t>FRANCISCO BORGES</t>
  </si>
  <si>
    <t>JOSÉ C. DE OLIVEIRA II*</t>
  </si>
  <si>
    <t>GUIOMAR ALVES DE LIMA - GUIOMAR LIMA</t>
  </si>
  <si>
    <t>JOSÉ C. DE OLIVEIRA III*</t>
  </si>
  <si>
    <t>HELENA MARTINS GOMES</t>
  </si>
  <si>
    <t>TOTAL EM TON. POR MÊS</t>
  </si>
  <si>
    <t>JOSÉ LIBERATO I*</t>
  </si>
  <si>
    <t>HELENO CUMARÚ</t>
  </si>
  <si>
    <t>TOTAL EM TON. POR DIA</t>
  </si>
  <si>
    <t>JOSÉ LIBERATO II*</t>
  </si>
  <si>
    <t>IRMÃ CECILIANA GROSS</t>
  </si>
  <si>
    <t>LUIZ BEZERRA TORRES I*</t>
  </si>
  <si>
    <t>IRMÃ ROSALIA</t>
  </si>
  <si>
    <t>LUIZ BEZERRA TORRES II*</t>
  </si>
  <si>
    <t>IVANISE FLORA ARAÚJO DE MENEZES</t>
  </si>
  <si>
    <t>TOTAL EM TONELADAS POR DIA</t>
  </si>
  <si>
    <t>MARIA AUXILIADORA I*</t>
  </si>
  <si>
    <t>IVANISE FLORA ARAÚJO DE MENEZES - ANEXO</t>
  </si>
  <si>
    <t>Considerando o aumento populacional de 1,88% por ano</t>
  </si>
  <si>
    <t>MARIA AUXILIADORA II*</t>
  </si>
  <si>
    <t>JOÃO CURSINO</t>
  </si>
  <si>
    <t>MORADA NOVA*</t>
  </si>
  <si>
    <t>JOÃO DEMÓCRITO FLORÊNCIO</t>
  </si>
  <si>
    <t>MORRO CENTENÁRIO*</t>
  </si>
  <si>
    <t>JOÃO LUIZ TORRES</t>
  </si>
  <si>
    <t>MORRO SÃO FRANCISCO*</t>
  </si>
  <si>
    <t>JOÃO PATRÍCIO DE CARVALHO</t>
  </si>
  <si>
    <t>NOVA CARUARU*</t>
  </si>
  <si>
    <t>JOÃO VÊNIO DA SILVA</t>
  </si>
  <si>
    <t>NOVO MUNDO*</t>
  </si>
  <si>
    <t>JOÃO XXIII</t>
  </si>
  <si>
    <t>PADRE INÁCIO*</t>
  </si>
  <si>
    <t>JOAQUIM NABUCO</t>
  </si>
  <si>
    <t>PETROPOLIS*</t>
  </si>
  <si>
    <t>JOEL PONTES</t>
  </si>
  <si>
    <t>RENDEIRAS I*</t>
  </si>
  <si>
    <t>JOSÉ BARBOSA</t>
  </si>
  <si>
    <t>RENDEIRAS II*</t>
  </si>
  <si>
    <t>JOSÉ CLEMENTE DE SOUZA</t>
  </si>
  <si>
    <t>RESIDENCIAL JARDINS*</t>
  </si>
  <si>
    <t>JOSÉ FAUSTINO VILA NOVA</t>
  </si>
  <si>
    <t>RIACHÃO*</t>
  </si>
  <si>
    <t>JOSÉ MANOEL DA SILVEIRA</t>
  </si>
  <si>
    <t>SALGADO I*</t>
  </si>
  <si>
    <t>JOSÉ PINHEIRO DOS SANTOS FILHO</t>
  </si>
  <si>
    <t>SALGADO II*</t>
  </si>
  <si>
    <t>JOSÉ RAIMUNDO PAES DE LIRA</t>
  </si>
  <si>
    <t>SALGADO III*</t>
  </si>
  <si>
    <t>JOSÉ RAIMUNDO SOBRINHO</t>
  </si>
  <si>
    <t>SALGADO IV*</t>
  </si>
  <si>
    <t>JOSÉ SEVERINO DE AMORIM</t>
  </si>
  <si>
    <t>SANTA CLARA*</t>
  </si>
  <si>
    <t>JOSEFA MARIA DA CONCEIÇÃO DANDON</t>
  </si>
  <si>
    <t>SANTA ROSA I*</t>
  </si>
  <si>
    <t>JUSTINA FREITAS</t>
  </si>
  <si>
    <t>SANTA ROSA II*</t>
  </si>
  <si>
    <t>LANDELINO ROCHA</t>
  </si>
  <si>
    <t>SANTA ROSA III*</t>
  </si>
  <si>
    <t>LEONOR FELICIDADE DA CONCEIÇÃO</t>
  </si>
  <si>
    <t>SANTA ROSA IV*</t>
  </si>
  <si>
    <t>LEOPOLDINA QUEIROZ DE LIMA</t>
  </si>
  <si>
    <t>SÃO JOÃO DA ESCÓCIA I*</t>
  </si>
  <si>
    <t>LIONS CLUB</t>
  </si>
  <si>
    <t>SÃO JOÃO DA ESCÓCIA II*</t>
  </si>
  <si>
    <t>LIONS CLUB - ANEXO</t>
  </si>
  <si>
    <t>SÃO JOÃO DA ESCÓCIA III*</t>
  </si>
  <si>
    <t>MAJOR SINVAL</t>
  </si>
  <si>
    <t>SÃO JOÃO DA ESCÓCIA IV*</t>
  </si>
  <si>
    <t>MANOEL BANDEIRA</t>
  </si>
  <si>
    <t>SÃO JOÃO DA ESCÓCIA V*</t>
  </si>
  <si>
    <t>MANOEL FÉLIX DE ALMEIDA</t>
  </si>
  <si>
    <t>SÃO FRANCISCO II*</t>
  </si>
  <si>
    <t>MANOEL HENRIQUE DA SILVA</t>
  </si>
  <si>
    <t>SÃO FRANCISCO III*</t>
  </si>
  <si>
    <t>MANOEL LIMEIRA</t>
  </si>
  <si>
    <t>SERRANÓPOLIS*</t>
  </si>
  <si>
    <t>MANOEL LIMEIRA - ANEXO</t>
  </si>
  <si>
    <t>SEVERINO AFONSO*</t>
  </si>
  <si>
    <t>MANOEL TRAJANO DE ARRUDA</t>
  </si>
  <si>
    <t>SINHAZINHA I*</t>
  </si>
  <si>
    <t>MANOEL VALDEVINO DA SILVA</t>
  </si>
  <si>
    <t>SINHAZINHA II*</t>
  </si>
  <si>
    <t>MÁRCIA MARIA TEIXEIRA LYRA</t>
  </si>
  <si>
    <t>TAQUARA*</t>
  </si>
  <si>
    <t>MARCIONILO SOARES</t>
  </si>
  <si>
    <t>UNID E DR. ANTÔNIO VIEIRA I*</t>
  </si>
  <si>
    <t>MARIA ALEIR RIBEIRO GALVÃO</t>
  </si>
  <si>
    <t>UNID E DR. ANTÔNIO VIEIRA II*</t>
  </si>
  <si>
    <t>MARIA ALICE</t>
  </si>
  <si>
    <t>UNID E DR. ANTÔNIO VIEIRA III*</t>
  </si>
  <si>
    <t>MARIA ANUNCIADA RODRIGUES</t>
  </si>
  <si>
    <t>VASSOURAL I*</t>
  </si>
  <si>
    <t>MARIA DE LOURDES PEPEU</t>
  </si>
  <si>
    <t>VASSOURAL II*</t>
  </si>
  <si>
    <t>MARIA FÉLIX DE LIMA</t>
  </si>
  <si>
    <t>VASSOURAL III*</t>
  </si>
  <si>
    <t>MARIA JOSÉ DE FRANÇA</t>
  </si>
  <si>
    <t>VILA KENNEDY I*</t>
  </si>
  <si>
    <t>MARIA MARTINS DE MELO</t>
  </si>
  <si>
    <t>VILA KENNEDY II*</t>
  </si>
  <si>
    <t>MESTRE VITALINO</t>
  </si>
  <si>
    <t>XIQUE XIQUE I*</t>
  </si>
  <si>
    <t>NATALICE LIMEIRA</t>
  </si>
  <si>
    <t>XIQUE XIQUE II*</t>
  </si>
  <si>
    <t>NOSSA SENHORA DAS DORES</t>
  </si>
  <si>
    <t>XIQUE XIQUE III*</t>
  </si>
  <si>
    <t>NOSSA SENHORA DE APARECIDA</t>
  </si>
  <si>
    <t>CACHOEIRA SECA*</t>
  </si>
  <si>
    <t>NOSSA SENHORA DE FÁTIMA</t>
  </si>
  <si>
    <t>CANAÃ*</t>
  </si>
  <si>
    <t>PADRE ANTONIO FAUSTINO</t>
  </si>
  <si>
    <t>GONÇALVES FERREIRA*</t>
  </si>
  <si>
    <t>PADRE PEDRO BATISTA DE AGUIAR</t>
  </si>
  <si>
    <t>ITAÚNA*</t>
  </si>
  <si>
    <t>PAULINA MONTEIRO</t>
  </si>
  <si>
    <t>JUÁ*</t>
  </si>
  <si>
    <t>PEDRO DE ANDRADE</t>
  </si>
  <si>
    <t>LAGOA DE PEDRA*</t>
  </si>
  <si>
    <t>PEDRO DE SOUZA</t>
  </si>
  <si>
    <t>LAJES*</t>
  </si>
  <si>
    <t>POETA LÍDIO CAVALCANTI</t>
  </si>
  <si>
    <t>MALHADA B. QUEIMADAS*</t>
  </si>
  <si>
    <t>PREFEITO ANASTÁCIO RODRIGUES DA SILVA</t>
  </si>
  <si>
    <t>MURICÍ*</t>
  </si>
  <si>
    <t>PREFEITO JOÃO LYRA FILHO</t>
  </si>
  <si>
    <t>PAU SANTO*</t>
  </si>
  <si>
    <t>PRESIDENTE KENNEDY</t>
  </si>
  <si>
    <t>PELADAS*</t>
  </si>
  <si>
    <t>PROFESSOR ALTAIR NUNES PORTO FILHO</t>
  </si>
  <si>
    <t>RAFAEL I*</t>
  </si>
  <si>
    <t>PROFESSOR AMARO MATIAS SILVA</t>
  </si>
  <si>
    <t>RAFAEL II*</t>
  </si>
  <si>
    <t>PROFESSOR AMARO MATIAS SILVA - ANEXO</t>
  </si>
  <si>
    <t>RESIDENCIAL ALTO DO MOURA*</t>
  </si>
  <si>
    <t>PROFESSOR AUGUSTO TABOSA</t>
  </si>
  <si>
    <t>RIACHO DOCE*</t>
  </si>
  <si>
    <t>PROFESSOR AUGUSTO TABOSA - ANEXO</t>
  </si>
  <si>
    <t>SERRA VELHA*</t>
  </si>
  <si>
    <t>PROFESSOR CARLOS ANTONIO AMARAL DE ALMEIDA</t>
  </si>
  <si>
    <t>TERRA VERMELHA*</t>
  </si>
  <si>
    <t>PROFESSOR HONÓRIO INÁCIO DA SILVA FILHO</t>
  </si>
  <si>
    <t>XICURU*</t>
  </si>
  <si>
    <t>PROFESSOR JOSÉ FLORÊNCIO LEÃO</t>
  </si>
  <si>
    <t>CEO*</t>
  </si>
  <si>
    <t>PROFESSOR JOSÉ FLORÊNCIO NETO (PROFESSOR MACHADINHO)</t>
  </si>
  <si>
    <t>UNIDADE MOVEL*</t>
  </si>
  <si>
    <t>PROFESSOR JOSÉ LAURENTINO SANTOS</t>
  </si>
  <si>
    <t>AME - MARIA LIRA*</t>
  </si>
  <si>
    <t>PROFESSOR JOSÉ LAURENTINO SANTOS - ANEXO</t>
  </si>
  <si>
    <t>AME - PEDRO JUSTINO*</t>
  </si>
  <si>
    <t>PROFESSOR KERMÓGENES DIAS DE ARAÚJO</t>
  </si>
  <si>
    <t>AME- FERNANDO LYRA*</t>
  </si>
  <si>
    <t>PROFESSOR LEUDO VALENÇA</t>
  </si>
  <si>
    <t>PROFESSOR RUBEM DE LIMA BARROS</t>
  </si>
  <si>
    <t>GERAÇÃO DE RESIDUOS SÓLIDOS SAÚDE (RSS) POR ATENDIMENTOS</t>
  </si>
  <si>
    <t>PROFESSORA CACILDA SANTOS</t>
  </si>
  <si>
    <t>(KG/ATEND/DIA)</t>
  </si>
  <si>
    <t>PROFESSORA CESARINA MOURA VIEIRA COSTA</t>
  </si>
  <si>
    <t>Clinica Geral</t>
  </si>
  <si>
    <t>KG/DIA</t>
  </si>
  <si>
    <t>PROFESSORA EUNICE TABOSA</t>
  </si>
  <si>
    <t>Clinica Oftalmologica</t>
  </si>
  <si>
    <t>PROFESSORA GIANETE SILVA</t>
  </si>
  <si>
    <t>Clinica de Hemodiálise</t>
  </si>
  <si>
    <t>PROFESSORA GUIOMAR LYRA</t>
  </si>
  <si>
    <t>Hemocentro</t>
  </si>
  <si>
    <t>PROFESSORA IVA DO CARMO SILVA</t>
  </si>
  <si>
    <t>Laboratório</t>
  </si>
  <si>
    <t>PROFESSORA IVA DO CARMO SILVA - ANEXO</t>
  </si>
  <si>
    <t>Hospital Pub+Priv.</t>
  </si>
  <si>
    <t>PROFESSORA JOSÉLIA FLORÊNCIO DA SILVEIRA</t>
  </si>
  <si>
    <t>Hospital Público</t>
  </si>
  <si>
    <t>PROFESSORA LINDOMAR PINHEIRO</t>
  </si>
  <si>
    <t>Hospital Privado</t>
  </si>
  <si>
    <t>PROFESSORA MARGARIDA MARIA DE FARIAS BARROS MIRANDA</t>
  </si>
  <si>
    <t>PROFESSORA MARIA BEZERRA TORRES</t>
  </si>
  <si>
    <t>GERAÇÃO DE RESIDUOS SÓLIDOS (RSS) POR LEITOS</t>
  </si>
  <si>
    <t>PROFESSORA MARIA BEZERRA TORRES - ANEXO</t>
  </si>
  <si>
    <t>(KG/LEITO/MÊS)</t>
  </si>
  <si>
    <t>PROFESSORA MARIA CÂNDIDA</t>
  </si>
  <si>
    <t>KG/MÊS</t>
  </si>
  <si>
    <t>PROFESSORA MARIA DE LOURDES AZEVEDO LIRA</t>
  </si>
  <si>
    <t>PROFESSORA MARIA DE LOURDES N. PONTES - TIA LOURDINHA</t>
  </si>
  <si>
    <t>PROFESSORA MARIA DO CARMO QUEIROZ CABRAL</t>
  </si>
  <si>
    <t>PROFESSORA MARIA EMÍLIA</t>
  </si>
  <si>
    <t>GERAÇÃO DE RESIDUOS SÓLIDOS (RSS) FUNCIONÁRIOS</t>
  </si>
  <si>
    <t>PROFESSORA MARIANA DE LOURDES LIMA</t>
  </si>
  <si>
    <t>(KG/FUNC./MÊS)</t>
  </si>
  <si>
    <t>PROFESSORA NERINE FRANCISCA DE CARVALHO</t>
  </si>
  <si>
    <t>PROFESSORA SINHAZINHA</t>
  </si>
  <si>
    <t>PROFESSORA SINHAZINHA - ANEXO 2</t>
  </si>
  <si>
    <t>PROFESSORA TERESA NEUMA PEREIRA PEDROSA</t>
  </si>
  <si>
    <t>REUNIDAS DUQUE DE CAXIAS</t>
  </si>
  <si>
    <t>SABINO JOSÉ PEREIRA DA SILVA</t>
  </si>
  <si>
    <t>SANTA INÊS</t>
  </si>
  <si>
    <t>SANTA REGINA</t>
  </si>
  <si>
    <t>SANTOS ANJOS</t>
  </si>
  <si>
    <t>SÃO JOSÉ</t>
  </si>
  <si>
    <t>SÃO JUDAS TADEU</t>
  </si>
  <si>
    <t>RSS = APROXIMADAMENTE 80% DE RESÍDUOS DOMÉSTICOS (RSU)</t>
  </si>
  <si>
    <t>SÃO LUIZ GONZAGA</t>
  </si>
  <si>
    <t>SÃO SEVERINO</t>
  </si>
  <si>
    <t>Média de atendimentos em unidades UPA a partir da quantidade de funcionários da unidade</t>
  </si>
  <si>
    <t>SÃO VICENTE DE PAULA</t>
  </si>
  <si>
    <t>UNIDADES COM * FORAM REALIZADAS ESTIMATIVAS PELA FALTA DE DADOS DE ATENDIMENTOS</t>
  </si>
  <si>
    <t>SEVERINA MARIA DO CARMO - DONA BIU</t>
  </si>
  <si>
    <t>SEVERINO JOSÉ DE OLIVEIRA</t>
  </si>
  <si>
    <t>SEVERINO OLIVEIRA DA SILVA - PROFESSOR BIU OLIVEIRA</t>
  </si>
  <si>
    <t>TIA CARMINHA</t>
  </si>
  <si>
    <t>TIA CLARICE</t>
  </si>
  <si>
    <t>TIA MALUDE</t>
  </si>
  <si>
    <t>TÍPICA RURAL</t>
  </si>
  <si>
    <t>INDICE DE ATENDIMENTOS/FUNCIONÁRIOS</t>
  </si>
  <si>
    <t>TOMÉ CLAUDINO TORRES</t>
  </si>
  <si>
    <t>Fórmula = ATENDIMENTOS MENSAIS / FUNCIONÁRIOS</t>
  </si>
  <si>
    <t>VEREADOR JOSÉ AILTON DO NASCIMENTO</t>
  </si>
  <si>
    <t>VICENTE CORREIA</t>
  </si>
  <si>
    <t>WIRTON LIRA</t>
  </si>
  <si>
    <t>FATOR DE MÉDIA DE ATENDIMENTOS MENSAIS</t>
  </si>
  <si>
    <t>ATENDIMENTOS MENSAIS = QUANTIDADE DE FUNCIONÁRIOS * MÉDIA DE ANTENDIMENTOS</t>
  </si>
  <si>
    <t>TOTAL EM TOn. POR DIA</t>
  </si>
  <si>
    <t>EX: UPA ALTO DO MOURA =</t>
  </si>
  <si>
    <t>CALCULO UTILIZADO PARA ESTIMAR A QUANTIDADE DE ATENDIMENTOS UNIDADES COM *</t>
  </si>
  <si>
    <t>MASSA DE RESÍDUOS SÓLIDOS FÓRMULA - PELA TIPOLOGIA DO LOCAL</t>
  </si>
  <si>
    <t>MASSA DE RESIDUOS SÓLIDOS URBANOS (MRSU) = ((N°LEITOS*RSS(KG/LEITO/MÊS))+(N°ATENDIMEN*RSS(KG/ATEND/DIA)*30DIAS+(QUANT.FUNC.*RSS(KG/FUNC/MÊS))*(80%)</t>
  </si>
  <si>
    <r>
      <rPr>
        <sz val="10"/>
        <color rgb="FF000000"/>
        <rFont val="Arial"/>
        <charset val="134"/>
      </rPr>
      <t xml:space="preserve">ESTIMATIVA DA MÉDIA MENSAL DE ATENDIMENTOS LOCAIS SEM DADOS MARCADOS COM </t>
    </r>
    <r>
      <rPr>
        <b/>
        <sz val="16"/>
        <color rgb="FF000000"/>
        <rFont val="Arial"/>
        <charset val="134"/>
      </rPr>
      <t>*</t>
    </r>
  </si>
  <si>
    <t>SOMATÓRIO DO MONTANTE DE RESÍDUOS SÓLIDOS</t>
  </si>
  <si>
    <t>RESÍDUOS SÓLIDOS URBANOS</t>
  </si>
  <si>
    <t>TOTAL EM TONELADAS POR MÊS</t>
  </si>
  <si>
    <t>CONSOLIDADO DOS QUANTITATIVOS</t>
  </si>
  <si>
    <t>TON / MÊS</t>
  </si>
  <si>
    <t>TON / ANO</t>
  </si>
  <si>
    <t>UNIDADES DE SAÚDE</t>
  </si>
  <si>
    <t>UNIDADES DE ENSINO</t>
  </si>
  <si>
    <t>UNIDADES DA ASSISTÊNCIA</t>
  </si>
  <si>
    <t>CEACA</t>
  </si>
  <si>
    <t>TOTAL DE TONELADAS DAS UNIDADES GRANDES GERADORAS MUNICIPAIS</t>
  </si>
  <si>
    <t>MÉDIA (BDO)</t>
  </si>
  <si>
    <t>SETORES URBANOS</t>
  </si>
  <si>
    <t>SETOR</t>
  </si>
  <si>
    <t>KM PAR</t>
  </si>
  <si>
    <t>KM ÍMPAR OU DIÁRIO</t>
  </si>
  <si>
    <t>QUANTIDADE</t>
  </si>
  <si>
    <t>KM MÉDIO POR SETOR</t>
  </si>
  <si>
    <t>MÉDIA GERAL</t>
  </si>
  <si>
    <t>SETORES RURAIS</t>
  </si>
  <si>
    <t>CADASTRO VIÁRIO CARUARU</t>
  </si>
  <si>
    <t>TIPO DE REVESTIMENTO</t>
  </si>
  <si>
    <t>SEÇÕES</t>
  </si>
  <si>
    <t>EXTENSÃO (m)</t>
  </si>
  <si>
    <t>EXTENSÃO (km)</t>
  </si>
  <si>
    <t>ÁREA (m²)</t>
  </si>
  <si>
    <t>ÁREA (km²)</t>
  </si>
  <si>
    <t>EXTENSÃO %</t>
  </si>
  <si>
    <t>ASFALTO</t>
  </si>
  <si>
    <t>PARALELO</t>
  </si>
  <si>
    <t>INTERTRAVADO</t>
  </si>
  <si>
    <t>CONCRETO</t>
  </si>
  <si>
    <t>N_PAVIMENTADO</t>
  </si>
  <si>
    <t>PASSAGEM DE PEDESTRE</t>
  </si>
  <si>
    <t>NÃO PAVIMENTADO</t>
  </si>
  <si>
    <t xml:space="preserve">COMPOSIÇÃO DE PREÇOS </t>
  </si>
  <si>
    <t>COLETA E TRANSPORTE DOS RESÍDUOS PROVENIENTES DOS POSTOS DE ENTREGA VOLUNTÁRIA - PEV's</t>
  </si>
  <si>
    <t>equipe/mês</t>
  </si>
  <si>
    <t>equipe/dia</t>
  </si>
  <si>
    <t>EQUIPE:</t>
  </si>
  <si>
    <t>Qdade dia x equipe</t>
  </si>
  <si>
    <t>Caminhão Gaiola com Munck</t>
  </si>
  <si>
    <t>Motorista:</t>
  </si>
  <si>
    <t>Ajudante:</t>
  </si>
  <si>
    <t>Caminhão Carroceria Munck</t>
  </si>
  <si>
    <t>1º turno</t>
  </si>
  <si>
    <t>2º turno</t>
  </si>
  <si>
    <t>Ajudante</t>
  </si>
  <si>
    <t>Domingo</t>
  </si>
  <si>
    <t>Plano de Saúde</t>
  </si>
  <si>
    <t>Total Ajudante</t>
  </si>
  <si>
    <t>Motorista e Fiscal de Serviço</t>
  </si>
  <si>
    <t>Custo Uniformes Ajudante</t>
  </si>
  <si>
    <t>ud/mês x  R$</t>
  </si>
  <si>
    <t>TOTAL CUSTOS VARIÁVEIS DOS EQUIPAMENTOS (Caminhão Carroceria Munck)</t>
  </si>
  <si>
    <t>Valor Carroceria Munck</t>
  </si>
  <si>
    <t>TOTAL CUSTOS FIXOS DOS EQUIPAMENTOS (Caminhão Carroceria Munck)</t>
  </si>
  <si>
    <t>OUTROS CUSTOS</t>
  </si>
  <si>
    <t>Postos de Entrega Voluntária</t>
  </si>
  <si>
    <t>unid x R$</t>
  </si>
  <si>
    <t>Amortização (vida útil 48 meses)</t>
  </si>
  <si>
    <t>Manutenção (% durante a Vida Útil)</t>
  </si>
  <si>
    <t>Total da Unidade</t>
  </si>
  <si>
    <t>TOTAL DOS OUTROS CUSTOS</t>
  </si>
  <si>
    <t>Outros Custos</t>
  </si>
  <si>
    <t>R$/equipe</t>
  </si>
  <si>
    <t>34/2026</t>
  </si>
  <si>
    <t>SECRETARIA DE SERVIÇOS PÚBLICOS</t>
  </si>
  <si>
    <t xml:space="preserve">INSUMOS - MATERIAIS </t>
  </si>
  <si>
    <t>MAPA COMPARATIVO DE PREÇOS -  Nº:</t>
  </si>
  <si>
    <t>BANCO DE PREÇOS</t>
  </si>
  <si>
    <t>MÍN 
(25%)</t>
  </si>
  <si>
    <t>MÁX
(25%)</t>
  </si>
  <si>
    <t>TOTAL MEDIANA</t>
  </si>
  <si>
    <t>TOTAL MÉDIA</t>
  </si>
  <si>
    <t xml:space="preserve">TOTAM MÉDIA SANEADA </t>
  </si>
  <si>
    <t>Calça de trabalho operacional em tecido resistente, uso profissional</t>
  </si>
  <si>
    <t>Camisa/camiseta de trabalho em algodão ou poliéster</t>
  </si>
  <si>
    <t>Sapato de segurança com biqueira de proteção, solado antiderrapante</t>
  </si>
  <si>
    <t>Botina de segurança com biqueira e solado em borracha</t>
  </si>
  <si>
    <t>Boné têxtil para uniforme operacional</t>
  </si>
  <si>
    <t>Capa de chuva impermeável para atividades externas</t>
  </si>
  <si>
    <t>Colete refletivo de alta visibilidade conforme norma ABNT</t>
  </si>
  <si>
    <t>Luvas de raspa para proteção das mãos</t>
  </si>
  <si>
    <t>Pá quadrada em aço com cabo de madeira</t>
  </si>
  <si>
    <t>Vassourão industrial para varrição pesada</t>
  </si>
  <si>
    <t>Pneu 275x80 para veículo pesado</t>
  </si>
  <si>
    <t>Câmara de ar compatível com pneu 275x80</t>
  </si>
  <si>
    <t>Pneu 275x80 Recapagem</t>
  </si>
  <si>
    <t>Óleo diesel S10 (litro)</t>
  </si>
  <si>
    <t>Gasolina comum (litro)</t>
  </si>
  <si>
    <t>Óleo mineral lubrificante multiuso</t>
  </si>
  <si>
    <t>Óleo para transmissão mecânica</t>
  </si>
  <si>
    <t>Graxa lubrificante industrial</t>
  </si>
  <si>
    <t>Kit básico de ferramentas manuais</t>
  </si>
  <si>
    <t>Desinfetante líquido concentrado para limpeza</t>
  </si>
  <si>
    <t>Pneu 215x70 para veículo leve</t>
  </si>
  <si>
    <t>Capacete de segurança com CA válido</t>
  </si>
  <si>
    <t>Óculos de proteção individual em policarbonato</t>
  </si>
  <si>
    <t>Sacos plásticos reforçados para coleta de resíduos</t>
  </si>
  <si>
    <t>Carrinho de coleta para resíduos sólidos</t>
  </si>
  <si>
    <t>Motosserra a combustão para manutenção</t>
  </si>
  <si>
    <t>Enxada em aço com cabo reforçado</t>
  </si>
  <si>
    <t>Roçadeira costal a gasolina profissional</t>
  </si>
  <si>
    <t>Carrinho de mão metálico para transporte de resíduos</t>
  </si>
  <si>
    <t>Foice em aço com cabo</t>
  </si>
  <si>
    <t>Rastelo metálico para limpeza urbana</t>
  </si>
  <si>
    <t>Tela plástica para proteção de fachadas e áreas</t>
  </si>
  <si>
    <t>Cal hidratada para pintura e higienização</t>
  </si>
  <si>
    <t>Fixador de cal para pintura</t>
  </si>
  <si>
    <t>Rolo de pintura profissional</t>
  </si>
  <si>
    <t>Escova de aço manual</t>
  </si>
  <si>
    <t>Balde plástico reforçado</t>
  </si>
  <si>
    <t>Bombona plástica de 200 litros para líquidos</t>
  </si>
  <si>
    <t>Motopoda ou aparador motorizado</t>
  </si>
  <si>
    <t>Alavanca metálica tipo pé-de-cabra</t>
  </si>
  <si>
    <t>Cone de sinalização viária em PVC</t>
  </si>
  <si>
    <t>Protetor solar corporal para trabalhadores externos</t>
  </si>
  <si>
    <t>Papeleira ou bloco para anotações técnicas</t>
  </si>
  <si>
    <t>Rolo de corda para amarração e segurança</t>
  </si>
  <si>
    <t>Escada retrátil em alumínio</t>
  </si>
  <si>
    <t>Talabarte de segurança para trabalho em altura</t>
  </si>
  <si>
    <t>Cinto de segurança tipo paraquedista</t>
  </si>
  <si>
    <t>Protetor facial tipo face shield</t>
  </si>
  <si>
    <t>TOTAL GERAL:</t>
  </si>
  <si>
    <t xml:space="preserve">1.1. Contratação de empresa especializada para realização do serviço de produção audiovisual, incluindo roteiro, filmagem, edição e legendagem.
</t>
  </si>
  <si>
    <t>2.1. Para definição dos valores estimados desta contratação, foram utilizados os incisos II, III e IV do Art. 6º DECRETO MUNICIPAL 080/2023. 
2.2. Os incisos I e V do Artigo 6º não foram considerados prioritários para esta pesquisa. O inciso I foi descartado devido à sua indisponibilidade após uma busca no sistema. Quanto ao inciso V, não foi possível localizar a informação relevante conforme o objeto a ser contratado.
2.3. Na consulta direta com fornecedores, foi enviada comunicação aos fornecedor conforme Anexo II do Mapa de preços.
2.4. A pesquisa de preços para esta contratação obteve o mínimo de três cotações.</t>
  </si>
  <si>
    <r>
      <rPr>
        <b/>
        <sz val="11"/>
        <color theme="1"/>
        <rFont val="Times New Roman"/>
        <family val="1"/>
      </rPr>
      <t>5. MEMÓRIA DE CALCULO E CONCLUSÃO</t>
    </r>
    <r>
      <rPr>
        <b/>
        <sz val="11"/>
        <color theme="1"/>
        <rFont val="Arial"/>
        <family val="2"/>
      </rPr>
      <t xml:space="preserve">	</t>
    </r>
  </si>
  <si>
    <t xml:space="preserve">5.1. O preço estimado da contratação é R$ 5.806.750,00 (CINCO MILHÕES OITOCENTOS E SEIS MIL SETECENTOS E CINQUENTA REAIS).
</t>
  </si>
  <si>
    <t xml:space="preserve">5.2. Após a realização de pesquisa de preços em conformidade com o Decreto Municipal N° 080/2023, certifica-se que o preço estimado para a presente contratação é compatível com os praticados no mercado.
</t>
  </si>
  <si>
    <r>
      <rPr>
        <b/>
        <sz val="11"/>
        <color theme="1"/>
        <rFont val="Times New Roman"/>
        <family val="1"/>
      </rPr>
      <t>6. IDENTIFICAÇÃO DOS AGENTES RESPONSÁVEIS PELA PESQUISA DE PREÇOS</t>
    </r>
    <r>
      <rPr>
        <b/>
        <sz val="11"/>
        <color theme="1"/>
        <rFont val="Arial"/>
        <family val="2"/>
      </rPr>
      <t xml:space="preserve">	</t>
    </r>
  </si>
  <si>
    <t>PABLO BUONAFINA
GERENTE DE COMPRAS
MATRÍCULA 53.694-5</t>
  </si>
  <si>
    <t>GUILHERME HENRIQUE V. DE FRANÇA
GERENTE GERAL DE COMPRAS
MATRÍCULA  53.691-1</t>
  </si>
  <si>
    <t>ANEXO ll - PESQUISA DIRETA COM FORNECEDORES
CONFORME ART. 4º DO DECRETO 80/2023</t>
  </si>
  <si>
    <t>FORNECEDOR</t>
  </si>
  <si>
    <t>APRESENTOU PROSPOTA?</t>
  </si>
  <si>
    <t xml:space="preserve">JUSTIFICATIVA </t>
  </si>
  <si>
    <t>ARROXA O NO PRODUCOES - CNPJ: 09.410.981/0001-10</t>
  </si>
  <si>
    <t>SIM</t>
  </si>
  <si>
    <t>FORNECEDOR ATUANTE NO RAMO DE PRODUÇÃO AUDIOVISUAL.</t>
  </si>
  <si>
    <t>GREGORI FIORINI PRODUCTION - CNPJ: 41.789.816/0001-23</t>
  </si>
  <si>
    <t>AVALIE+ - CNPJ: 53.080.481/0001-59</t>
  </si>
  <si>
    <t>K9 FILMES E COMUNICACAO - CNPJ: 26.760.475/0001-70</t>
  </si>
  <si>
    <t>NAHSOM VIDEO PRODUCOES LTDA - CNPJ: 03.227.771/0001-04</t>
  </si>
  <si>
    <t>35/2026</t>
  </si>
  <si>
    <t>INSUMOS - EQUIPAMENTOS</t>
  </si>
  <si>
    <t>INTERNET</t>
  </si>
  <si>
    <t>Caixa compactadora de resíduos sólidos urbanos, capacidade aproximada de 15 m³, instalada sobre chassi de caminhão</t>
  </si>
  <si>
    <t>Contêiner plástico reforçado para resíduos sólidos, capacidade aproximada de 1.000 litros, com tampa e rodízios</t>
  </si>
  <si>
    <t>Carroceria de madeira para caminhão utilitário, com estrutura reforçada</t>
  </si>
  <si>
    <t>Veículo tipo furgão para coleta e serviços urbanos, referência Ducato Cargo ou similar, zero km</t>
  </si>
  <si>
    <t>Triturador de galhos e resíduos verdes, motorizado, uso profissional</t>
  </si>
  <si>
    <t>Ônibus urbano para transporte de equipes, referência Volare ou similar</t>
  </si>
  <si>
    <t>Varredeira mecânica autopropelida ou acoplável, uso em limpeza urbana</t>
  </si>
  <si>
    <t>Caçamba basculante metálica para resíduos, capacidade aproximada de 6 m³</t>
  </si>
  <si>
    <t>Carroceria baú em alumínio para caminhão, com portas traseiras e laterais</t>
  </si>
  <si>
    <t>Poliguindaste hidráulico para movimentação de caçambas estacionárias</t>
  </si>
  <si>
    <t>Caixa estacionária metálica para acondicionamento de resíduos sólidos</t>
  </si>
  <si>
    <t>Caçamba basculante metálica para resíduos, capacidade aproximada de 12 m³</t>
  </si>
  <si>
    <t>Tanque pipa metálico ou em fibra, capacidade aproximada de 8.000 litros</t>
  </si>
  <si>
    <t>Retroescavadeira hidráulica, tração 4x4, cabine fechada, uso em serviços urbanos</t>
  </si>
  <si>
    <t>Tabela FIPE - fev/26 https://veiculos.fipe.org.br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</si>
</sst>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#,##0.0"/>
    <numFmt numFmtId="168" formatCode="_(* #,##0.0_);_(* \(#,##0.0\);_(* &quot;-&quot;??_);_(@_)"/>
    <numFmt numFmtId="169" formatCode="_-* #,##0.00_-;\-* #,##0.00_-;_-* &quot;-&quot;??_-;_-@"/>
    <numFmt numFmtId="170" formatCode="_(* #,##0.000_);_(* \(#,##0.000\);_(* &quot;-&quot;??_);_(@_)"/>
    <numFmt numFmtId="171" formatCode="_(* #,##0.0000000_);_(* \(#,##0.0000000\);_(* &quot;-&quot;??_);_(@_)"/>
    <numFmt numFmtId="172" formatCode="0.0000"/>
    <numFmt numFmtId="173" formatCode="&quot;R$&quot;\ #,##0.00"/>
    <numFmt numFmtId="174" formatCode="0.0%"/>
    <numFmt numFmtId="175" formatCode="[$R$ -416]#,##0.00"/>
    <numFmt numFmtId="176" formatCode="_-&quot;R$&quot;\ * #,##0.00_-;\-&quot;R$&quot;\ * #,##0.00_-;_-&quot;R$&quot;\ * &quot;-&quot;??_-;_-@"/>
    <numFmt numFmtId="177" formatCode="#,##0.00_ ;\-#,##0.00\ "/>
    <numFmt numFmtId="178" formatCode="#,##0.0000"/>
    <numFmt numFmtId="179" formatCode="_-* #,##0.0000_-;\-* #,##0.0000_-;_-* &quot;-&quot;????_-;_-@"/>
    <numFmt numFmtId="180" formatCode="00"/>
    <numFmt numFmtId="181" formatCode="_-&quot;R$&quot;* #,##0.00_-;\-&quot;R$&quot;* #,##0.00_-;_-&quot;R$&quot;* &quot;-&quot;??_-;_-@_-"/>
  </numFmts>
  <fonts count="100">
    <font>
      <sz val="10"/>
      <color rgb="FF000000"/>
      <name val="Arial"/>
      <charset val="134"/>
      <scheme val="minor"/>
    </font>
    <font>
      <sz val="10"/>
      <color theme="1"/>
      <name val="Arial"/>
      <charset val="134"/>
    </font>
    <font>
      <b/>
      <sz val="14"/>
      <color theme="1"/>
      <name val="Arial"/>
      <charset val="134"/>
    </font>
    <font>
      <sz val="10"/>
      <name val="Arial"/>
      <charset val="134"/>
      <scheme val="minor"/>
    </font>
    <font>
      <sz val="10"/>
      <color theme="1"/>
      <name val="Arial Narrow"/>
      <charset val="134"/>
    </font>
    <font>
      <b/>
      <sz val="10"/>
      <color theme="1"/>
      <name val="Arial Narrow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u/>
      <sz val="11"/>
      <color theme="1"/>
      <name val="Times New Roman"/>
      <charset val="134"/>
    </font>
    <font>
      <sz val="11"/>
      <color rgb="FFFF00FF"/>
      <name val="Times New Roman"/>
      <charset val="134"/>
    </font>
    <font>
      <b/>
      <sz val="10"/>
      <color theme="1"/>
      <name val="Arial"/>
      <charset val="134"/>
    </font>
    <font>
      <sz val="10"/>
      <color rgb="FFFF0000"/>
      <name val="Times New Roman"/>
      <charset val="134"/>
    </font>
    <font>
      <b/>
      <i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i/>
      <sz val="10"/>
      <color theme="1"/>
      <name val="Times New Roman"/>
      <charset val="134"/>
    </font>
    <font>
      <sz val="9"/>
      <color rgb="FFFF0000"/>
      <name val="Century"/>
      <charset val="134"/>
    </font>
    <font>
      <sz val="11"/>
      <color theme="1"/>
      <name val="Arial Narrow"/>
      <charset val="134"/>
    </font>
    <font>
      <b/>
      <sz val="11"/>
      <color theme="1"/>
      <name val="Arial Narrow"/>
      <charset val="134"/>
    </font>
    <font>
      <b/>
      <sz val="9"/>
      <color theme="1"/>
      <name val="Arial"/>
      <charset val="134"/>
    </font>
    <font>
      <sz val="10"/>
      <color theme="0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b/>
      <sz val="8"/>
      <color rgb="FF000000"/>
      <name val="Times New Roman"/>
      <charset val="134"/>
    </font>
    <font>
      <b/>
      <sz val="8"/>
      <color rgb="FF000000"/>
      <name val="Arial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b/>
      <sz val="11"/>
      <color rgb="FF000000"/>
      <name val="Times New Roman"/>
      <charset val="134"/>
    </font>
    <font>
      <b/>
      <sz val="10"/>
      <color rgb="FF000000"/>
      <name val="Arial"/>
      <charset val="134"/>
    </font>
    <font>
      <sz val="9"/>
      <color rgb="FF000000"/>
      <name val="Times New Roman"/>
      <charset val="134"/>
    </font>
    <font>
      <b/>
      <sz val="11"/>
      <color rgb="FF000000"/>
      <name val="Arial"/>
      <charset val="134"/>
    </font>
    <font>
      <sz val="10"/>
      <color rgb="FF000000"/>
      <name val="Calibri"/>
      <charset val="134"/>
    </font>
    <font>
      <sz val="11"/>
      <color rgb="FF000000"/>
      <name val="Times New Roman"/>
      <charset val="134"/>
    </font>
    <font>
      <sz val="8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1"/>
      <color rgb="FFFF0000"/>
      <name val="Arial"/>
      <charset val="134"/>
    </font>
    <font>
      <sz val="10"/>
      <color rgb="FFFF0000"/>
      <name val="Arial"/>
      <charset val="134"/>
    </font>
    <font>
      <b/>
      <sz val="12"/>
      <color rgb="FFFF0000"/>
      <name val="Arial"/>
      <charset val="134"/>
    </font>
    <font>
      <sz val="10"/>
      <color rgb="FF000000"/>
      <name val="Times New Roman"/>
      <charset val="134"/>
    </font>
    <font>
      <sz val="11"/>
      <color rgb="FF000000"/>
      <name val="Calibri"/>
      <charset val="134"/>
    </font>
    <font>
      <sz val="11"/>
      <color rgb="FFFF0000"/>
      <name val="Times New Roman"/>
      <charset val="134"/>
    </font>
    <font>
      <u/>
      <sz val="10"/>
      <color rgb="FF0000FF"/>
      <name val="Arial"/>
      <charset val="134"/>
      <scheme val="minor"/>
    </font>
    <font>
      <sz val="9"/>
      <color theme="1"/>
      <name val="Arial"/>
      <charset val="134"/>
    </font>
    <font>
      <sz val="10"/>
      <color rgb="FFCCCCCC"/>
      <name val="Arial"/>
      <charset val="134"/>
      <scheme val="minor"/>
    </font>
    <font>
      <b/>
      <sz val="11"/>
      <color rgb="FF000000"/>
      <name val="Calibri"/>
      <charset val="134"/>
    </font>
    <font>
      <b/>
      <sz val="11"/>
      <color theme="1"/>
      <name val="Calibri"/>
      <charset val="134"/>
    </font>
    <font>
      <b/>
      <sz val="12"/>
      <color theme="1"/>
      <name val="Times New Roman"/>
      <charset val="134"/>
    </font>
    <font>
      <b/>
      <sz val="10"/>
      <color rgb="FF000000"/>
      <name val="Times New Roman"/>
      <charset val="134"/>
    </font>
    <font>
      <sz val="9"/>
      <color theme="1"/>
      <name val="Calibri"/>
      <charset val="134"/>
    </font>
    <font>
      <b/>
      <i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0"/>
      <name val="Arial"/>
      <charset val="134"/>
      <scheme val="minor"/>
    </font>
    <font>
      <sz val="10"/>
      <color rgb="FFA5A5A5"/>
      <name val="Arial"/>
      <charset val="134"/>
    </font>
    <font>
      <sz val="9"/>
      <color theme="0"/>
      <name val="Century"/>
      <charset val="134"/>
    </font>
    <font>
      <b/>
      <sz val="11"/>
      <color rgb="FF333333"/>
      <name val="Times New Roman"/>
      <charset val="134"/>
    </font>
    <font>
      <b/>
      <u/>
      <sz val="11"/>
      <color rgb="FF333333"/>
      <name val="Times New Roman"/>
      <charset val="134"/>
    </font>
    <font>
      <b/>
      <sz val="10"/>
      <color rgb="FFFF0000"/>
      <name val="Times New Roman"/>
      <charset val="134"/>
    </font>
    <font>
      <sz val="11"/>
      <color theme="1"/>
      <name val="Calibri"/>
      <charset val="134"/>
    </font>
    <font>
      <b/>
      <sz val="12"/>
      <color theme="1"/>
      <name val="Century"/>
      <charset val="134"/>
    </font>
    <font>
      <b/>
      <sz val="10"/>
      <color theme="1"/>
      <name val="Century"/>
      <charset val="134"/>
    </font>
    <font>
      <b/>
      <sz val="10"/>
      <color rgb="FFA5A5A5"/>
      <name val="Century"/>
      <charset val="134"/>
    </font>
    <font>
      <sz val="10"/>
      <color theme="1"/>
      <name val="Century"/>
      <charset val="134"/>
    </font>
    <font>
      <sz val="11"/>
      <color rgb="FFFF0000"/>
      <name val="Calibri"/>
      <charset val="134"/>
    </font>
    <font>
      <sz val="9"/>
      <color theme="1"/>
      <name val="Times New Roman"/>
      <charset val="134"/>
    </font>
    <font>
      <sz val="11"/>
      <color rgb="FFB7B7B7"/>
      <name val="Calibri"/>
      <charset val="134"/>
    </font>
    <font>
      <b/>
      <sz val="11"/>
      <color rgb="FFFF0000"/>
      <name val="Calibri"/>
      <charset val="134"/>
    </font>
    <font>
      <b/>
      <sz val="12"/>
      <color rgb="FFB7B7B7"/>
      <name val="Century"/>
      <charset val="134"/>
    </font>
    <font>
      <b/>
      <sz val="12"/>
      <color rgb="FFFF0000"/>
      <name val="Century"/>
      <charset val="134"/>
    </font>
    <font>
      <b/>
      <sz val="10"/>
      <color rgb="FFB7B7B7"/>
      <name val="Century"/>
      <charset val="134"/>
    </font>
    <font>
      <b/>
      <sz val="10"/>
      <color rgb="FFFF0000"/>
      <name val="Century"/>
      <charset val="134"/>
    </font>
    <font>
      <sz val="10"/>
      <color rgb="FFB7B7B7"/>
      <name val="Century"/>
      <charset val="134"/>
    </font>
    <font>
      <sz val="10"/>
      <color rgb="FFFF0000"/>
      <name val="Century"/>
      <charset val="134"/>
    </font>
    <font>
      <sz val="11"/>
      <color rgb="FF0070C0"/>
      <name val="Times New Roman"/>
      <charset val="134"/>
    </font>
    <font>
      <sz val="10"/>
      <color rgb="FFB7B7B7"/>
      <name val="Arial"/>
      <charset val="134"/>
      <scheme val="minor"/>
    </font>
    <font>
      <sz val="10"/>
      <color theme="1"/>
      <name val="Arial"/>
      <charset val="134"/>
      <scheme val="minor"/>
    </font>
    <font>
      <b/>
      <sz val="11"/>
      <color rgb="FFFFFFFF"/>
      <name val="Times New Roman"/>
      <charset val="134"/>
    </font>
    <font>
      <b/>
      <sz val="11"/>
      <color rgb="FF3F3F3F"/>
      <name val="Times New Roman"/>
      <charset val="134"/>
    </font>
    <font>
      <b/>
      <sz val="16"/>
      <color rgb="FF000000"/>
      <name val="Arial"/>
      <charset val="134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11"/>
      <color rgb="FF000000"/>
      <name val="Times New Roman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Arial"/>
      <family val="2"/>
    </font>
    <font>
      <i/>
      <sz val="10"/>
      <color theme="1"/>
      <name val="Times New Roman"/>
      <family val="1"/>
    </font>
    <font>
      <b/>
      <sz val="12"/>
      <color theme="1"/>
      <name val="Arial"/>
      <family val="2"/>
      <scheme val="minor"/>
    </font>
    <font>
      <b/>
      <sz val="10"/>
      <color theme="1"/>
      <name val="Courier New"/>
      <family val="3"/>
    </font>
    <font>
      <b/>
      <sz val="9"/>
      <color theme="1"/>
      <name val="Courier New"/>
      <family val="3"/>
    </font>
  </fonts>
  <fills count="2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ABF8F"/>
        <bgColor rgb="FFFABF8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92CDDC"/>
        <bgColor rgb="FF92CDDC"/>
      </patternFill>
    </fill>
    <fill>
      <patternFill patternType="solid">
        <fgColor rgb="FFEFEFEF"/>
        <bgColor rgb="FFEFEFEF"/>
      </patternFill>
    </fill>
    <fill>
      <patternFill patternType="solid">
        <fgColor rgb="FFB2A1C7"/>
        <bgColor rgb="FFB2A1C7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F2F2F2"/>
        <bgColor rgb="FFF2F2F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6D9AB"/>
        <bgColor indexed="64"/>
      </patternFill>
    </fill>
    <fill>
      <patternFill patternType="solid">
        <fgColor rgb="FFFFFFFF"/>
        <bgColor indexed="64"/>
      </patternFill>
    </fill>
  </fills>
  <borders count="1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CF"/>
      </bottom>
      <diagonal/>
    </border>
    <border>
      <left style="thin">
        <color rgb="FF0000CF"/>
      </left>
      <right style="thin">
        <color rgb="FF000000"/>
      </right>
      <top style="thin">
        <color rgb="FF0000CF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CF"/>
      </top>
      <bottom style="thin">
        <color rgb="FF000000"/>
      </bottom>
      <diagonal/>
    </border>
    <border>
      <left style="thin">
        <color rgb="FF000000"/>
      </left>
      <right style="thin">
        <color rgb="FF0000CF"/>
      </right>
      <top style="thin">
        <color rgb="FF0000CF"/>
      </top>
      <bottom style="thin">
        <color rgb="FF333333"/>
      </bottom>
      <diagonal/>
    </border>
    <border>
      <left style="thin">
        <color rgb="FF0000CF"/>
      </left>
      <right style="thin">
        <color rgb="FF000000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CF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CF"/>
      </right>
      <top style="thin">
        <color rgb="FF333333"/>
      </top>
      <bottom style="thin">
        <color rgb="FF000000"/>
      </bottom>
      <diagonal/>
    </border>
    <border>
      <left style="thin">
        <color rgb="FF0000CF"/>
      </left>
      <right style="thin">
        <color rgb="FF000000"/>
      </right>
      <top style="thin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rgb="FF0000CF"/>
      </right>
      <top style="thin">
        <color rgb="FF000000"/>
      </top>
      <bottom style="thin">
        <color rgb="FF000000"/>
      </bottom>
      <diagonal/>
    </border>
    <border>
      <left style="thin">
        <color rgb="FF0000C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CF"/>
      </left>
      <right style="thin">
        <color rgb="FF333333"/>
      </right>
      <top style="thin">
        <color rgb="FF000000"/>
      </top>
      <bottom style="thin">
        <color rgb="FF333333"/>
      </bottom>
      <diagonal/>
    </border>
    <border>
      <left style="thin">
        <color rgb="FF333333"/>
      </left>
      <right style="thin">
        <color rgb="FF000000"/>
      </right>
      <top style="thin">
        <color rgb="FF000000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333333"/>
      </bottom>
      <diagonal/>
    </border>
    <border>
      <left style="thin">
        <color rgb="FF000000"/>
      </left>
      <right style="thin">
        <color rgb="FF333333"/>
      </right>
      <top style="thin">
        <color rgb="FF000000"/>
      </top>
      <bottom style="thin">
        <color rgb="FF333333"/>
      </bottom>
      <diagonal/>
    </border>
    <border>
      <left style="thin">
        <color rgb="FF333333"/>
      </left>
      <right style="thin">
        <color rgb="FF0000CF"/>
      </right>
      <top style="thin">
        <color rgb="FF000000"/>
      </top>
      <bottom style="thin">
        <color rgb="FF333333"/>
      </bottom>
      <diagonal/>
    </border>
    <border>
      <left style="thin">
        <color rgb="FF0000CF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000000"/>
      </right>
      <top style="thin">
        <color rgb="FF333333"/>
      </top>
      <bottom style="thin">
        <color rgb="FF333333"/>
      </bottom>
      <diagonal/>
    </border>
    <border>
      <left style="thin">
        <color rgb="FF0000CF"/>
      </left>
      <right style="thin">
        <color rgb="FFD4D4D4"/>
      </right>
      <top style="thin">
        <color rgb="FF333333"/>
      </top>
      <bottom style="thin">
        <color rgb="FF333333"/>
      </bottom>
      <diagonal/>
    </border>
    <border>
      <left style="thin">
        <color rgb="FFD4D4D4"/>
      </left>
      <right style="thin">
        <color rgb="FFD4D4D4"/>
      </right>
      <top style="thin">
        <color rgb="FF333333"/>
      </top>
      <bottom style="thin">
        <color rgb="FF000000"/>
      </bottom>
      <diagonal/>
    </border>
    <border>
      <left style="thin">
        <color rgb="FFD4D4D4"/>
      </left>
      <right style="thin">
        <color rgb="FF000000"/>
      </right>
      <top style="thin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rgb="FF0000CF"/>
      </right>
      <top style="thin">
        <color rgb="FF000000"/>
      </top>
      <bottom style="thin">
        <color rgb="FF333333"/>
      </bottom>
      <diagonal/>
    </border>
    <border>
      <left style="thin">
        <color rgb="FF0000CF"/>
      </left>
      <right style="thin">
        <color rgb="FFD4D4D4"/>
      </right>
      <top style="thin">
        <color rgb="FF333333"/>
      </top>
      <bottom style="thin">
        <color rgb="FF000000"/>
      </bottom>
      <diagonal/>
    </border>
    <border>
      <left style="thin">
        <color rgb="FF0000CF"/>
      </left>
      <right style="thin">
        <color rgb="FF333333"/>
      </right>
      <top style="thin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rgb="FF333333"/>
      </right>
      <top style="thin">
        <color rgb="FF333333"/>
      </top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000000"/>
      </bottom>
      <diagonal/>
    </border>
    <border>
      <left style="thin">
        <color rgb="FF333333"/>
      </left>
      <right style="thin">
        <color rgb="FF000000"/>
      </right>
      <top style="thin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rgb="FF333333"/>
      </right>
      <top style="thin">
        <color rgb="FF000000"/>
      </top>
      <bottom style="thin">
        <color rgb="FF000000"/>
      </bottom>
      <diagonal/>
    </border>
    <border>
      <left style="thin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CF"/>
      </left>
      <right style="thin">
        <color rgb="FF000000"/>
      </right>
      <top style="thin">
        <color rgb="FF000000"/>
      </top>
      <bottom style="thin">
        <color rgb="FF0000C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CF"/>
      </bottom>
      <diagonal/>
    </border>
    <border>
      <left style="thin">
        <color rgb="FF000000"/>
      </left>
      <right style="thin">
        <color rgb="FF0000CF"/>
      </right>
      <top style="thin">
        <color rgb="FF000000"/>
      </top>
      <bottom style="thin">
        <color rgb="FF0000CF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77" fillId="0" borderId="0" applyFont="0" applyFill="0" applyBorder="0" applyAlignment="0" applyProtection="0">
      <alignment vertical="center"/>
    </xf>
    <xf numFmtId="0" fontId="84" fillId="0" borderId="0"/>
  </cellStyleXfs>
  <cellXfs count="76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/>
    <xf numFmtId="164" fontId="7" fillId="2" borderId="0" xfId="0" applyNumberFormat="1" applyFont="1" applyFill="1"/>
    <xf numFmtId="4" fontId="7" fillId="2" borderId="0" xfId="0" applyNumberFormat="1" applyFont="1" applyFill="1" applyAlignment="1">
      <alignment horizontal="center"/>
    </xf>
    <xf numFmtId="9" fontId="7" fillId="2" borderId="0" xfId="0" applyNumberFormat="1" applyFont="1" applyFill="1" applyAlignment="1">
      <alignment horizontal="center"/>
    </xf>
    <xf numFmtId="1" fontId="7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9" fontId="8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center" wrapText="1"/>
    </xf>
    <xf numFmtId="0" fontId="6" fillId="2" borderId="2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wrapText="1"/>
    </xf>
    <xf numFmtId="3" fontId="7" fillId="2" borderId="0" xfId="0" applyNumberFormat="1" applyFont="1" applyFill="1" applyAlignment="1">
      <alignment horizontal="center"/>
    </xf>
    <xf numFmtId="9" fontId="7" fillId="2" borderId="0" xfId="0" applyNumberFormat="1" applyFont="1" applyFill="1" applyAlignment="1">
      <alignment horizontal="center" vertical="center"/>
    </xf>
    <xf numFmtId="0" fontId="6" fillId="2" borderId="4" xfId="0" applyFont="1" applyFill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3" xfId="0" applyFont="1" applyFill="1" applyBorder="1"/>
    <xf numFmtId="0" fontId="7" fillId="2" borderId="4" xfId="0" applyFont="1" applyFill="1" applyBorder="1"/>
    <xf numFmtId="0" fontId="7" fillId="2" borderId="2" xfId="0" applyFont="1" applyFill="1" applyBorder="1"/>
    <xf numFmtId="165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64" fontId="7" fillId="2" borderId="2" xfId="0" applyNumberFormat="1" applyFont="1" applyFill="1" applyBorder="1"/>
    <xf numFmtId="0" fontId="7" fillId="2" borderId="2" xfId="0" applyFont="1" applyFill="1" applyBorder="1" applyAlignment="1">
      <alignment horizontal="right"/>
    </xf>
    <xf numFmtId="165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right"/>
    </xf>
    <xf numFmtId="10" fontId="7" fillId="2" borderId="0" xfId="0" applyNumberFormat="1" applyFont="1" applyFill="1"/>
    <xf numFmtId="9" fontId="7" fillId="2" borderId="0" xfId="0" applyNumberFormat="1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49" fontId="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6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/>
    </xf>
    <xf numFmtId="17" fontId="7" fillId="2" borderId="0" xfId="0" applyNumberFormat="1" applyFont="1" applyFill="1"/>
    <xf numFmtId="0" fontId="6" fillId="2" borderId="5" xfId="0" applyFont="1" applyFill="1" applyBorder="1" applyAlignment="1">
      <alignment horizontal="center"/>
    </xf>
    <xf numFmtId="164" fontId="6" fillId="2" borderId="9" xfId="0" applyNumberFormat="1" applyFont="1" applyFill="1" applyBorder="1"/>
    <xf numFmtId="166" fontId="7" fillId="2" borderId="2" xfId="0" applyNumberFormat="1" applyFont="1" applyFill="1" applyBorder="1"/>
    <xf numFmtId="166" fontId="7" fillId="2" borderId="0" xfId="0" applyNumberFormat="1" applyFont="1" applyFill="1"/>
    <xf numFmtId="166" fontId="7" fillId="2" borderId="5" xfId="0" applyNumberFormat="1" applyFont="1" applyFill="1" applyBorder="1"/>
    <xf numFmtId="164" fontId="7" fillId="2" borderId="5" xfId="0" applyNumberFormat="1" applyFont="1" applyFill="1" applyBorder="1"/>
    <xf numFmtId="3" fontId="7" fillId="2" borderId="0" xfId="0" applyNumberFormat="1" applyFont="1" applyFill="1"/>
    <xf numFmtId="165" fontId="7" fillId="2" borderId="5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right"/>
    </xf>
    <xf numFmtId="167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167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left"/>
    </xf>
    <xf numFmtId="4" fontId="7" fillId="2" borderId="0" xfId="0" applyNumberFormat="1" applyFont="1" applyFill="1" applyAlignment="1">
      <alignment horizontal="right"/>
    </xf>
    <xf numFmtId="167" fontId="7" fillId="2" borderId="5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3" fontId="7" fillId="2" borderId="0" xfId="0" applyNumberFormat="1" applyFont="1" applyFill="1" applyAlignment="1">
      <alignment horizontal="right"/>
    </xf>
    <xf numFmtId="168" fontId="7" fillId="2" borderId="0" xfId="0" applyNumberFormat="1" applyFont="1" applyFill="1" applyAlignment="1">
      <alignment horizontal="right"/>
    </xf>
    <xf numFmtId="164" fontId="6" fillId="2" borderId="0" xfId="0" applyNumberFormat="1" applyFont="1" applyFill="1"/>
    <xf numFmtId="169" fontId="7" fillId="2" borderId="0" xfId="0" applyNumberFormat="1" applyFont="1" applyFill="1"/>
    <xf numFmtId="164" fontId="6" fillId="2" borderId="10" xfId="0" applyNumberFormat="1" applyFont="1" applyFill="1" applyBorder="1"/>
    <xf numFmtId="164" fontId="7" fillId="2" borderId="2" xfId="0" applyNumberFormat="1" applyFont="1" applyFill="1" applyBorder="1" applyAlignment="1">
      <alignment horizontal="right"/>
    </xf>
    <xf numFmtId="164" fontId="7" fillId="2" borderId="0" xfId="0" applyNumberFormat="1" applyFont="1" applyFill="1" applyAlignment="1">
      <alignment horizontal="right"/>
    </xf>
    <xf numFmtId="164" fontId="7" fillId="2" borderId="5" xfId="0" applyNumberFormat="1" applyFont="1" applyFill="1" applyBorder="1" applyAlignment="1">
      <alignment horizontal="right"/>
    </xf>
    <xf numFmtId="164" fontId="6" fillId="2" borderId="5" xfId="0" applyNumberFormat="1" applyFont="1" applyFill="1" applyBorder="1"/>
    <xf numFmtId="168" fontId="7" fillId="2" borderId="0" xfId="0" applyNumberFormat="1" applyFont="1" applyFill="1"/>
    <xf numFmtId="164" fontId="7" fillId="2" borderId="0" xfId="0" applyNumberFormat="1" applyFont="1" applyFill="1" applyAlignment="1">
      <alignment horizontal="center"/>
    </xf>
    <xf numFmtId="0" fontId="6" fillId="3" borderId="0" xfId="0" applyFont="1" applyFill="1"/>
    <xf numFmtId="0" fontId="7" fillId="2" borderId="11" xfId="0" applyFont="1" applyFill="1" applyBorder="1"/>
    <xf numFmtId="166" fontId="7" fillId="2" borderId="11" xfId="0" applyNumberFormat="1" applyFont="1" applyFill="1" applyBorder="1"/>
    <xf numFmtId="170" fontId="7" fillId="2" borderId="11" xfId="0" applyNumberFormat="1" applyFont="1" applyFill="1" applyBorder="1"/>
    <xf numFmtId="164" fontId="7" fillId="2" borderId="11" xfId="0" applyNumberFormat="1" applyFont="1" applyFill="1" applyBorder="1" applyAlignment="1">
      <alignment horizontal="right"/>
    </xf>
    <xf numFmtId="168" fontId="7" fillId="2" borderId="11" xfId="0" applyNumberFormat="1" applyFont="1" applyFill="1" applyBorder="1"/>
    <xf numFmtId="0" fontId="7" fillId="2" borderId="11" xfId="0" applyFont="1" applyFill="1" applyBorder="1" applyAlignment="1">
      <alignment horizontal="center"/>
    </xf>
    <xf numFmtId="164" fontId="7" fillId="2" borderId="11" xfId="0" applyNumberFormat="1" applyFont="1" applyFill="1" applyBorder="1"/>
    <xf numFmtId="3" fontId="7" fillId="2" borderId="11" xfId="0" applyNumberFormat="1" applyFont="1" applyFill="1" applyBorder="1" applyAlignment="1">
      <alignment horizontal="center"/>
    </xf>
    <xf numFmtId="0" fontId="6" fillId="3" borderId="5" xfId="0" applyFont="1" applyFill="1" applyBorder="1"/>
    <xf numFmtId="9" fontId="7" fillId="2" borderId="5" xfId="0" applyNumberFormat="1" applyFont="1" applyFill="1" applyBorder="1"/>
    <xf numFmtId="3" fontId="7" fillId="2" borderId="2" xfId="0" applyNumberFormat="1" applyFont="1" applyFill="1" applyBorder="1" applyAlignment="1">
      <alignment horizontal="center"/>
    </xf>
    <xf numFmtId="3" fontId="7" fillId="2" borderId="5" xfId="0" applyNumberFormat="1" applyFont="1" applyFill="1" applyBorder="1" applyAlignment="1">
      <alignment horizontal="center"/>
    </xf>
    <xf numFmtId="167" fontId="7" fillId="2" borderId="11" xfId="0" applyNumberFormat="1" applyFont="1" applyFill="1" applyBorder="1" applyAlignment="1">
      <alignment horizontal="center"/>
    </xf>
    <xf numFmtId="4" fontId="7" fillId="2" borderId="11" xfId="0" applyNumberFormat="1" applyFont="1" applyFill="1" applyBorder="1" applyAlignment="1">
      <alignment horizontal="center"/>
    </xf>
    <xf numFmtId="0" fontId="6" fillId="2" borderId="5" xfId="0" applyFont="1" applyFill="1" applyBorder="1"/>
    <xf numFmtId="2" fontId="7" fillId="2" borderId="0" xfId="0" applyNumberFormat="1" applyFont="1" applyFill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2" fontId="7" fillId="2" borderId="5" xfId="0" applyNumberFormat="1" applyFont="1" applyFill="1" applyBorder="1" applyAlignment="1">
      <alignment horizontal="center"/>
    </xf>
    <xf numFmtId="4" fontId="7" fillId="2" borderId="5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right"/>
    </xf>
    <xf numFmtId="4" fontId="7" fillId="2" borderId="11" xfId="0" applyNumberFormat="1" applyFont="1" applyFill="1" applyBorder="1"/>
    <xf numFmtId="4" fontId="7" fillId="2" borderId="0" xfId="0" applyNumberFormat="1" applyFont="1" applyFill="1"/>
    <xf numFmtId="164" fontId="6" fillId="2" borderId="11" xfId="0" applyNumberFormat="1" applyFont="1" applyFill="1" applyBorder="1"/>
    <xf numFmtId="164" fontId="6" fillId="4" borderId="9" xfId="0" applyNumberFormat="1" applyFont="1" applyFill="1" applyBorder="1"/>
    <xf numFmtId="164" fontId="12" fillId="2" borderId="0" xfId="0" applyNumberFormat="1" applyFont="1" applyFill="1"/>
    <xf numFmtId="164" fontId="7" fillId="5" borderId="2" xfId="0" applyNumberFormat="1" applyFont="1" applyFill="1" applyBorder="1"/>
    <xf numFmtId="10" fontId="7" fillId="2" borderId="2" xfId="0" applyNumberFormat="1" applyFont="1" applyFill="1" applyBorder="1"/>
    <xf numFmtId="164" fontId="7" fillId="6" borderId="0" xfId="0" applyNumberFormat="1" applyFont="1" applyFill="1"/>
    <xf numFmtId="164" fontId="7" fillId="6" borderId="5" xfId="0" applyNumberFormat="1" applyFont="1" applyFill="1" applyBorder="1"/>
    <xf numFmtId="10" fontId="7" fillId="2" borderId="5" xfId="0" applyNumberFormat="1" applyFont="1" applyFill="1" applyBorder="1"/>
    <xf numFmtId="166" fontId="7" fillId="5" borderId="0" xfId="0" applyNumberFormat="1" applyFont="1" applyFill="1"/>
    <xf numFmtId="171" fontId="7" fillId="2" borderId="0" xfId="0" applyNumberFormat="1" applyFont="1" applyFill="1"/>
    <xf numFmtId="168" fontId="7" fillId="2" borderId="5" xfId="0" applyNumberFormat="1" applyFont="1" applyFill="1" applyBorder="1"/>
    <xf numFmtId="171" fontId="7" fillId="2" borderId="5" xfId="0" applyNumberFormat="1" applyFont="1" applyFill="1" applyBorder="1"/>
    <xf numFmtId="168" fontId="7" fillId="2" borderId="2" xfId="0" applyNumberFormat="1" applyFont="1" applyFill="1" applyBorder="1"/>
    <xf numFmtId="171" fontId="7" fillId="2" borderId="2" xfId="0" applyNumberFormat="1" applyFont="1" applyFill="1" applyBorder="1"/>
    <xf numFmtId="4" fontId="7" fillId="2" borderId="5" xfId="0" applyNumberFormat="1" applyFont="1" applyFill="1" applyBorder="1" applyAlignment="1">
      <alignment horizontal="right"/>
    </xf>
    <xf numFmtId="171" fontId="7" fillId="2" borderId="11" xfId="0" applyNumberFormat="1" applyFont="1" applyFill="1" applyBorder="1"/>
    <xf numFmtId="4" fontId="13" fillId="2" borderId="0" xfId="0" applyNumberFormat="1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0" fontId="14" fillId="2" borderId="0" xfId="0" applyNumberFormat="1" applyFont="1" applyFill="1" applyAlignment="1">
      <alignment vertical="center"/>
    </xf>
    <xf numFmtId="166" fontId="14" fillId="2" borderId="0" xfId="0" applyNumberFormat="1" applyFont="1" applyFill="1" applyAlignment="1">
      <alignment vertical="center"/>
    </xf>
    <xf numFmtId="10" fontId="15" fillId="2" borderId="0" xfId="0" applyNumberFormat="1" applyFont="1" applyFill="1" applyAlignment="1">
      <alignment vertical="center"/>
    </xf>
    <xf numFmtId="172" fontId="14" fillId="2" borderId="0" xfId="0" applyNumberFormat="1" applyFont="1" applyFill="1" applyAlignment="1">
      <alignment vertical="center"/>
    </xf>
    <xf numFmtId="164" fontId="16" fillId="2" borderId="0" xfId="0" applyNumberFormat="1" applyFont="1" applyFill="1"/>
    <xf numFmtId="0" fontId="6" fillId="2" borderId="2" xfId="0" applyFont="1" applyFill="1" applyBorder="1" applyAlignment="1">
      <alignment horizontal="center"/>
    </xf>
    <xf numFmtId="10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0" fontId="7" fillId="2" borderId="0" xfId="0" applyNumberFormat="1" applyFont="1" applyFill="1" applyAlignment="1">
      <alignment horizontal="center"/>
    </xf>
    <xf numFmtId="10" fontId="7" fillId="2" borderId="5" xfId="0" applyNumberFormat="1" applyFont="1" applyFill="1" applyBorder="1" applyAlignment="1">
      <alignment horizontal="center"/>
    </xf>
    <xf numFmtId="164" fontId="7" fillId="2" borderId="5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7" fillId="2" borderId="0" xfId="0" applyFont="1" applyFill="1"/>
    <xf numFmtId="166" fontId="17" fillId="2" borderId="0" xfId="0" applyNumberFormat="1" applyFont="1" applyFill="1"/>
    <xf numFmtId="168" fontId="17" fillId="2" borderId="0" xfId="0" applyNumberFormat="1" applyFont="1" applyFill="1"/>
    <xf numFmtId="0" fontId="17" fillId="2" borderId="0" xfId="0" applyFont="1" applyFill="1" applyAlignment="1">
      <alignment horizontal="left"/>
    </xf>
    <xf numFmtId="170" fontId="17" fillId="2" borderId="0" xfId="0" applyNumberFormat="1" applyFont="1" applyFill="1"/>
    <xf numFmtId="0" fontId="1" fillId="2" borderId="0" xfId="0" applyFont="1" applyFill="1" applyAlignment="1">
      <alignment horizontal="center"/>
    </xf>
    <xf numFmtId="173" fontId="7" fillId="2" borderId="2" xfId="0" applyNumberFormat="1" applyFont="1" applyFill="1" applyBorder="1" applyAlignment="1">
      <alignment horizontal="right"/>
    </xf>
    <xf numFmtId="173" fontId="7" fillId="2" borderId="0" xfId="0" applyNumberFormat="1" applyFont="1" applyFill="1" applyAlignment="1">
      <alignment horizontal="right"/>
    </xf>
    <xf numFmtId="164" fontId="6" fillId="2" borderId="2" xfId="0" applyNumberFormat="1" applyFont="1" applyFill="1" applyBorder="1"/>
    <xf numFmtId="0" fontId="18" fillId="2" borderId="0" xfId="0" applyFont="1" applyFill="1" applyAlignment="1">
      <alignment horizontal="right"/>
    </xf>
    <xf numFmtId="164" fontId="18" fillId="2" borderId="0" xfId="0" applyNumberFormat="1" applyFont="1" applyFill="1"/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3" fontId="1" fillId="2" borderId="16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3" fontId="19" fillId="2" borderId="21" xfId="0" applyNumberFormat="1" applyFont="1" applyFill="1" applyBorder="1" applyAlignment="1">
      <alignment horizontal="center" vertical="center"/>
    </xf>
    <xf numFmtId="4" fontId="19" fillId="2" borderId="21" xfId="0" applyNumberFormat="1" applyFont="1" applyFill="1" applyBorder="1" applyAlignment="1">
      <alignment horizontal="center" vertical="center"/>
    </xf>
    <xf numFmtId="4" fontId="19" fillId="2" borderId="22" xfId="0" applyNumberFormat="1" applyFont="1" applyFill="1" applyBorder="1" applyAlignment="1">
      <alignment horizontal="center" vertical="center"/>
    </xf>
    <xf numFmtId="4" fontId="11" fillId="2" borderId="23" xfId="0" applyNumberFormat="1" applyFont="1" applyFill="1" applyBorder="1" applyAlignment="1">
      <alignment horizontal="center" vertical="center"/>
    </xf>
    <xf numFmtId="165" fontId="20" fillId="2" borderId="0" xfId="0" applyNumberFormat="1" applyFont="1" applyFill="1" applyAlignment="1">
      <alignment horizontal="center"/>
    </xf>
    <xf numFmtId="174" fontId="1" fillId="2" borderId="18" xfId="0" applyNumberFormat="1" applyFont="1" applyFill="1" applyBorder="1" applyAlignment="1">
      <alignment horizontal="center" vertical="center"/>
    </xf>
    <xf numFmtId="174" fontId="11" fillId="2" borderId="23" xfId="0" applyNumberFormat="1" applyFont="1" applyFill="1" applyBorder="1" applyAlignment="1">
      <alignment horizontal="center" vertical="center"/>
    </xf>
    <xf numFmtId="0" fontId="21" fillId="2" borderId="0" xfId="0" applyFont="1" applyFill="1"/>
    <xf numFmtId="0" fontId="22" fillId="2" borderId="0" xfId="0" applyFont="1" applyFill="1" applyAlignment="1">
      <alignment horizontal="center"/>
    </xf>
    <xf numFmtId="0" fontId="22" fillId="2" borderId="16" xfId="0" applyFont="1" applyFill="1" applyBorder="1" applyAlignment="1">
      <alignment horizontal="center"/>
    </xf>
    <xf numFmtId="0" fontId="21" fillId="2" borderId="16" xfId="0" applyFont="1" applyFill="1" applyBorder="1" applyAlignment="1">
      <alignment horizontal="center"/>
    </xf>
    <xf numFmtId="2" fontId="21" fillId="2" borderId="16" xfId="0" applyNumberFormat="1" applyFont="1" applyFill="1" applyBorder="1" applyAlignment="1">
      <alignment horizontal="center"/>
    </xf>
    <xf numFmtId="0" fontId="23" fillId="7" borderId="25" xfId="0" applyFont="1" applyFill="1" applyBorder="1" applyAlignment="1">
      <alignment horizontal="center" vertical="center" wrapText="1"/>
    </xf>
    <xf numFmtId="0" fontId="24" fillId="7" borderId="25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center" wrapText="1"/>
    </xf>
    <xf numFmtId="0" fontId="26" fillId="0" borderId="28" xfId="0" applyFont="1" applyBorder="1" applyAlignment="1">
      <alignment horizontal="center" wrapText="1"/>
    </xf>
    <xf numFmtId="0" fontId="27" fillId="0" borderId="28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wrapText="1"/>
    </xf>
    <xf numFmtId="0" fontId="31" fillId="0" borderId="28" xfId="0" applyFont="1" applyBorder="1" applyAlignment="1">
      <alignment horizontal="center" vertical="center" wrapText="1"/>
    </xf>
    <xf numFmtId="0" fontId="25" fillId="0" borderId="27" xfId="0" applyFont="1" applyBorder="1" applyAlignment="1">
      <alignment wrapText="1"/>
    </xf>
    <xf numFmtId="0" fontId="30" fillId="0" borderId="28" xfId="0" applyFont="1" applyBorder="1" applyAlignment="1">
      <alignment horizontal="center" vertical="center" wrapText="1"/>
    </xf>
    <xf numFmtId="0" fontId="25" fillId="8" borderId="27" xfId="0" applyFont="1" applyFill="1" applyBorder="1" applyAlignment="1">
      <alignment horizontal="center" wrapText="1"/>
    </xf>
    <xf numFmtId="0" fontId="32" fillId="8" borderId="28" xfId="0" applyFont="1" applyFill="1" applyBorder="1" applyAlignment="1">
      <alignment horizontal="center" wrapText="1"/>
    </xf>
    <xf numFmtId="0" fontId="27" fillId="8" borderId="28" xfId="0" applyFont="1" applyFill="1" applyBorder="1" applyAlignment="1">
      <alignment horizontal="center" vertical="center" wrapText="1"/>
    </xf>
    <xf numFmtId="0" fontId="25" fillId="8" borderId="28" xfId="0" applyFont="1" applyFill="1" applyBorder="1" applyAlignment="1">
      <alignment horizontal="center" vertical="center" wrapText="1"/>
    </xf>
    <xf numFmtId="0" fontId="32" fillId="8" borderId="28" xfId="0" applyFont="1" applyFill="1" applyBorder="1" applyAlignment="1">
      <alignment horizontal="center" vertical="center" wrapText="1"/>
    </xf>
    <xf numFmtId="0" fontId="25" fillId="0" borderId="30" xfId="0" applyFont="1" applyBorder="1" applyAlignment="1">
      <alignment wrapText="1"/>
    </xf>
    <xf numFmtId="0" fontId="28" fillId="9" borderId="16" xfId="0" applyFont="1" applyFill="1" applyBorder="1" applyAlignment="1">
      <alignment horizontal="center" vertical="center" wrapText="1"/>
    </xf>
    <xf numFmtId="0" fontId="33" fillId="0" borderId="29" xfId="0" applyFont="1" applyBorder="1" applyAlignment="1">
      <alignment wrapText="1"/>
    </xf>
    <xf numFmtId="0" fontId="34" fillId="0" borderId="28" xfId="0" applyFont="1" applyBorder="1" applyAlignment="1">
      <alignment wrapText="1"/>
    </xf>
    <xf numFmtId="0" fontId="25" fillId="0" borderId="28" xfId="0" applyFont="1" applyBorder="1" applyAlignment="1">
      <alignment wrapText="1"/>
    </xf>
    <xf numFmtId="0" fontId="25" fillId="0" borderId="28" xfId="0" applyFont="1" applyBorder="1" applyAlignment="1">
      <alignment horizontal="right" wrapText="1"/>
    </xf>
    <xf numFmtId="0" fontId="25" fillId="0" borderId="28" xfId="0" applyFont="1" applyBorder="1" applyAlignment="1">
      <alignment horizontal="center" wrapText="1"/>
    </xf>
    <xf numFmtId="0" fontId="33" fillId="0" borderId="27" xfId="0" applyFont="1" applyBorder="1" applyAlignment="1">
      <alignment wrapText="1"/>
    </xf>
    <xf numFmtId="0" fontId="3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wrapText="1"/>
    </xf>
    <xf numFmtId="0" fontId="29" fillId="0" borderId="27" xfId="0" applyFont="1" applyBorder="1" applyAlignment="1">
      <alignment horizontal="center" wrapText="1"/>
    </xf>
    <xf numFmtId="0" fontId="35" fillId="0" borderId="27" xfId="0" applyFont="1" applyBorder="1" applyAlignment="1">
      <alignment horizontal="center" wrapText="1"/>
    </xf>
    <xf numFmtId="0" fontId="27" fillId="0" borderId="32" xfId="0" applyFont="1" applyBorder="1" applyAlignment="1">
      <alignment wrapText="1"/>
    </xf>
    <xf numFmtId="0" fontId="28" fillId="9" borderId="16" xfId="0" applyFont="1" applyFill="1" applyBorder="1" applyAlignment="1">
      <alignment horizontal="center" wrapText="1"/>
    </xf>
    <xf numFmtId="0" fontId="25" fillId="9" borderId="16" xfId="0" applyFont="1" applyFill="1" applyBorder="1" applyAlignment="1">
      <alignment horizontal="center" wrapText="1"/>
    </xf>
    <xf numFmtId="0" fontId="36" fillId="0" borderId="33" xfId="0" applyFont="1" applyBorder="1" applyAlignment="1">
      <alignment horizontal="center" wrapText="1"/>
    </xf>
    <xf numFmtId="0" fontId="33" fillId="0" borderId="34" xfId="0" applyFont="1" applyBorder="1" applyAlignment="1">
      <alignment horizontal="center" wrapText="1"/>
    </xf>
    <xf numFmtId="0" fontId="25" fillId="0" borderId="34" xfId="0" applyFont="1" applyBorder="1" applyAlignment="1">
      <alignment horizontal="center" wrapText="1"/>
    </xf>
    <xf numFmtId="0" fontId="36" fillId="0" borderId="30" xfId="0" applyFont="1" applyBorder="1" applyAlignment="1">
      <alignment horizontal="center" wrapText="1"/>
    </xf>
    <xf numFmtId="0" fontId="33" fillId="0" borderId="28" xfId="0" applyFont="1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29" fillId="0" borderId="28" xfId="0" applyFont="1" applyBorder="1" applyAlignment="1">
      <alignment horizontal="center" wrapText="1"/>
    </xf>
    <xf numFmtId="0" fontId="35" fillId="0" borderId="28" xfId="0" applyFont="1" applyBorder="1" applyAlignment="1">
      <alignment horizontal="center" wrapText="1"/>
    </xf>
    <xf numFmtId="0" fontId="25" fillId="10" borderId="35" xfId="0" applyFont="1" applyFill="1" applyBorder="1" applyAlignment="1">
      <alignment wrapText="1"/>
    </xf>
    <xf numFmtId="0" fontId="29" fillId="0" borderId="28" xfId="0" applyFont="1" applyBorder="1" applyAlignment="1">
      <alignment wrapText="1"/>
    </xf>
    <xf numFmtId="0" fontId="29" fillId="0" borderId="35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10" borderId="35" xfId="0" applyFont="1" applyFill="1" applyBorder="1" applyAlignment="1">
      <alignment vertical="center" wrapText="1"/>
    </xf>
    <xf numFmtId="0" fontId="25" fillId="0" borderId="35" xfId="0" applyFont="1" applyBorder="1" applyAlignment="1">
      <alignment horizontal="center" vertical="center" wrapText="1"/>
    </xf>
    <xf numFmtId="0" fontId="29" fillId="0" borderId="31" xfId="0" applyFont="1" applyBorder="1" applyAlignment="1">
      <alignment wrapText="1"/>
    </xf>
    <xf numFmtId="0" fontId="25" fillId="10" borderId="30" xfId="0" applyFont="1" applyFill="1" applyBorder="1" applyAlignment="1">
      <alignment wrapText="1"/>
    </xf>
    <xf numFmtId="0" fontId="23" fillId="0" borderId="28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wrapText="1"/>
    </xf>
    <xf numFmtId="0" fontId="25" fillId="0" borderId="30" xfId="0" applyFont="1" applyBorder="1" applyAlignment="1">
      <alignment horizontal="right" wrapText="1"/>
    </xf>
    <xf numFmtId="0" fontId="25" fillId="0" borderId="35" xfId="0" applyFont="1" applyBorder="1" applyAlignment="1">
      <alignment vertical="center" wrapText="1"/>
    </xf>
    <xf numFmtId="0" fontId="25" fillId="0" borderId="28" xfId="0" applyFont="1" applyBorder="1" applyAlignment="1">
      <alignment vertical="center" wrapText="1"/>
    </xf>
    <xf numFmtId="0" fontId="29" fillId="0" borderId="30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wrapText="1"/>
    </xf>
    <xf numFmtId="0" fontId="29" fillId="0" borderId="35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wrapText="1"/>
    </xf>
    <xf numFmtId="0" fontId="37" fillId="0" borderId="30" xfId="0" applyFont="1" applyBorder="1" applyAlignment="1">
      <alignment wrapText="1"/>
    </xf>
    <xf numFmtId="0" fontId="38" fillId="0" borderId="30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wrapText="1"/>
    </xf>
    <xf numFmtId="0" fontId="25" fillId="0" borderId="42" xfId="0" applyFont="1" applyBorder="1" applyAlignment="1">
      <alignment wrapText="1"/>
    </xf>
    <xf numFmtId="0" fontId="25" fillId="0" borderId="59" xfId="0" applyFont="1" applyBorder="1" applyAlignment="1">
      <alignment wrapText="1"/>
    </xf>
    <xf numFmtId="0" fontId="25" fillId="0" borderId="34" xfId="0" applyFont="1" applyBorder="1" applyAlignment="1">
      <alignment wrapText="1"/>
    </xf>
    <xf numFmtId="0" fontId="25" fillId="11" borderId="30" xfId="0" applyFont="1" applyFill="1" applyBorder="1" applyAlignment="1">
      <alignment wrapText="1"/>
    </xf>
    <xf numFmtId="0" fontId="25" fillId="0" borderId="16" xfId="0" applyFont="1" applyBorder="1" applyAlignment="1">
      <alignment horizontal="center"/>
    </xf>
    <xf numFmtId="169" fontId="25" fillId="0" borderId="16" xfId="0" applyNumberFormat="1" applyFont="1" applyBorder="1"/>
    <xf numFmtId="0" fontId="4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7" fillId="0" borderId="0" xfId="0" applyFont="1"/>
    <xf numFmtId="0" fontId="7" fillId="0" borderId="52" xfId="0" applyFont="1" applyBorder="1"/>
    <xf numFmtId="0" fontId="7" fillId="0" borderId="53" xfId="0" applyFont="1" applyBorder="1"/>
    <xf numFmtId="0" fontId="6" fillId="14" borderId="15" xfId="0" applyFont="1" applyFill="1" applyBorder="1" applyAlignment="1">
      <alignment horizontal="center"/>
    </xf>
    <xf numFmtId="0" fontId="6" fillId="14" borderId="16" xfId="0" applyFont="1" applyFill="1" applyBorder="1"/>
    <xf numFmtId="0" fontId="6" fillId="14" borderId="16" xfId="0" applyFont="1" applyFill="1" applyBorder="1" applyAlignment="1">
      <alignment horizontal="center"/>
    </xf>
    <xf numFmtId="0" fontId="6" fillId="14" borderId="18" xfId="0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4" fontId="7" fillId="0" borderId="16" xfId="0" applyNumberFormat="1" applyFont="1" applyBorder="1" applyAlignment="1">
      <alignment horizontal="right"/>
    </xf>
    <xf numFmtId="0" fontId="7" fillId="0" borderId="18" xfId="0" applyFont="1" applyBorder="1" applyAlignment="1">
      <alignment horizontal="left"/>
    </xf>
    <xf numFmtId="4" fontId="7" fillId="0" borderId="18" xfId="0" applyNumberFormat="1" applyFont="1" applyBorder="1" applyAlignment="1">
      <alignment vertic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/>
    <xf numFmtId="0" fontId="7" fillId="2" borderId="16" xfId="0" applyFont="1" applyFill="1" applyBorder="1" applyAlignment="1">
      <alignment horizontal="center"/>
    </xf>
    <xf numFmtId="0" fontId="42" fillId="0" borderId="16" xfId="0" applyFont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13" borderId="16" xfId="0" applyFont="1" applyFill="1" applyBorder="1"/>
    <xf numFmtId="175" fontId="7" fillId="0" borderId="24" xfId="0" applyNumberFormat="1" applyFont="1" applyBorder="1" applyAlignment="1">
      <alignment horizontal="center"/>
    </xf>
    <xf numFmtId="0" fontId="7" fillId="13" borderId="24" xfId="0" applyFont="1" applyFill="1" applyBorder="1" applyAlignment="1">
      <alignment horizontal="center"/>
    </xf>
    <xf numFmtId="175" fontId="7" fillId="13" borderId="16" xfId="0" applyNumberFormat="1" applyFont="1" applyFill="1" applyBorder="1" applyAlignment="1">
      <alignment horizontal="left"/>
    </xf>
    <xf numFmtId="0" fontId="7" fillId="13" borderId="62" xfId="0" applyFont="1" applyFill="1" applyBorder="1"/>
    <xf numFmtId="175" fontId="7" fillId="0" borderId="8" xfId="0" applyNumberFormat="1" applyFont="1" applyBorder="1" applyAlignment="1">
      <alignment horizontal="center"/>
    </xf>
    <xf numFmtId="0" fontId="7" fillId="0" borderId="62" xfId="0" applyFont="1" applyBorder="1"/>
    <xf numFmtId="0" fontId="7" fillId="13" borderId="24" xfId="0" applyFont="1" applyFill="1" applyBorder="1"/>
    <xf numFmtId="0" fontId="7" fillId="13" borderId="16" xfId="0" applyFont="1" applyFill="1" applyBorder="1" applyAlignment="1">
      <alignment horizontal="left"/>
    </xf>
    <xf numFmtId="0" fontId="43" fillId="0" borderId="0" xfId="0" applyFont="1" applyAlignment="1">
      <alignment wrapText="1"/>
    </xf>
    <xf numFmtId="0" fontId="7" fillId="13" borderId="16" xfId="0" applyFont="1" applyFill="1" applyBorder="1" applyAlignment="1">
      <alignment horizontal="center"/>
    </xf>
    <xf numFmtId="0" fontId="7" fillId="13" borderId="8" xfId="0" applyFont="1" applyFill="1" applyBorder="1"/>
    <xf numFmtId="0" fontId="44" fillId="0" borderId="16" xfId="0" applyFont="1" applyBorder="1"/>
    <xf numFmtId="169" fontId="7" fillId="2" borderId="16" xfId="0" applyNumberFormat="1" applyFont="1" applyFill="1" applyBorder="1" applyAlignment="1">
      <alignment horizontal="right" vertical="center"/>
    </xf>
    <xf numFmtId="177" fontId="7" fillId="2" borderId="18" xfId="0" applyNumberFormat="1" applyFont="1" applyFill="1" applyBorder="1" applyAlignment="1">
      <alignment horizontal="left" vertical="center"/>
    </xf>
    <xf numFmtId="0" fontId="7" fillId="2" borderId="16" xfId="0" applyFont="1" applyFill="1" applyBorder="1" applyAlignment="1">
      <alignment vertical="center"/>
    </xf>
    <xf numFmtId="169" fontId="7" fillId="2" borderId="16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169" fontId="7" fillId="0" borderId="16" xfId="0" applyNumberFormat="1" applyFont="1" applyBorder="1" applyAlignment="1">
      <alignment horizontal="right" vertical="center"/>
    </xf>
    <xf numFmtId="3" fontId="42" fillId="0" borderId="0" xfId="0" applyNumberFormat="1" applyFont="1" applyAlignment="1">
      <alignment horizontal="right"/>
    </xf>
    <xf numFmtId="178" fontId="7" fillId="0" borderId="0" xfId="0" applyNumberFormat="1" applyFont="1" applyAlignment="1">
      <alignment horizontal="right"/>
    </xf>
    <xf numFmtId="4" fontId="42" fillId="0" borderId="0" xfId="0" applyNumberFormat="1" applyFont="1" applyAlignment="1">
      <alignment horizontal="right"/>
    </xf>
    <xf numFmtId="10" fontId="42" fillId="0" borderId="0" xfId="0" applyNumberFormat="1" applyFont="1" applyAlignment="1">
      <alignment horizontal="right"/>
    </xf>
    <xf numFmtId="0" fontId="44" fillId="0" borderId="0" xfId="0" applyFont="1"/>
    <xf numFmtId="0" fontId="45" fillId="0" borderId="0" xfId="0" applyFont="1"/>
    <xf numFmtId="169" fontId="7" fillId="2" borderId="0" xfId="0" applyNumberFormat="1" applyFont="1" applyFill="1" applyAlignment="1">
      <alignment vertical="center"/>
    </xf>
    <xf numFmtId="177" fontId="7" fillId="2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4" fontId="7" fillId="2" borderId="0" xfId="0" applyNumberFormat="1" applyFont="1" applyFill="1" applyAlignment="1">
      <alignment vertical="center"/>
    </xf>
    <xf numFmtId="4" fontId="1" fillId="0" borderId="0" xfId="0" applyNumberFormat="1" applyFont="1"/>
    <xf numFmtId="4" fontId="42" fillId="2" borderId="16" xfId="0" applyNumberFormat="1" applyFont="1" applyFill="1" applyBorder="1" applyAlignment="1">
      <alignment horizontal="right"/>
    </xf>
    <xf numFmtId="0" fontId="7" fillId="2" borderId="18" xfId="0" applyFont="1" applyFill="1" applyBorder="1" applyAlignment="1">
      <alignment horizontal="left"/>
    </xf>
    <xf numFmtId="169" fontId="7" fillId="0" borderId="16" xfId="0" applyNumberFormat="1" applyFont="1" applyBorder="1" applyAlignment="1">
      <alignment vertical="center"/>
    </xf>
    <xf numFmtId="0" fontId="42" fillId="2" borderId="16" xfId="0" applyFont="1" applyFill="1" applyBorder="1" applyAlignment="1">
      <alignment horizontal="center"/>
    </xf>
    <xf numFmtId="177" fontId="7" fillId="0" borderId="18" xfId="0" applyNumberFormat="1" applyFont="1" applyBorder="1" applyAlignment="1">
      <alignment horizontal="left" vertical="center"/>
    </xf>
    <xf numFmtId="0" fontId="7" fillId="2" borderId="38" xfId="0" applyFont="1" applyFill="1" applyBorder="1" applyAlignment="1">
      <alignment horizontal="center"/>
    </xf>
    <xf numFmtId="0" fontId="7" fillId="2" borderId="9" xfId="0" applyFont="1" applyFill="1" applyBorder="1"/>
    <xf numFmtId="0" fontId="7" fillId="2" borderId="9" xfId="0" applyFont="1" applyFill="1" applyBorder="1" applyAlignment="1">
      <alignment horizontal="center"/>
    </xf>
    <xf numFmtId="4" fontId="7" fillId="2" borderId="9" xfId="0" applyNumberFormat="1" applyFont="1" applyFill="1" applyBorder="1" applyAlignment="1">
      <alignment horizontal="right"/>
    </xf>
    <xf numFmtId="0" fontId="7" fillId="2" borderId="39" xfId="0" applyFont="1" applyFill="1" applyBorder="1" applyAlignment="1">
      <alignment horizontal="left"/>
    </xf>
    <xf numFmtId="169" fontId="12" fillId="2" borderId="0" xfId="0" applyNumberFormat="1" applyFont="1" applyFill="1" applyAlignment="1">
      <alignment vertical="center"/>
    </xf>
    <xf numFmtId="0" fontId="1" fillId="0" borderId="0" xfId="0" applyFont="1"/>
    <xf numFmtId="0" fontId="41" fillId="2" borderId="0" xfId="0" applyFont="1" applyFill="1" applyAlignment="1">
      <alignment wrapText="1"/>
    </xf>
    <xf numFmtId="0" fontId="41" fillId="2" borderId="16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vertical="center" wrapText="1"/>
    </xf>
    <xf numFmtId="0" fontId="46" fillId="2" borderId="16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6" fillId="2" borderId="0" xfId="0" applyFont="1" applyFill="1" applyAlignment="1">
      <alignment horizontal="center" wrapText="1"/>
    </xf>
    <xf numFmtId="0" fontId="25" fillId="2" borderId="0" xfId="0" applyFont="1" applyFill="1"/>
    <xf numFmtId="8" fontId="25" fillId="2" borderId="0" xfId="0" applyNumberFormat="1" applyFont="1" applyFill="1"/>
    <xf numFmtId="8" fontId="41" fillId="2" borderId="16" xfId="0" applyNumberFormat="1" applyFont="1" applyFill="1" applyBorder="1" applyAlignment="1">
      <alignment horizontal="center" vertical="center" wrapText="1"/>
    </xf>
    <xf numFmtId="8" fontId="41" fillId="15" borderId="16" xfId="0" applyNumberFormat="1" applyFont="1" applyFill="1" applyBorder="1" applyAlignment="1">
      <alignment horizontal="center" vertical="center" wrapText="1"/>
    </xf>
    <xf numFmtId="0" fontId="49" fillId="2" borderId="16" xfId="0" applyFont="1" applyFill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0" fontId="50" fillId="13" borderId="17" xfId="0" applyFont="1" applyFill="1" applyBorder="1" applyAlignment="1">
      <alignment wrapText="1"/>
    </xf>
    <xf numFmtId="0" fontId="40" fillId="2" borderId="24" xfId="0" applyFont="1" applyFill="1" applyBorder="1" applyAlignment="1">
      <alignment horizontal="left" vertical="center" wrapText="1"/>
    </xf>
    <xf numFmtId="0" fontId="40" fillId="2" borderId="16" xfId="0" applyFont="1" applyFill="1" applyBorder="1" applyAlignment="1">
      <alignment horizontal="center" vertical="center"/>
    </xf>
    <xf numFmtId="4" fontId="40" fillId="0" borderId="16" xfId="0" applyNumberFormat="1" applyFont="1" applyBorder="1" applyAlignment="1">
      <alignment vertical="center"/>
    </xf>
    <xf numFmtId="4" fontId="40" fillId="2" borderId="16" xfId="0" applyNumberFormat="1" applyFont="1" applyFill="1" applyBorder="1" applyAlignment="1">
      <alignment vertical="center"/>
    </xf>
    <xf numFmtId="164" fontId="40" fillId="2" borderId="16" xfId="0" applyNumberFormat="1" applyFont="1" applyFill="1" applyBorder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172" fontId="15" fillId="2" borderId="0" xfId="0" applyNumberFormat="1" applyFont="1" applyFill="1" applyAlignment="1">
      <alignment vertical="center"/>
    </xf>
    <xf numFmtId="164" fontId="7" fillId="0" borderId="2" xfId="0" applyNumberFormat="1" applyFont="1" applyBorder="1"/>
    <xf numFmtId="164" fontId="7" fillId="0" borderId="0" xfId="0" applyNumberFormat="1" applyFont="1"/>
    <xf numFmtId="3" fontId="7" fillId="2" borderId="5" xfId="0" applyNumberFormat="1" applyFont="1" applyFill="1" applyBorder="1" applyAlignment="1">
      <alignment horizontal="right"/>
    </xf>
    <xf numFmtId="178" fontId="7" fillId="2" borderId="5" xfId="0" applyNumberFormat="1" applyFont="1" applyFill="1" applyBorder="1" applyAlignment="1">
      <alignment horizontal="center"/>
    </xf>
    <xf numFmtId="4" fontId="51" fillId="2" borderId="0" xfId="0" applyNumberFormat="1" applyFont="1" applyFill="1" applyAlignment="1">
      <alignment horizontal="left" vertical="center"/>
    </xf>
    <xf numFmtId="0" fontId="52" fillId="2" borderId="0" xfId="0" applyFont="1" applyFill="1" applyAlignment="1">
      <alignment vertical="center"/>
    </xf>
    <xf numFmtId="166" fontId="15" fillId="2" borderId="0" xfId="0" applyNumberFormat="1" applyFont="1" applyFill="1" applyAlignment="1">
      <alignment vertical="center"/>
    </xf>
    <xf numFmtId="174" fontId="7" fillId="2" borderId="0" xfId="0" applyNumberFormat="1" applyFont="1" applyFill="1" applyAlignment="1">
      <alignment horizontal="center"/>
    </xf>
    <xf numFmtId="164" fontId="49" fillId="2" borderId="16" xfId="0" applyNumberFormat="1" applyFont="1" applyFill="1" applyBorder="1" applyAlignment="1">
      <alignment horizontal="center" vertical="center"/>
    </xf>
    <xf numFmtId="164" fontId="49" fillId="2" borderId="16" xfId="0" applyNumberFormat="1" applyFont="1" applyFill="1" applyBorder="1" applyAlignment="1">
      <alignment vertical="center"/>
    </xf>
    <xf numFmtId="172" fontId="53" fillId="2" borderId="0" xfId="0" applyNumberFormat="1" applyFont="1" applyFill="1" applyAlignment="1">
      <alignment horizontal="left" vertical="center"/>
    </xf>
    <xf numFmtId="4" fontId="53" fillId="2" borderId="0" xfId="0" applyNumberFormat="1" applyFont="1" applyFill="1"/>
    <xf numFmtId="170" fontId="7" fillId="2" borderId="0" xfId="0" applyNumberFormat="1" applyFont="1" applyFill="1"/>
    <xf numFmtId="173" fontId="7" fillId="2" borderId="5" xfId="0" applyNumberFormat="1" applyFont="1" applyFill="1" applyBorder="1" applyAlignment="1">
      <alignment horizontal="right"/>
    </xf>
    <xf numFmtId="10" fontId="6" fillId="2" borderId="0" xfId="0" applyNumberFormat="1" applyFont="1" applyFill="1" applyAlignment="1">
      <alignment horizontal="center"/>
    </xf>
    <xf numFmtId="10" fontId="6" fillId="0" borderId="5" xfId="0" applyNumberFormat="1" applyFont="1" applyBorder="1"/>
    <xf numFmtId="10" fontId="6" fillId="2" borderId="0" xfId="0" applyNumberFormat="1" applyFont="1" applyFill="1"/>
    <xf numFmtId="0" fontId="54" fillId="0" borderId="0" xfId="0" applyFont="1"/>
    <xf numFmtId="0" fontId="48" fillId="2" borderId="0" xfId="0" applyFont="1" applyFill="1"/>
    <xf numFmtId="4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3" fontId="7" fillId="2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55" fillId="2" borderId="0" xfId="0" applyFont="1" applyFill="1"/>
    <xf numFmtId="0" fontId="20" fillId="2" borderId="0" xfId="0" applyFont="1" applyFill="1"/>
    <xf numFmtId="164" fontId="7" fillId="2" borderId="0" xfId="0" applyNumberFormat="1" applyFont="1" applyFill="1" applyAlignment="1">
      <alignment horizontal="left"/>
    </xf>
    <xf numFmtId="169" fontId="20" fillId="2" borderId="0" xfId="0" applyNumberFormat="1" applyFont="1" applyFill="1"/>
    <xf numFmtId="164" fontId="20" fillId="2" borderId="0" xfId="0" applyNumberFormat="1" applyFont="1" applyFill="1"/>
    <xf numFmtId="4" fontId="7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168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5" xfId="0" applyFont="1" applyBorder="1"/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7" fillId="0" borderId="11" xfId="0" applyFont="1" applyBorder="1"/>
    <xf numFmtId="167" fontId="7" fillId="0" borderId="11" xfId="0" applyNumberFormat="1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71" fontId="7" fillId="0" borderId="11" xfId="0" applyNumberFormat="1" applyFont="1" applyBorder="1"/>
    <xf numFmtId="168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172" fontId="15" fillId="0" borderId="0" xfId="0" applyNumberFormat="1" applyFont="1" applyAlignment="1">
      <alignment vertical="center"/>
    </xf>
    <xf numFmtId="164" fontId="56" fillId="2" borderId="0" xfId="0" applyNumberFormat="1" applyFont="1" applyFill="1"/>
    <xf numFmtId="0" fontId="6" fillId="0" borderId="0" xfId="0" applyFont="1" applyAlignment="1">
      <alignment horizontal="right"/>
    </xf>
    <xf numFmtId="164" fontId="6" fillId="0" borderId="0" xfId="0" applyNumberFormat="1" applyFont="1"/>
    <xf numFmtId="0" fontId="7" fillId="0" borderId="11" xfId="0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6" fillId="0" borderId="11" xfId="0" applyNumberFormat="1" applyFont="1" applyBorder="1"/>
    <xf numFmtId="164" fontId="6" fillId="0" borderId="9" xfId="0" applyNumberFormat="1" applyFont="1" applyBorder="1"/>
    <xf numFmtId="10" fontId="7" fillId="2" borderId="0" xfId="0" applyNumberFormat="1" applyFont="1" applyFill="1" applyAlignment="1">
      <alignment horizontal="right"/>
    </xf>
    <xf numFmtId="173" fontId="7" fillId="2" borderId="0" xfId="0" applyNumberFormat="1" applyFont="1" applyFill="1"/>
    <xf numFmtId="173" fontId="6" fillId="2" borderId="0" xfId="0" applyNumberFormat="1" applyFont="1" applyFill="1"/>
    <xf numFmtId="0" fontId="40" fillId="0" borderId="0" xfId="0" applyFont="1" applyAlignment="1">
      <alignment horizontal="left" vertical="top"/>
    </xf>
    <xf numFmtId="0" fontId="6" fillId="2" borderId="64" xfId="0" applyFont="1" applyFill="1" applyBorder="1" applyAlignment="1">
      <alignment horizontal="left" vertical="center" wrapText="1"/>
    </xf>
    <xf numFmtId="0" fontId="6" fillId="2" borderId="65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left" vertical="center" wrapText="1"/>
    </xf>
    <xf numFmtId="0" fontId="6" fillId="2" borderId="67" xfId="0" applyFont="1" applyFill="1" applyBorder="1" applyAlignment="1">
      <alignment horizontal="left" vertical="center" wrapText="1"/>
    </xf>
    <xf numFmtId="10" fontId="57" fillId="2" borderId="16" xfId="0" applyNumberFormat="1" applyFont="1" applyFill="1" applyBorder="1" applyAlignment="1">
      <alignment horizontal="center" vertical="center" shrinkToFit="1"/>
    </xf>
    <xf numFmtId="0" fontId="6" fillId="2" borderId="68" xfId="0" applyFont="1" applyFill="1" applyBorder="1" applyAlignment="1">
      <alignment horizontal="left" vertical="center" wrapText="1"/>
    </xf>
    <xf numFmtId="0" fontId="6" fillId="2" borderId="69" xfId="0" applyFont="1" applyFill="1" applyBorder="1" applyAlignment="1">
      <alignment horizontal="left" vertical="center" wrapText="1"/>
    </xf>
    <xf numFmtId="0" fontId="6" fillId="2" borderId="70" xfId="0" applyFont="1" applyFill="1" applyBorder="1" applyAlignment="1">
      <alignment horizontal="left" vertical="center" wrapText="1"/>
    </xf>
    <xf numFmtId="0" fontId="33" fillId="2" borderId="71" xfId="0" applyFont="1" applyFill="1" applyBorder="1" applyAlignment="1">
      <alignment horizontal="left" vertical="center" wrapText="1"/>
    </xf>
    <xf numFmtId="0" fontId="33" fillId="2" borderId="72" xfId="0" applyFont="1" applyFill="1" applyBorder="1" applyAlignment="1">
      <alignment horizontal="left" vertical="center" wrapText="1"/>
    </xf>
    <xf numFmtId="0" fontId="33" fillId="2" borderId="16" xfId="0" applyFont="1" applyFill="1" applyBorder="1" applyAlignment="1">
      <alignment horizontal="left" vertical="center" wrapText="1"/>
    </xf>
    <xf numFmtId="0" fontId="33" fillId="2" borderId="16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right" vertical="center" wrapText="1"/>
    </xf>
    <xf numFmtId="0" fontId="6" fillId="2" borderId="74" xfId="0" applyFont="1" applyFill="1" applyBorder="1" applyAlignment="1">
      <alignment horizontal="center" vertical="center" wrapText="1"/>
    </xf>
    <xf numFmtId="0" fontId="6" fillId="2" borderId="75" xfId="0" applyFont="1" applyFill="1" applyBorder="1" applyAlignment="1">
      <alignment horizontal="center" vertical="center" wrapText="1"/>
    </xf>
    <xf numFmtId="0" fontId="6" fillId="2" borderId="76" xfId="0" applyFont="1" applyFill="1" applyBorder="1" applyAlignment="1">
      <alignment horizontal="center" vertical="center" wrapText="1"/>
    </xf>
    <xf numFmtId="0" fontId="6" fillId="2" borderId="77" xfId="0" applyFont="1" applyFill="1" applyBorder="1" applyAlignment="1">
      <alignment horizontal="left" vertical="center" wrapText="1"/>
    </xf>
    <xf numFmtId="0" fontId="6" fillId="2" borderId="78" xfId="0" applyFont="1" applyFill="1" applyBorder="1" applyAlignment="1">
      <alignment horizontal="left" vertical="center" wrapText="1"/>
    </xf>
    <xf numFmtId="10" fontId="57" fillId="2" borderId="79" xfId="0" applyNumberFormat="1" applyFont="1" applyFill="1" applyBorder="1" applyAlignment="1">
      <alignment horizontal="center" vertical="center" shrinkToFit="1"/>
    </xf>
    <xf numFmtId="10" fontId="57" fillId="2" borderId="80" xfId="0" applyNumberFormat="1" applyFont="1" applyFill="1" applyBorder="1" applyAlignment="1">
      <alignment horizontal="center" vertical="center" shrinkToFit="1"/>
    </xf>
    <xf numFmtId="0" fontId="6" fillId="2" borderId="78" xfId="0" applyFont="1" applyFill="1" applyBorder="1" applyAlignment="1">
      <alignment horizontal="center" vertical="center" wrapText="1"/>
    </xf>
    <xf numFmtId="0" fontId="33" fillId="2" borderId="68" xfId="0" applyFont="1" applyFill="1" applyBorder="1" applyAlignment="1">
      <alignment horizontal="left" vertical="center" wrapText="1"/>
    </xf>
    <xf numFmtId="0" fontId="33" fillId="2" borderId="81" xfId="0" applyFont="1" applyFill="1" applyBorder="1" applyAlignment="1">
      <alignment horizontal="left" vertical="center" wrapText="1"/>
    </xf>
    <xf numFmtId="0" fontId="33" fillId="2" borderId="82" xfId="0" applyFont="1" applyFill="1" applyBorder="1" applyAlignment="1">
      <alignment horizontal="left" vertical="center" wrapText="1"/>
    </xf>
    <xf numFmtId="0" fontId="33" fillId="2" borderId="82" xfId="0" applyFont="1" applyFill="1" applyBorder="1" applyAlignment="1">
      <alignment horizontal="center" vertical="center" wrapText="1"/>
    </xf>
    <xf numFmtId="0" fontId="33" fillId="2" borderId="83" xfId="0" applyFont="1" applyFill="1" applyBorder="1" applyAlignment="1">
      <alignment horizontal="center" vertical="center" wrapText="1"/>
    </xf>
    <xf numFmtId="0" fontId="6" fillId="2" borderId="78" xfId="0" applyFont="1" applyFill="1" applyBorder="1" applyAlignment="1">
      <alignment horizontal="right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2" borderId="84" xfId="0" applyFont="1" applyFill="1" applyBorder="1" applyAlignment="1">
      <alignment horizontal="left" vertical="center" wrapText="1"/>
    </xf>
    <xf numFmtId="0" fontId="33" fillId="2" borderId="85" xfId="0" applyFont="1" applyFill="1" applyBorder="1" applyAlignment="1">
      <alignment horizontal="left" vertical="center" wrapText="1"/>
    </xf>
    <xf numFmtId="0" fontId="33" fillId="2" borderId="69" xfId="0" applyFont="1" applyFill="1" applyBorder="1" applyAlignment="1">
      <alignment horizontal="left" vertical="center" wrapText="1"/>
    </xf>
    <xf numFmtId="0" fontId="6" fillId="2" borderId="73" xfId="0" applyFont="1" applyFill="1" applyBorder="1" applyAlignment="1">
      <alignment horizontal="left" vertical="center" wrapText="1"/>
    </xf>
    <xf numFmtId="0" fontId="6" fillId="2" borderId="84" xfId="0" applyFont="1" applyFill="1" applyBorder="1" applyAlignment="1">
      <alignment horizontal="center" vertical="center" wrapText="1"/>
    </xf>
    <xf numFmtId="0" fontId="6" fillId="2" borderId="86" xfId="0" applyFont="1" applyFill="1" applyBorder="1" applyAlignment="1">
      <alignment horizontal="left" vertical="center" wrapText="1"/>
    </xf>
    <xf numFmtId="0" fontId="6" fillId="2" borderId="72" xfId="0" applyFont="1" applyFill="1" applyBorder="1" applyAlignment="1">
      <alignment horizontal="left" vertical="center" wrapText="1"/>
    </xf>
    <xf numFmtId="10" fontId="57" fillId="2" borderId="87" xfId="0" applyNumberFormat="1" applyFont="1" applyFill="1" applyBorder="1" applyAlignment="1">
      <alignment horizontal="center" vertical="center" shrinkToFit="1"/>
    </xf>
    <xf numFmtId="10" fontId="57" fillId="2" borderId="88" xfId="0" applyNumberFormat="1" applyFont="1" applyFill="1" applyBorder="1" applyAlignment="1">
      <alignment horizontal="center" vertical="center" shrinkToFit="1"/>
    </xf>
    <xf numFmtId="10" fontId="57" fillId="2" borderId="89" xfId="0" applyNumberFormat="1" applyFont="1" applyFill="1" applyBorder="1" applyAlignment="1">
      <alignment horizontal="center" vertical="center" shrinkToFit="1"/>
    </xf>
    <xf numFmtId="10" fontId="57" fillId="2" borderId="90" xfId="0" applyNumberFormat="1" applyFont="1" applyFill="1" applyBorder="1" applyAlignment="1">
      <alignment horizontal="center" vertical="center" shrinkToFit="1"/>
    </xf>
    <xf numFmtId="10" fontId="57" fillId="2" borderId="91" xfId="0" applyNumberFormat="1" applyFont="1" applyFill="1" applyBorder="1" applyAlignment="1">
      <alignment horizontal="center" vertical="center" shrinkToFit="1"/>
    </xf>
    <xf numFmtId="0" fontId="6" fillId="2" borderId="92" xfId="0" applyFont="1" applyFill="1" applyBorder="1" applyAlignment="1">
      <alignment horizontal="center" vertical="center" wrapText="1"/>
    </xf>
    <xf numFmtId="10" fontId="57" fillId="2" borderId="93" xfId="0" applyNumberFormat="1" applyFont="1" applyFill="1" applyBorder="1" applyAlignment="1">
      <alignment horizontal="center" vertical="center" shrinkToFit="1"/>
    </xf>
    <xf numFmtId="0" fontId="33" fillId="2" borderId="94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1" fillId="13" borderId="0" xfId="0" applyFont="1" applyFill="1"/>
    <xf numFmtId="0" fontId="12" fillId="13" borderId="0" xfId="0" applyFont="1" applyFill="1"/>
    <xf numFmtId="0" fontId="7" fillId="13" borderId="0" xfId="0" applyFont="1" applyFill="1" applyAlignment="1">
      <alignment vertical="center"/>
    </xf>
    <xf numFmtId="0" fontId="7" fillId="13" borderId="0" xfId="0" applyFont="1" applyFill="1" applyAlignment="1">
      <alignment horizontal="right" vertical="center"/>
    </xf>
    <xf numFmtId="49" fontId="6" fillId="13" borderId="96" xfId="0" applyNumberFormat="1" applyFont="1" applyFill="1" applyBorder="1" applyAlignment="1">
      <alignment horizontal="center" vertical="center"/>
    </xf>
    <xf numFmtId="49" fontId="6" fillId="13" borderId="97" xfId="0" applyNumberFormat="1" applyFont="1" applyFill="1" applyBorder="1" applyAlignment="1">
      <alignment horizontal="center" vertical="center"/>
    </xf>
    <xf numFmtId="0" fontId="6" fillId="13" borderId="98" xfId="0" applyFont="1" applyFill="1" applyBorder="1" applyAlignment="1">
      <alignment horizontal="center" vertical="center"/>
    </xf>
    <xf numFmtId="0" fontId="7" fillId="13" borderId="15" xfId="0" applyFont="1" applyFill="1" applyBorder="1" applyAlignment="1">
      <alignment horizontal="center" vertical="center"/>
    </xf>
    <xf numFmtId="0" fontId="28" fillId="13" borderId="16" xfId="0" applyFont="1" applyFill="1" applyBorder="1" applyAlignment="1">
      <alignment vertical="center"/>
    </xf>
    <xf numFmtId="0" fontId="7" fillId="0" borderId="18" xfId="0" applyFont="1" applyBorder="1" applyAlignment="1">
      <alignment horizontal="right" vertical="center"/>
    </xf>
    <xf numFmtId="0" fontId="7" fillId="13" borderId="16" xfId="0" applyFont="1" applyFill="1" applyBorder="1" applyAlignment="1">
      <alignment vertical="center"/>
    </xf>
    <xf numFmtId="10" fontId="33" fillId="0" borderId="18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59" fillId="0" borderId="99" xfId="0" applyFont="1" applyBorder="1" applyAlignment="1">
      <alignment horizontal="center" vertical="top" wrapText="1"/>
    </xf>
    <xf numFmtId="0" fontId="12" fillId="0" borderId="41" xfId="0" applyFont="1" applyBorder="1" applyAlignment="1">
      <alignment horizontal="center" vertical="top" wrapText="1"/>
    </xf>
    <xf numFmtId="0" fontId="12" fillId="0" borderId="29" xfId="0" applyFont="1" applyBorder="1" applyAlignment="1">
      <alignment vertical="top" wrapText="1"/>
    </xf>
    <xf numFmtId="10" fontId="12" fillId="0" borderId="39" xfId="0" applyNumberFormat="1" applyFont="1" applyBorder="1" applyAlignment="1">
      <alignment horizontal="center" vertical="top" wrapText="1"/>
    </xf>
    <xf numFmtId="0" fontId="7" fillId="13" borderId="20" xfId="0" applyFont="1" applyFill="1" applyBorder="1" applyAlignment="1">
      <alignment vertical="center"/>
    </xf>
    <xf numFmtId="0" fontId="7" fillId="13" borderId="21" xfId="0" applyFont="1" applyFill="1" applyBorder="1" applyAlignment="1">
      <alignment horizontal="right" vertical="center"/>
    </xf>
    <xf numFmtId="10" fontId="7" fillId="13" borderId="23" xfId="0" applyNumberFormat="1" applyFont="1" applyFill="1" applyBorder="1" applyAlignment="1">
      <alignment horizontal="right" vertical="center"/>
    </xf>
    <xf numFmtId="9" fontId="33" fillId="0" borderId="0" xfId="0" applyNumberFormat="1" applyFont="1" applyAlignment="1">
      <alignment horizontal="right" vertical="center"/>
    </xf>
    <xf numFmtId="0" fontId="7" fillId="13" borderId="96" xfId="0" applyFont="1" applyFill="1" applyBorder="1" applyAlignment="1">
      <alignment horizontal="center" vertical="center"/>
    </xf>
    <xf numFmtId="0" fontId="28" fillId="13" borderId="97" xfId="0" applyFont="1" applyFill="1" applyBorder="1" applyAlignment="1">
      <alignment vertical="center"/>
    </xf>
    <xf numFmtId="0" fontId="7" fillId="0" borderId="98" xfId="0" applyFont="1" applyBorder="1" applyAlignment="1">
      <alignment horizontal="right" vertical="center"/>
    </xf>
    <xf numFmtId="0" fontId="7" fillId="13" borderId="20" xfId="0" applyFont="1" applyFill="1" applyBorder="1" applyAlignment="1">
      <alignment horizontal="center" vertical="center"/>
    </xf>
    <xf numFmtId="174" fontId="33" fillId="0" borderId="23" xfId="0" applyNumberFormat="1" applyFont="1" applyBorder="1" applyAlignment="1">
      <alignment horizontal="right" vertical="center"/>
    </xf>
    <xf numFmtId="0" fontId="6" fillId="13" borderId="96" xfId="0" applyFont="1" applyFill="1" applyBorder="1" applyAlignment="1">
      <alignment horizontal="center" vertical="center"/>
    </xf>
    <xf numFmtId="0" fontId="6" fillId="13" borderId="97" xfId="0" applyFont="1" applyFill="1" applyBorder="1" applyAlignment="1">
      <alignment vertical="center"/>
    </xf>
    <xf numFmtId="0" fontId="28" fillId="13" borderId="21" xfId="0" applyFont="1" applyFill="1" applyBorder="1" applyAlignment="1">
      <alignment horizontal="right" vertical="center"/>
    </xf>
    <xf numFmtId="10" fontId="33" fillId="0" borderId="23" xfId="0" applyNumberFormat="1" applyFont="1" applyBorder="1" applyAlignment="1">
      <alignment horizontal="right" vertical="center"/>
    </xf>
    <xf numFmtId="0" fontId="7" fillId="13" borderId="0" xfId="0" applyFont="1" applyFill="1" applyAlignment="1">
      <alignment horizontal="center" vertical="center"/>
    </xf>
    <xf numFmtId="10" fontId="28" fillId="13" borderId="99" xfId="0" applyNumberFormat="1" applyFont="1" applyFill="1" applyBorder="1" applyAlignment="1">
      <alignment horizontal="right" vertical="center"/>
    </xf>
    <xf numFmtId="0" fontId="12" fillId="0" borderId="39" xfId="0" applyFont="1" applyBorder="1" applyAlignment="1">
      <alignment vertical="top" wrapText="1"/>
    </xf>
    <xf numFmtId="0" fontId="7" fillId="13" borderId="0" xfId="0" applyFont="1" applyFill="1"/>
    <xf numFmtId="179" fontId="7" fillId="13" borderId="0" xfId="0" applyNumberFormat="1" applyFont="1" applyFill="1"/>
    <xf numFmtId="179" fontId="7" fillId="1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10" fontId="1" fillId="0" borderId="0" xfId="0" applyNumberFormat="1" applyFont="1" applyAlignment="1">
      <alignment horizontal="right" vertical="center"/>
    </xf>
    <xf numFmtId="0" fontId="38" fillId="13" borderId="0" xfId="0" applyFont="1" applyFill="1"/>
    <xf numFmtId="0" fontId="12" fillId="0" borderId="9" xfId="0" applyFont="1" applyBorder="1"/>
    <xf numFmtId="0" fontId="60" fillId="0" borderId="0" xfId="0" applyFont="1"/>
    <xf numFmtId="0" fontId="60" fillId="0" borderId="0" xfId="0" applyFont="1" applyAlignment="1">
      <alignment horizontal="left" vertical="center"/>
    </xf>
    <xf numFmtId="0" fontId="6" fillId="2" borderId="16" xfId="0" applyFont="1" applyFill="1" applyBorder="1" applyAlignment="1">
      <alignment horizontal="center" vertical="center" wrapText="1"/>
    </xf>
    <xf numFmtId="1" fontId="6" fillId="2" borderId="62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left" vertical="center"/>
    </xf>
    <xf numFmtId="4" fontId="7" fillId="2" borderId="16" xfId="0" applyNumberFormat="1" applyFont="1" applyFill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24" xfId="0" applyNumberFormat="1" applyFont="1" applyFill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center" vertical="center" wrapText="1"/>
    </xf>
    <xf numFmtId="4" fontId="6" fillId="2" borderId="24" xfId="0" applyNumberFormat="1" applyFont="1" applyFill="1" applyBorder="1" applyAlignment="1">
      <alignment vertical="center" wrapText="1"/>
    </xf>
    <xf numFmtId="0" fontId="60" fillId="2" borderId="0" xfId="0" applyFont="1" applyFill="1"/>
    <xf numFmtId="0" fontId="60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 vertical="center" wrapText="1"/>
    </xf>
    <xf numFmtId="4" fontId="6" fillId="2" borderId="62" xfId="0" applyNumberFormat="1" applyFont="1" applyFill="1" applyBorder="1" applyAlignment="1">
      <alignment vertical="center"/>
    </xf>
    <xf numFmtId="4" fontId="62" fillId="2" borderId="0" xfId="0" applyNumberFormat="1" applyFont="1" applyFill="1" applyAlignment="1">
      <alignment horizontal="right" vertical="center" wrapText="1"/>
    </xf>
    <xf numFmtId="4" fontId="42" fillId="2" borderId="0" xfId="0" applyNumberFormat="1" applyFont="1" applyFill="1" applyAlignment="1">
      <alignment horizontal="center" vertical="center" wrapText="1"/>
    </xf>
    <xf numFmtId="9" fontId="7" fillId="2" borderId="8" xfId="0" applyNumberFormat="1" applyFont="1" applyFill="1" applyBorder="1" applyAlignment="1">
      <alignment horizontal="right" vertical="center"/>
    </xf>
    <xf numFmtId="4" fontId="63" fillId="2" borderId="0" xfId="0" applyNumberFormat="1" applyFont="1" applyFill="1" applyAlignment="1">
      <alignment horizontal="center" vertical="center" wrapText="1"/>
    </xf>
    <xf numFmtId="4" fontId="64" fillId="2" borderId="0" xfId="0" applyNumberFormat="1" applyFont="1" applyFill="1" applyAlignment="1">
      <alignment horizontal="right" vertical="center" wrapText="1"/>
    </xf>
    <xf numFmtId="0" fontId="63" fillId="2" borderId="0" xfId="0" applyFont="1" applyFill="1" applyAlignment="1">
      <alignment horizontal="center" vertical="center" wrapText="1"/>
    </xf>
    <xf numFmtId="10" fontId="12" fillId="2" borderId="0" xfId="0" applyNumberFormat="1" applyFont="1" applyFill="1" applyAlignment="1">
      <alignment horizontal="center" vertical="center" wrapText="1"/>
    </xf>
    <xf numFmtId="4" fontId="42" fillId="2" borderId="0" xfId="0" applyNumberFormat="1" applyFont="1" applyFill="1" applyAlignment="1">
      <alignment vertical="center" wrapText="1"/>
    </xf>
    <xf numFmtId="10" fontId="6" fillId="2" borderId="24" xfId="0" applyNumberFormat="1" applyFont="1" applyFill="1" applyBorder="1" applyAlignment="1">
      <alignment vertical="center" wrapText="1"/>
    </xf>
    <xf numFmtId="4" fontId="8" fillId="2" borderId="0" xfId="0" applyNumberFormat="1" applyFont="1" applyFill="1" applyAlignment="1">
      <alignment vertical="center" wrapText="1"/>
    </xf>
    <xf numFmtId="4" fontId="65" fillId="2" borderId="0" xfId="0" applyNumberFormat="1" applyFont="1" applyFill="1"/>
    <xf numFmtId="2" fontId="42" fillId="0" borderId="0" xfId="0" applyNumberFormat="1" applyFont="1" applyAlignment="1">
      <alignment horizontal="right" vertical="center"/>
    </xf>
    <xf numFmtId="0" fontId="6" fillId="2" borderId="62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0" fontId="7" fillId="2" borderId="16" xfId="0" applyNumberFormat="1" applyFont="1" applyFill="1" applyBorder="1" applyAlignment="1">
      <alignment vertical="center" wrapText="1"/>
    </xf>
    <xf numFmtId="0" fontId="67" fillId="0" borderId="0" xfId="0" applyFont="1"/>
    <xf numFmtId="0" fontId="68" fillId="0" borderId="0" xfId="0" applyFont="1"/>
    <xf numFmtId="0" fontId="65" fillId="0" borderId="0" xfId="0" applyFont="1"/>
    <xf numFmtId="0" fontId="69" fillId="0" borderId="0" xfId="0" applyFont="1" applyAlignment="1">
      <alignment horizontal="center" vertical="center" wrapText="1"/>
    </xf>
    <xf numFmtId="0" fontId="70" fillId="2" borderId="0" xfId="0" applyFont="1" applyFill="1" applyAlignment="1">
      <alignment horizontal="center" vertical="center" wrapText="1"/>
    </xf>
    <xf numFmtId="0" fontId="6" fillId="2" borderId="61" xfId="0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72" fillId="2" borderId="0" xfId="0" applyFont="1" applyFill="1" applyAlignment="1">
      <alignment horizontal="center" vertical="center" wrapText="1"/>
    </xf>
    <xf numFmtId="176" fontId="6" fillId="2" borderId="16" xfId="0" applyNumberFormat="1" applyFont="1" applyFill="1" applyBorder="1" applyAlignment="1">
      <alignment vertical="center"/>
    </xf>
    <xf numFmtId="4" fontId="71" fillId="0" borderId="0" xfId="0" applyNumberFormat="1" applyFont="1" applyAlignment="1">
      <alignment horizontal="right" vertical="center" wrapText="1"/>
    </xf>
    <xf numFmtId="4" fontId="8" fillId="2" borderId="0" xfId="0" applyNumberFormat="1" applyFont="1" applyFill="1" applyAlignment="1">
      <alignment vertical="center"/>
    </xf>
    <xf numFmtId="4" fontId="72" fillId="2" borderId="0" xfId="0" applyNumberFormat="1" applyFont="1" applyFill="1" applyAlignment="1">
      <alignment horizontal="right" vertical="center" wrapText="1"/>
    </xf>
    <xf numFmtId="4" fontId="8" fillId="2" borderId="16" xfId="0" applyNumberFormat="1" applyFont="1" applyFill="1" applyBorder="1" applyAlignment="1">
      <alignment horizontal="center" vertical="center"/>
    </xf>
    <xf numFmtId="10" fontId="73" fillId="0" borderId="0" xfId="0" applyNumberFormat="1" applyFont="1" applyAlignment="1">
      <alignment horizontal="right" vertical="center" wrapText="1"/>
    </xf>
    <xf numFmtId="4" fontId="74" fillId="2" borderId="0" xfId="0" applyNumberFormat="1" applyFont="1" applyFill="1" applyAlignment="1">
      <alignment horizontal="right" vertical="center" wrapText="1"/>
    </xf>
    <xf numFmtId="4" fontId="42" fillId="2" borderId="16" xfId="0" applyNumberFormat="1" applyFont="1" applyFill="1" applyBorder="1" applyAlignment="1">
      <alignment vertical="center" wrapText="1"/>
    </xf>
    <xf numFmtId="10" fontId="42" fillId="2" borderId="16" xfId="0" applyNumberFormat="1" applyFont="1" applyFill="1" applyBorder="1" applyAlignment="1">
      <alignment vertical="center" wrapText="1"/>
    </xf>
    <xf numFmtId="10" fontId="42" fillId="2" borderId="0" xfId="0" applyNumberFormat="1" applyFont="1" applyFill="1" applyAlignment="1">
      <alignment vertical="center" wrapText="1"/>
    </xf>
    <xf numFmtId="176" fontId="6" fillId="2" borderId="16" xfId="0" applyNumberFormat="1" applyFont="1" applyFill="1" applyBorder="1" applyAlignment="1">
      <alignment vertical="center" wrapText="1"/>
    </xf>
    <xf numFmtId="4" fontId="65" fillId="0" borderId="0" xfId="0" applyNumberFormat="1" applyFont="1"/>
    <xf numFmtId="10" fontId="7" fillId="0" borderId="16" xfId="0" applyNumberFormat="1" applyFont="1" applyBorder="1" applyAlignment="1">
      <alignment vertical="center" wrapText="1"/>
    </xf>
    <xf numFmtId="10" fontId="75" fillId="2" borderId="0" xfId="0" applyNumberFormat="1" applyFont="1" applyFill="1" applyAlignment="1">
      <alignment vertical="center" wrapText="1"/>
    </xf>
    <xf numFmtId="0" fontId="76" fillId="0" borderId="0" xfId="0" applyFont="1"/>
    <xf numFmtId="0" fontId="83" fillId="0" borderId="104" xfId="0" applyFont="1" applyBorder="1" applyAlignment="1">
      <alignment vertical="center"/>
    </xf>
    <xf numFmtId="0" fontId="83" fillId="0" borderId="101" xfId="0" applyFont="1" applyBorder="1" applyAlignment="1">
      <alignment vertical="center"/>
    </xf>
    <xf numFmtId="0" fontId="83" fillId="0" borderId="101" xfId="0" applyFont="1" applyBorder="1" applyAlignment="1">
      <alignment vertical="center" wrapText="1"/>
    </xf>
    <xf numFmtId="0" fontId="81" fillId="0" borderId="105" xfId="0" applyFont="1" applyBorder="1" applyAlignment="1">
      <alignment vertical="center"/>
    </xf>
    <xf numFmtId="0" fontId="81" fillId="0" borderId="106" xfId="0" applyFont="1" applyBorder="1" applyAlignment="1">
      <alignment vertical="center"/>
    </xf>
    <xf numFmtId="0" fontId="82" fillId="0" borderId="0" xfId="0" applyFont="1"/>
    <xf numFmtId="44" fontId="82" fillId="0" borderId="0" xfId="1" applyFont="1" applyAlignment="1"/>
    <xf numFmtId="0" fontId="83" fillId="0" borderId="107" xfId="0" applyFont="1" applyBorder="1" applyAlignment="1">
      <alignment vertical="center"/>
    </xf>
    <xf numFmtId="0" fontId="83" fillId="0" borderId="105" xfId="0" applyFont="1" applyBorder="1" applyAlignment="1">
      <alignment vertical="center"/>
    </xf>
    <xf numFmtId="0" fontId="83" fillId="0" borderId="105" xfId="0" applyFont="1" applyBorder="1" applyAlignment="1">
      <alignment vertical="center" wrapText="1"/>
    </xf>
    <xf numFmtId="0" fontId="81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17" borderId="109" xfId="2" applyFont="1" applyFill="1" applyBorder="1" applyAlignment="1">
      <alignment horizontal="center" vertical="center"/>
    </xf>
    <xf numFmtId="0" fontId="83" fillId="17" borderId="110" xfId="2" applyFont="1" applyFill="1" applyBorder="1" applyAlignment="1">
      <alignment horizontal="center" vertical="center"/>
    </xf>
    <xf numFmtId="0" fontId="83" fillId="17" borderId="102" xfId="2" applyFont="1" applyFill="1" applyBorder="1" applyAlignment="1">
      <alignment horizontal="center" vertical="center"/>
    </xf>
    <xf numFmtId="0" fontId="83" fillId="17" borderId="102" xfId="2" applyFont="1" applyFill="1" applyBorder="1" applyAlignment="1">
      <alignment horizontal="center" vertical="center" wrapText="1"/>
    </xf>
    <xf numFmtId="181" fontId="83" fillId="16" borderId="102" xfId="2" applyNumberFormat="1" applyFont="1" applyFill="1" applyBorder="1" applyAlignment="1">
      <alignment horizontal="center" vertical="center" wrapText="1"/>
    </xf>
    <xf numFmtId="181" fontId="83" fillId="16" borderId="103" xfId="2" applyNumberFormat="1" applyFont="1" applyFill="1" applyBorder="1" applyAlignment="1">
      <alignment horizontal="center" vertical="center" wrapText="1"/>
    </xf>
    <xf numFmtId="0" fontId="82" fillId="0" borderId="102" xfId="0" applyFont="1" applyBorder="1" applyAlignment="1">
      <alignment horizontal="center" vertical="center"/>
    </xf>
    <xf numFmtId="44" fontId="82" fillId="0" borderId="102" xfId="1" applyFont="1" applyBorder="1" applyAlignment="1">
      <alignment horizontal="center" vertical="center" wrapText="1"/>
    </xf>
    <xf numFmtId="0" fontId="85" fillId="0" borderId="103" xfId="0" quotePrefix="1" applyFont="1" applyBorder="1" applyAlignment="1">
      <alignment horizontal="center" vertical="center" wrapText="1"/>
    </xf>
    <xf numFmtId="0" fontId="86" fillId="0" borderId="102" xfId="0" applyFont="1" applyBorder="1" applyAlignment="1">
      <alignment horizontal="left" vertical="top" wrapText="1"/>
    </xf>
    <xf numFmtId="0" fontId="87" fillId="13" borderId="24" xfId="0" applyFont="1" applyFill="1" applyBorder="1" applyAlignment="1">
      <alignment horizontal="center"/>
    </xf>
    <xf numFmtId="0" fontId="85" fillId="0" borderId="103" xfId="0" applyFont="1" applyBorder="1" applyAlignment="1">
      <alignment horizontal="center" vertical="center" wrapText="1"/>
    </xf>
    <xf numFmtId="44" fontId="88" fillId="0" borderId="102" xfId="1" applyFont="1" applyBorder="1" applyAlignment="1">
      <alignment horizontal="center" wrapText="1"/>
    </xf>
    <xf numFmtId="44" fontId="89" fillId="0" borderId="102" xfId="1" applyFont="1" applyBorder="1" applyAlignment="1">
      <alignment wrapText="1"/>
    </xf>
    <xf numFmtId="44" fontId="82" fillId="0" borderId="102" xfId="1" applyFont="1" applyFill="1" applyBorder="1" applyAlignment="1" applyProtection="1">
      <alignment horizontal="center" vertical="center" wrapText="1"/>
    </xf>
    <xf numFmtId="0" fontId="82" fillId="17" borderId="102" xfId="2" applyFont="1" applyFill="1" applyBorder="1" applyAlignment="1">
      <alignment horizontal="center" vertical="center" wrapText="1"/>
    </xf>
    <xf numFmtId="181" fontId="81" fillId="16" borderId="102" xfId="2" applyNumberFormat="1" applyFont="1" applyFill="1" applyBorder="1" applyAlignment="1">
      <alignment horizontal="center" vertical="center" wrapText="1"/>
    </xf>
    <xf numFmtId="44" fontId="82" fillId="16" borderId="102" xfId="1" applyFont="1" applyFill="1" applyBorder="1" applyAlignment="1" applyProtection="1">
      <alignment horizontal="center" vertical="center"/>
    </xf>
    <xf numFmtId="44" fontId="88" fillId="0" borderId="102" xfId="0" applyNumberFormat="1" applyFont="1" applyBorder="1" applyAlignment="1">
      <alignment horizontal="center" vertical="center"/>
    </xf>
    <xf numFmtId="44" fontId="88" fillId="0" borderId="102" xfId="1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87" fillId="13" borderId="8" xfId="0" applyFont="1" applyFill="1" applyBorder="1" applyAlignment="1">
      <alignment horizontal="center"/>
    </xf>
    <xf numFmtId="44" fontId="88" fillId="0" borderId="110" xfId="1" applyFont="1" applyBorder="1" applyAlignment="1">
      <alignment horizontal="center" wrapText="1"/>
    </xf>
    <xf numFmtId="44" fontId="89" fillId="0" borderId="110" xfId="1" applyFont="1" applyBorder="1" applyAlignment="1">
      <alignment wrapText="1"/>
    </xf>
    <xf numFmtId="44" fontId="83" fillId="16" borderId="105" xfId="1" applyFont="1" applyFill="1" applyBorder="1" applyAlignment="1">
      <alignment vertical="center"/>
    </xf>
    <xf numFmtId="0" fontId="83" fillId="16" borderId="105" xfId="2" applyFont="1" applyFill="1" applyBorder="1" applyAlignment="1">
      <alignment vertical="center"/>
    </xf>
    <xf numFmtId="0" fontId="82" fillId="0" borderId="0" xfId="0" applyFont="1" applyAlignment="1">
      <alignment vertical="center"/>
    </xf>
    <xf numFmtId="0" fontId="83" fillId="0" borderId="107" xfId="2" applyFont="1" applyBorder="1" applyAlignment="1">
      <alignment horizontal="right" vertical="center"/>
    </xf>
    <xf numFmtId="0" fontId="83" fillId="0" borderId="105" xfId="2" applyFont="1" applyBorder="1" applyAlignment="1">
      <alignment horizontal="right" vertical="center"/>
    </xf>
    <xf numFmtId="0" fontId="83" fillId="0" borderId="111" xfId="2" applyFont="1" applyBorder="1" applyAlignment="1">
      <alignment vertical="center"/>
    </xf>
    <xf numFmtId="44" fontId="83" fillId="0" borderId="112" xfId="1" applyFont="1" applyFill="1" applyBorder="1" applyAlignment="1" applyProtection="1">
      <alignment horizontal="center" vertical="center"/>
    </xf>
    <xf numFmtId="181" fontId="82" fillId="0" borderId="0" xfId="0" applyNumberFormat="1" applyFont="1" applyAlignment="1">
      <alignment vertical="center"/>
    </xf>
    <xf numFmtId="44" fontId="82" fillId="0" borderId="0" xfId="1" applyFont="1" applyBorder="1" applyAlignment="1">
      <alignment vertical="center"/>
    </xf>
    <xf numFmtId="0" fontId="83" fillId="17" borderId="107" xfId="0" applyFont="1" applyFill="1" applyBorder="1" applyAlignment="1">
      <alignment vertical="center"/>
    </xf>
    <xf numFmtId="0" fontId="83" fillId="17" borderId="105" xfId="0" applyFont="1" applyFill="1" applyBorder="1" applyAlignment="1">
      <alignment vertical="center"/>
    </xf>
    <xf numFmtId="0" fontId="83" fillId="17" borderId="105" xfId="0" applyFont="1" applyFill="1" applyBorder="1" applyAlignment="1">
      <alignment vertical="center" wrapText="1"/>
    </xf>
    <xf numFmtId="44" fontId="83" fillId="17" borderId="105" xfId="0" applyNumberFormat="1" applyFont="1" applyFill="1" applyBorder="1" applyAlignment="1">
      <alignment vertical="center"/>
    </xf>
    <xf numFmtId="0" fontId="83" fillId="17" borderId="111" xfId="0" applyFont="1" applyFill="1" applyBorder="1" applyAlignment="1">
      <alignment vertical="center"/>
    </xf>
    <xf numFmtId="0" fontId="83" fillId="17" borderId="112" xfId="0" applyFont="1" applyFill="1" applyBorder="1" applyAlignment="1">
      <alignment vertical="center"/>
    </xf>
    <xf numFmtId="44" fontId="82" fillId="0" borderId="0" xfId="1" applyFont="1" applyAlignment="1">
      <alignment vertical="center"/>
    </xf>
    <xf numFmtId="0" fontId="81" fillId="0" borderId="109" xfId="0" applyFont="1" applyBorder="1" applyAlignment="1">
      <alignment horizontal="center"/>
    </xf>
    <xf numFmtId="0" fontId="81" fillId="0" borderId="103" xfId="0" applyFont="1" applyBorder="1"/>
    <xf numFmtId="0" fontId="81" fillId="0" borderId="105" xfId="0" applyFont="1" applyBorder="1"/>
    <xf numFmtId="0" fontId="81" fillId="0" borderId="105" xfId="0" applyFont="1" applyBorder="1" applyAlignment="1">
      <alignment wrapText="1"/>
    </xf>
    <xf numFmtId="0" fontId="81" fillId="0" borderId="102" xfId="0" applyFont="1" applyBorder="1" applyAlignment="1">
      <alignment horizontal="center"/>
    </xf>
    <xf numFmtId="0" fontId="81" fillId="0" borderId="102" xfId="0" applyFont="1" applyBorder="1"/>
    <xf numFmtId="0" fontId="81" fillId="0" borderId="106" xfId="0" applyFont="1" applyBorder="1"/>
    <xf numFmtId="0" fontId="81" fillId="0" borderId="108" xfId="0" applyFont="1" applyBorder="1" applyAlignment="1">
      <alignment horizontal="center"/>
    </xf>
    <xf numFmtId="0" fontId="81" fillId="0" borderId="0" xfId="0" applyFont="1" applyAlignment="1">
      <alignment horizontal="center"/>
    </xf>
    <xf numFmtId="0" fontId="81" fillId="0" borderId="0" xfId="0" applyFont="1" applyAlignment="1">
      <alignment horizontal="center" wrapText="1"/>
    </xf>
    <xf numFmtId="0" fontId="81" fillId="0" borderId="0" xfId="0" applyFont="1" applyAlignment="1">
      <alignment horizontal="left"/>
    </xf>
    <xf numFmtId="44" fontId="81" fillId="0" borderId="0" xfId="0" applyNumberFormat="1" applyFont="1" applyAlignment="1">
      <alignment horizontal="center"/>
    </xf>
    <xf numFmtId="0" fontId="90" fillId="0" borderId="0" xfId="0" applyFont="1"/>
    <xf numFmtId="44" fontId="90" fillId="0" borderId="0" xfId="1" applyFont="1" applyAlignment="1"/>
    <xf numFmtId="44" fontId="83" fillId="16" borderId="105" xfId="0" applyNumberFormat="1" applyFont="1" applyFill="1" applyBorder="1" applyAlignment="1">
      <alignment horizontal="center" vertical="center"/>
    </xf>
    <xf numFmtId="44" fontId="82" fillId="17" borderId="103" xfId="0" applyNumberFormat="1" applyFont="1" applyFill="1" applyBorder="1" applyAlignment="1">
      <alignment vertical="center"/>
    </xf>
    <xf numFmtId="44" fontId="82" fillId="17" borderId="105" xfId="0" applyNumberFormat="1" applyFont="1" applyFill="1" applyBorder="1" applyAlignment="1">
      <alignment vertical="center"/>
    </xf>
    <xf numFmtId="44" fontId="82" fillId="17" borderId="106" xfId="0" applyNumberFormat="1" applyFont="1" applyFill="1" applyBorder="1" applyAlignment="1">
      <alignment vertical="center"/>
    </xf>
    <xf numFmtId="0" fontId="82" fillId="0" borderId="111" xfId="0" applyFont="1" applyBorder="1" applyAlignment="1">
      <alignment vertical="top" wrapText="1"/>
    </xf>
    <xf numFmtId="0" fontId="82" fillId="0" borderId="112" xfId="0" applyFont="1" applyBorder="1" applyAlignment="1">
      <alignment vertical="top" wrapText="1"/>
    </xf>
    <xf numFmtId="0" fontId="82" fillId="0" borderId="106" xfId="0" applyFont="1" applyBorder="1" applyAlignment="1">
      <alignment vertical="center" wrapText="1"/>
    </xf>
    <xf numFmtId="0" fontId="82" fillId="0" borderId="102" xfId="0" applyFont="1" applyBorder="1" applyAlignment="1">
      <alignment vertical="center" wrapText="1"/>
    </xf>
    <xf numFmtId="0" fontId="82" fillId="0" borderId="0" xfId="0" applyFont="1" applyAlignment="1">
      <alignment wrapText="1"/>
    </xf>
    <xf numFmtId="44" fontId="82" fillId="0" borderId="0" xfId="0" applyNumberFormat="1" applyFont="1"/>
    <xf numFmtId="0" fontId="91" fillId="0" borderId="0" xfId="0" applyFont="1"/>
    <xf numFmtId="0" fontId="94" fillId="0" borderId="0" xfId="0" applyFont="1" applyAlignment="1">
      <alignment vertical="top" wrapText="1"/>
    </xf>
    <xf numFmtId="0" fontId="91" fillId="0" borderId="0" xfId="0" applyFont="1" applyAlignment="1">
      <alignment vertical="center"/>
    </xf>
    <xf numFmtId="44" fontId="91" fillId="0" borderId="0" xfId="1" applyFont="1" applyAlignment="1"/>
    <xf numFmtId="0" fontId="98" fillId="18" borderId="103" xfId="0" applyFont="1" applyFill="1" applyBorder="1" applyAlignment="1">
      <alignment horizontal="center"/>
    </xf>
    <xf numFmtId="0" fontId="99" fillId="0" borderId="10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9" fillId="0" borderId="103" xfId="0" applyFont="1" applyBorder="1" applyAlignment="1">
      <alignment horizontal="left" vertical="top"/>
    </xf>
    <xf numFmtId="0" fontId="0" fillId="0" borderId="102" xfId="0" applyBorder="1" applyAlignment="1">
      <alignment vertical="top" wrapText="1"/>
    </xf>
    <xf numFmtId="44" fontId="85" fillId="0" borderId="102" xfId="1" applyFont="1" applyBorder="1" applyAlignment="1">
      <alignment horizontal="center" vertical="center" wrapText="1"/>
    </xf>
    <xf numFmtId="44" fontId="82" fillId="0" borderId="106" xfId="1" applyFont="1" applyFill="1" applyBorder="1" applyAlignment="1" applyProtection="1">
      <alignment horizontal="center" vertical="center" wrapText="1"/>
    </xf>
    <xf numFmtId="44" fontId="88" fillId="19" borderId="102" xfId="1" applyFont="1" applyFill="1" applyBorder="1" applyAlignment="1">
      <alignment horizontal="center" wrapText="1"/>
    </xf>
    <xf numFmtId="4" fontId="42" fillId="2" borderId="0" xfId="0" applyNumberFormat="1" applyFont="1" applyFill="1" applyAlignment="1">
      <alignment horizontal="center" vertical="center" wrapText="1"/>
    </xf>
    <xf numFmtId="0" fontId="3" fillId="0" borderId="0" xfId="0" applyFont="1"/>
    <xf numFmtId="180" fontId="7" fillId="2" borderId="60" xfId="0" applyNumberFormat="1" applyFont="1" applyFill="1" applyBorder="1" applyAlignment="1">
      <alignment horizontal="center" vertical="center" wrapText="1"/>
    </xf>
    <xf numFmtId="0" fontId="3" fillId="0" borderId="62" xfId="0" applyFont="1" applyBorder="1"/>
    <xf numFmtId="180" fontId="66" fillId="2" borderId="60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left" vertical="center" wrapText="1"/>
    </xf>
    <xf numFmtId="0" fontId="3" fillId="0" borderId="4" xfId="0" applyFont="1" applyBorder="1"/>
    <xf numFmtId="4" fontId="7" fillId="0" borderId="60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76" fontId="7" fillId="0" borderId="60" xfId="0" applyNumberFormat="1" applyFont="1" applyBorder="1" applyAlignment="1">
      <alignment horizontal="center" vertical="center" wrapText="1"/>
    </xf>
    <xf numFmtId="176" fontId="7" fillId="2" borderId="6" xfId="0" applyNumberFormat="1" applyFont="1" applyFill="1" applyBorder="1" applyAlignment="1">
      <alignment horizontal="right" vertical="center" wrapText="1"/>
    </xf>
    <xf numFmtId="0" fontId="3" fillId="0" borderId="8" xfId="0" applyFont="1" applyBorder="1"/>
    <xf numFmtId="176" fontId="7" fillId="2" borderId="60" xfId="0" applyNumberFormat="1" applyFont="1" applyFill="1" applyBorder="1" applyAlignment="1">
      <alignment horizontal="right" vertical="center" wrapText="1"/>
    </xf>
    <xf numFmtId="0" fontId="48" fillId="2" borderId="17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24" xfId="0" applyFont="1" applyBorder="1"/>
    <xf numFmtId="0" fontId="6" fillId="2" borderId="17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left" vertical="center"/>
    </xf>
    <xf numFmtId="0" fontId="3" fillId="0" borderId="2" xfId="0" applyFont="1" applyBorder="1"/>
    <xf numFmtId="0" fontId="3" fillId="0" borderId="6" xfId="0" applyFont="1" applyBorder="1"/>
    <xf numFmtId="4" fontId="6" fillId="2" borderId="17" xfId="0" applyNumberFormat="1" applyFont="1" applyFill="1" applyBorder="1" applyAlignment="1">
      <alignment horizontal="right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3" fillId="0" borderId="5" xfId="0" applyFont="1" applyBorder="1"/>
    <xf numFmtId="4" fontId="6" fillId="2" borderId="4" xfId="0" applyNumberFormat="1" applyFont="1" applyFill="1" applyBorder="1" applyAlignment="1">
      <alignment horizontal="left" vertical="center"/>
    </xf>
    <xf numFmtId="4" fontId="6" fillId="2" borderId="17" xfId="0" applyNumberFormat="1" applyFont="1" applyFill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left" vertical="center" wrapText="1"/>
    </xf>
    <xf numFmtId="4" fontId="7" fillId="2" borderId="60" xfId="0" applyNumberFormat="1" applyFont="1" applyFill="1" applyBorder="1" applyAlignment="1">
      <alignment horizontal="center" vertical="center" wrapText="1"/>
    </xf>
    <xf numFmtId="0" fontId="7" fillId="13" borderId="0" xfId="0" applyFont="1" applyFill="1" applyAlignment="1">
      <alignment horizontal="left"/>
    </xf>
    <xf numFmtId="0" fontId="59" fillId="0" borderId="40" xfId="0" applyFont="1" applyBorder="1" applyAlignment="1">
      <alignment horizontal="center" vertical="top" wrapText="1"/>
    </xf>
    <xf numFmtId="0" fontId="3" fillId="0" borderId="44" xfId="0" applyFont="1" applyBorder="1"/>
    <xf numFmtId="0" fontId="3" fillId="0" borderId="41" xfId="0" applyFont="1" applyBorder="1"/>
    <xf numFmtId="0" fontId="12" fillId="0" borderId="51" xfId="0" applyFont="1" applyBorder="1" applyAlignment="1">
      <alignment horizontal="left"/>
    </xf>
    <xf numFmtId="0" fontId="3" fillId="0" borderId="9" xfId="0" applyFont="1" applyBorder="1"/>
    <xf numFmtId="0" fontId="6" fillId="13" borderId="40" xfId="0" applyFont="1" applyFill="1" applyBorder="1" applyAlignment="1">
      <alignment horizontal="center" vertical="center"/>
    </xf>
    <xf numFmtId="0" fontId="3" fillId="0" borderId="95" xfId="0" applyFont="1" applyBorder="1"/>
    <xf numFmtId="0" fontId="12" fillId="0" borderId="40" xfId="0" applyFont="1" applyBorder="1" applyAlignment="1">
      <alignment horizontal="center" vertical="top" wrapText="1"/>
    </xf>
    <xf numFmtId="0" fontId="6" fillId="2" borderId="63" xfId="0" applyFont="1" applyFill="1" applyBorder="1" applyAlignment="1">
      <alignment horizontal="center" vertical="center" wrapText="1"/>
    </xf>
    <xf numFmtId="0" fontId="3" fillId="0" borderId="63" xfId="0" applyFont="1" applyBorder="1"/>
    <xf numFmtId="0" fontId="58" fillId="0" borderId="0" xfId="0" applyFont="1" applyAlignment="1">
      <alignment horizontal="center" vertical="top" wrapText="1"/>
    </xf>
    <xf numFmtId="0" fontId="0" fillId="0" borderId="0" xfId="0"/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64" fontId="9" fillId="2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3" xfId="0" applyFont="1" applyBorder="1"/>
    <xf numFmtId="0" fontId="48" fillId="2" borderId="0" xfId="0" applyFont="1" applyFill="1" applyAlignment="1">
      <alignment horizontal="center"/>
    </xf>
    <xf numFmtId="0" fontId="28" fillId="2" borderId="17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wrapText="1"/>
    </xf>
    <xf numFmtId="0" fontId="41" fillId="2" borderId="1" xfId="0" applyFont="1" applyFill="1" applyBorder="1" applyAlignment="1">
      <alignment wrapText="1"/>
    </xf>
    <xf numFmtId="0" fontId="3" fillId="0" borderId="7" xfId="0" applyFont="1" applyBorder="1"/>
    <xf numFmtId="0" fontId="46" fillId="2" borderId="1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center" wrapText="1"/>
    </xf>
    <xf numFmtId="0" fontId="41" fillId="2" borderId="17" xfId="0" applyFont="1" applyFill="1" applyBorder="1" applyAlignment="1">
      <alignment horizontal="center" wrapText="1"/>
    </xf>
    <xf numFmtId="8" fontId="41" fillId="2" borderId="17" xfId="0" applyNumberFormat="1" applyFont="1" applyFill="1" applyBorder="1" applyAlignment="1">
      <alignment horizontal="center" wrapText="1"/>
    </xf>
    <xf numFmtId="0" fontId="46" fillId="2" borderId="17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6" fillId="15" borderId="5" xfId="0" applyFont="1" applyFill="1" applyBorder="1" applyAlignment="1">
      <alignment horizontal="center" wrapText="1"/>
    </xf>
    <xf numFmtId="0" fontId="47" fillId="2" borderId="17" xfId="0" applyFont="1" applyFill="1" applyBorder="1" applyAlignment="1">
      <alignment horizontal="center" vertical="center" wrapText="1"/>
    </xf>
    <xf numFmtId="0" fontId="46" fillId="15" borderId="17" xfId="0" applyFont="1" applyFill="1" applyBorder="1" applyAlignment="1">
      <alignment horizontal="center" vertical="center" wrapText="1"/>
    </xf>
    <xf numFmtId="4" fontId="41" fillId="2" borderId="17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14" xfId="0" applyFont="1" applyBorder="1"/>
    <xf numFmtId="0" fontId="82" fillId="0" borderId="0" xfId="0" applyFont="1" applyAlignment="1">
      <alignment horizontal="center"/>
    </xf>
    <xf numFmtId="44" fontId="82" fillId="0" borderId="0" xfId="0" applyNumberFormat="1" applyFont="1" applyAlignment="1">
      <alignment horizontal="center"/>
    </xf>
    <xf numFmtId="0" fontId="81" fillId="0" borderId="100" xfId="0" applyFont="1" applyBorder="1" applyAlignment="1">
      <alignment horizontal="left" vertical="center"/>
    </xf>
    <xf numFmtId="0" fontId="81" fillId="0" borderId="101" xfId="0" applyFont="1" applyBorder="1" applyAlignment="1">
      <alignment horizontal="left" vertical="center"/>
    </xf>
    <xf numFmtId="0" fontId="82" fillId="0" borderId="102" xfId="0" applyFont="1" applyBorder="1" applyAlignment="1">
      <alignment horizontal="left" vertical="center"/>
    </xf>
    <xf numFmtId="0" fontId="82" fillId="0" borderId="103" xfId="0" applyFont="1" applyBorder="1" applyAlignment="1">
      <alignment horizontal="left" vertical="center"/>
    </xf>
    <xf numFmtId="0" fontId="83" fillId="0" borderId="108" xfId="0" applyFont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44" fontId="83" fillId="17" borderId="103" xfId="2" applyNumberFormat="1" applyFont="1" applyFill="1" applyBorder="1" applyAlignment="1">
      <alignment horizontal="center" vertical="center" wrapText="1"/>
    </xf>
    <xf numFmtId="44" fontId="83" fillId="17" borderId="105" xfId="2" applyNumberFormat="1" applyFont="1" applyFill="1" applyBorder="1" applyAlignment="1">
      <alignment horizontal="center" vertical="center" wrapText="1"/>
    </xf>
    <xf numFmtId="0" fontId="83" fillId="16" borderId="107" xfId="2" applyFont="1" applyFill="1" applyBorder="1" applyAlignment="1">
      <alignment horizontal="right" vertical="center"/>
    </xf>
    <xf numFmtId="0" fontId="83" fillId="16" borderId="111" xfId="2" applyFont="1" applyFill="1" applyBorder="1" applyAlignment="1">
      <alignment horizontal="right" vertical="center"/>
    </xf>
    <xf numFmtId="0" fontId="83" fillId="16" borderId="105" xfId="2" applyFont="1" applyFill="1" applyBorder="1" applyAlignment="1">
      <alignment horizontal="right" vertical="center"/>
    </xf>
    <xf numFmtId="44" fontId="81" fillId="0" borderId="105" xfId="0" applyNumberFormat="1" applyFont="1" applyBorder="1" applyAlignment="1">
      <alignment horizontal="center"/>
    </xf>
    <xf numFmtId="44" fontId="81" fillId="0" borderId="106" xfId="0" applyNumberFormat="1" applyFont="1" applyBorder="1" applyAlignment="1">
      <alignment horizontal="center"/>
    </xf>
    <xf numFmtId="0" fontId="83" fillId="17" borderId="109" xfId="0" applyFont="1" applyFill="1" applyBorder="1" applyAlignment="1">
      <alignment horizontal="left" vertical="center"/>
    </xf>
    <xf numFmtId="0" fontId="83" fillId="17" borderId="102" xfId="0" applyFont="1" applyFill="1" applyBorder="1" applyAlignment="1">
      <alignment horizontal="left" vertical="center"/>
    </xf>
    <xf numFmtId="0" fontId="83" fillId="16" borderId="103" xfId="0" applyFont="1" applyFill="1" applyBorder="1" applyAlignment="1">
      <alignment horizontal="center" vertical="center"/>
    </xf>
    <xf numFmtId="0" fontId="83" fillId="16" borderId="105" xfId="0" applyFont="1" applyFill="1" applyBorder="1" applyAlignment="1">
      <alignment horizontal="center" vertical="center"/>
    </xf>
    <xf numFmtId="0" fontId="82" fillId="0" borderId="113" xfId="0" applyFont="1" applyBorder="1" applyAlignment="1">
      <alignment horizontal="left" vertical="top" wrapText="1"/>
    </xf>
    <xf numFmtId="0" fontId="82" fillId="0" borderId="111" xfId="0" applyFont="1" applyBorder="1" applyAlignment="1">
      <alignment horizontal="left" vertical="top" wrapText="1"/>
    </xf>
    <xf numFmtId="0" fontId="82" fillId="0" borderId="114" xfId="0" applyFont="1" applyBorder="1" applyAlignment="1">
      <alignment horizontal="left" vertical="center" wrapText="1"/>
    </xf>
    <xf numFmtId="0" fontId="82" fillId="0" borderId="115" xfId="0" applyFont="1" applyBorder="1" applyAlignment="1">
      <alignment horizontal="left" vertical="center" wrapText="1"/>
    </xf>
    <xf numFmtId="0" fontId="91" fillId="18" borderId="0" xfId="0" applyFont="1" applyFill="1" applyAlignment="1">
      <alignment horizontal="left" vertical="center"/>
    </xf>
    <xf numFmtId="0" fontId="96" fillId="0" borderId="0" xfId="0" applyFont="1" applyAlignment="1">
      <alignment horizontal="center" vertical="center" wrapText="1"/>
    </xf>
    <xf numFmtId="0" fontId="96" fillId="0" borderId="0" xfId="0" applyFont="1" applyAlignment="1">
      <alignment horizontal="center" vertical="center"/>
    </xf>
    <xf numFmtId="0" fontId="94" fillId="0" borderId="0" xfId="0" applyFont="1" applyAlignment="1">
      <alignment horizontal="left" vertical="top" wrapText="1"/>
    </xf>
    <xf numFmtId="0" fontId="90" fillId="0" borderId="0" xfId="0" applyFont="1" applyAlignment="1">
      <alignment horizontal="left" vertical="top" wrapText="1"/>
    </xf>
    <xf numFmtId="0" fontId="90" fillId="17" borderId="0" xfId="0" applyFont="1" applyFill="1" applyAlignment="1">
      <alignment horizontal="center" vertical="center" wrapText="1"/>
    </xf>
    <xf numFmtId="0" fontId="90" fillId="0" borderId="0" xfId="0" applyFont="1" applyAlignment="1">
      <alignment horizontal="left" vertical="top"/>
    </xf>
    <xf numFmtId="0" fontId="91" fillId="18" borderId="0" xfId="0" applyFont="1" applyFill="1" applyAlignment="1">
      <alignment horizontal="left" vertical="center" wrapText="1"/>
    </xf>
    <xf numFmtId="0" fontId="92" fillId="0" borderId="0" xfId="0" applyFont="1" applyAlignment="1">
      <alignment horizontal="center" vertical="center" wrapText="1"/>
    </xf>
    <xf numFmtId="0" fontId="93" fillId="18" borderId="0" xfId="0" applyFont="1" applyFill="1" applyAlignment="1">
      <alignment horizontal="center" vertical="center"/>
    </xf>
    <xf numFmtId="0" fontId="99" fillId="0" borderId="102" xfId="0" applyFont="1" applyBorder="1" applyAlignment="1">
      <alignment horizontal="left" vertical="top"/>
    </xf>
    <xf numFmtId="0" fontId="99" fillId="0" borderId="102" xfId="0" applyFont="1" applyBorder="1" applyAlignment="1">
      <alignment horizontal="center" vertical="center"/>
    </xf>
    <xf numFmtId="0" fontId="99" fillId="0" borderId="102" xfId="0" applyFont="1" applyBorder="1" applyAlignment="1">
      <alignment horizontal="left" vertical="center" wrapText="1"/>
    </xf>
    <xf numFmtId="0" fontId="97" fillId="0" borderId="0" xfId="0" applyFont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8" fillId="18" borderId="102" xfId="0" applyFont="1" applyFill="1" applyBorder="1" applyAlignment="1">
      <alignment horizontal="center"/>
    </xf>
    <xf numFmtId="44" fontId="83" fillId="17" borderId="116" xfId="2" applyNumberFormat="1" applyFont="1" applyFill="1" applyBorder="1" applyAlignment="1">
      <alignment horizontal="center" vertical="center" wrapText="1"/>
    </xf>
    <xf numFmtId="44" fontId="83" fillId="17" borderId="117" xfId="2" applyNumberFormat="1" applyFont="1" applyFill="1" applyBorder="1" applyAlignment="1">
      <alignment horizontal="center" vertical="center" wrapText="1"/>
    </xf>
    <xf numFmtId="44" fontId="83" fillId="17" borderId="102" xfId="2" applyNumberFormat="1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3" fillId="0" borderId="29" xfId="0" applyFont="1" applyBorder="1"/>
    <xf numFmtId="0" fontId="29" fillId="0" borderId="42" xfId="0" applyFont="1" applyBorder="1" applyAlignment="1">
      <alignment horizontal="center" vertical="center" wrapText="1"/>
    </xf>
    <xf numFmtId="0" fontId="3" fillId="0" borderId="43" xfId="0" applyFont="1" applyBorder="1"/>
    <xf numFmtId="0" fontId="25" fillId="0" borderId="26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25" fillId="0" borderId="36" xfId="0" applyFont="1" applyBorder="1" applyAlignment="1">
      <alignment horizontal="center" vertical="center" wrapText="1"/>
    </xf>
    <xf numFmtId="0" fontId="25" fillId="3" borderId="26" xfId="0" applyFont="1" applyFill="1" applyBorder="1" applyAlignment="1">
      <alignment horizontal="center" vertical="center" wrapText="1"/>
    </xf>
    <xf numFmtId="0" fontId="25" fillId="9" borderId="17" xfId="0" applyFont="1" applyFill="1" applyBorder="1" applyAlignment="1">
      <alignment horizontal="center"/>
    </xf>
    <xf numFmtId="0" fontId="25" fillId="12" borderId="17" xfId="0" applyFont="1" applyFill="1" applyBorder="1" applyAlignment="1">
      <alignment horizontal="center"/>
    </xf>
    <xf numFmtId="169" fontId="35" fillId="0" borderId="60" xfId="0" applyNumberFormat="1" applyFont="1" applyBorder="1" applyAlignment="1">
      <alignment horizontal="center" vertical="center"/>
    </xf>
    <xf numFmtId="0" fontId="3" fillId="0" borderId="61" xfId="0" applyFont="1" applyBorder="1"/>
    <xf numFmtId="0" fontId="3" fillId="0" borderId="51" xfId="0" applyFont="1" applyBorder="1"/>
    <xf numFmtId="0" fontId="3" fillId="0" borderId="52" xfId="0" applyFont="1" applyBorder="1"/>
    <xf numFmtId="0" fontId="3" fillId="0" borderId="53" xfId="0" applyFont="1" applyBorder="1"/>
    <xf numFmtId="0" fontId="25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9" fillId="0" borderId="51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7" borderId="17" xfId="0" applyFont="1" applyFill="1" applyBorder="1" applyAlignment="1">
      <alignment horizontal="center"/>
    </xf>
    <xf numFmtId="0" fontId="25" fillId="3" borderId="17" xfId="0" applyFont="1" applyFill="1" applyBorder="1" applyAlignment="1">
      <alignment horizontal="center"/>
    </xf>
    <xf numFmtId="0" fontId="25" fillId="0" borderId="40" xfId="0" applyFont="1" applyBorder="1" applyAlignment="1">
      <alignment horizontal="center" wrapText="1"/>
    </xf>
    <xf numFmtId="0" fontId="29" fillId="0" borderId="45" xfId="0" applyFont="1" applyBorder="1" applyAlignment="1">
      <alignment horizontal="center" wrapText="1"/>
    </xf>
    <xf numFmtId="0" fontId="3" fillId="0" borderId="33" xfId="0" applyFont="1" applyBorder="1"/>
    <xf numFmtId="0" fontId="38" fillId="0" borderId="55" xfId="0" applyFont="1" applyBorder="1" applyAlignment="1">
      <alignment horizontal="center" wrapText="1"/>
    </xf>
    <xf numFmtId="0" fontId="3" fillId="0" borderId="56" xfId="0" applyFont="1" applyBorder="1"/>
    <xf numFmtId="0" fontId="38" fillId="0" borderId="57" xfId="0" applyFont="1" applyBorder="1" applyAlignment="1">
      <alignment horizontal="center" wrapText="1"/>
    </xf>
    <xf numFmtId="0" fontId="3" fillId="0" borderId="58" xfId="0" applyFont="1" applyBorder="1"/>
    <xf numFmtId="0" fontId="3" fillId="0" borderId="50" xfId="0" applyFont="1" applyBorder="1"/>
    <xf numFmtId="0" fontId="25" fillId="0" borderId="40" xfId="0" applyFont="1" applyBorder="1" applyAlignment="1">
      <alignment wrapText="1"/>
    </xf>
    <xf numFmtId="0" fontId="29" fillId="0" borderId="54" xfId="0" applyFont="1" applyBorder="1" applyAlignment="1">
      <alignment horizontal="center" wrapText="1"/>
    </xf>
    <xf numFmtId="0" fontId="25" fillId="0" borderId="45" xfId="0" applyFont="1" applyBorder="1" applyAlignment="1">
      <alignment wrapText="1"/>
    </xf>
    <xf numFmtId="0" fontId="3" fillId="0" borderId="46" xfId="0" applyFont="1" applyBorder="1"/>
    <xf numFmtId="0" fontId="25" fillId="0" borderId="47" xfId="0" applyFont="1" applyBorder="1" applyAlignment="1">
      <alignment horizontal="center" wrapText="1"/>
    </xf>
    <xf numFmtId="0" fontId="3" fillId="0" borderId="48" xfId="0" applyFont="1" applyBorder="1"/>
    <xf numFmtId="0" fontId="3" fillId="0" borderId="49" xfId="0" applyFont="1" applyBorder="1"/>
    <xf numFmtId="0" fontId="25" fillId="0" borderId="4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wrapText="1"/>
    </xf>
    <xf numFmtId="0" fontId="21" fillId="2" borderId="17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164" fontId="9" fillId="2" borderId="2" xfId="0" applyNumberFormat="1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Normal 2" xfId="2" xr:uid="{D2DDF484-0020-45AB-940A-15ED3EBDC437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23</xdr:row>
      <xdr:rowOff>57150</xdr:rowOff>
    </xdr:from>
    <xdr:ext cx="2952750" cy="3238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4710" y="3800475"/>
          <a:ext cx="2952750" cy="3238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19050</xdr:rowOff>
    </xdr:from>
    <xdr:ext cx="19050" cy="190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6505575" y="762000"/>
          <a:ext cx="19050" cy="19050"/>
          <a:chOff x="5336475" y="3770475"/>
          <a:chExt cx="19050" cy="190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GrpSpPr/>
        </xdr:nvGrpSpPr>
        <xdr:grpSpPr>
          <a:xfrm>
            <a:off x="5336475" y="3770475"/>
            <a:ext cx="19050" cy="19050"/>
            <a:chOff x="5336475" y="3770475"/>
            <a:chExt cx="19050" cy="1905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/>
          </xdr:nvSpPr>
          <xdr:spPr>
            <a:xfrm>
              <a:off x="5336475" y="3770475"/>
              <a:ext cx="19050" cy="190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GrpSpPr/>
          </xdr:nvGrpSpPr>
          <xdr:grpSpPr>
            <a:xfrm>
              <a:off x="5336475" y="3770475"/>
              <a:ext cx="19050" cy="19050"/>
              <a:chOff x="5332665" y="3769840"/>
              <a:chExt cx="26650" cy="20300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300-000006000000}"/>
                  </a:ext>
                </a:extLst>
              </xdr:cNvPr>
              <xdr:cNvSpPr/>
            </xdr:nvSpPr>
            <xdr:spPr>
              <a:xfrm>
                <a:off x="5332665" y="3769840"/>
                <a:ext cx="26650" cy="203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 panose="020B0604020202020204"/>
                  <a:buNone/>
                </a:pPr>
                <a:endParaRPr sz="1400"/>
              </a:p>
            </xdr:txBody>
          </xdr:sp>
          <xdr:grpSp>
            <xdr:nvGrpSpPr>
              <xdr:cNvPr id="7" name="Shape 7">
                <a:extLst>
                  <a:ext uri="{FF2B5EF4-FFF2-40B4-BE49-F238E27FC236}">
                    <a16:creationId xmlns:a16="http://schemas.microsoft.com/office/drawing/2014/main" id="{00000000-0008-0000-0300-000007000000}"/>
                  </a:ext>
                </a:extLst>
              </xdr:cNvPr>
              <xdr:cNvGrpSpPr/>
            </xdr:nvGrpSpPr>
            <xdr:grpSpPr>
              <a:xfrm>
                <a:off x="5332665" y="3769840"/>
                <a:ext cx="26650" cy="20300"/>
                <a:chOff x="0" y="0"/>
                <a:chExt cx="26650" cy="20300"/>
              </a:xfrm>
            </xdr:grpSpPr>
            <xdr:sp macro="" textlink="">
              <xdr:nvSpPr>
                <xdr:cNvPr id="8" name="Shape 8">
                  <a:extLst>
                    <a:ext uri="{FF2B5EF4-FFF2-40B4-BE49-F238E27FC236}">
                      <a16:creationId xmlns:a16="http://schemas.microsoft.com/office/drawing/2014/main" id="{00000000-0008-0000-0300-000008000000}"/>
                    </a:ext>
                  </a:extLst>
                </xdr:cNvPr>
                <xdr:cNvSpPr/>
              </xdr:nvSpPr>
              <xdr:spPr>
                <a:xfrm>
                  <a:off x="0" y="0"/>
                  <a:ext cx="26650" cy="203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 panose="020B0604020202020204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9" name="Shape 9">
                  <a:extLst>
                    <a:ext uri="{FF2B5EF4-FFF2-40B4-BE49-F238E27FC236}">
                      <a16:creationId xmlns:a16="http://schemas.microsoft.com/office/drawing/2014/main" id="{00000000-0008-0000-0300-000009000000}"/>
                    </a:ext>
                  </a:extLst>
                </xdr:cNvPr>
                <xdr:cNvSpPr/>
              </xdr:nvSpPr>
              <xdr:spPr>
                <a:xfrm>
                  <a:off x="285" y="0"/>
                  <a:ext cx="26034" cy="13970"/>
                </a:xfrm>
                <a:custGeom>
                  <a:avLst/>
                  <a:gdLst/>
                  <a:ahLst/>
                  <a:cxnLst/>
                  <a:rect l="l" t="t" r="r" b="b"/>
                  <a:pathLst>
                    <a:path w="26034" h="13970" extrusionOk="0">
                      <a:moveTo>
                        <a:pt x="25908" y="0"/>
                      </a:moveTo>
                      <a:lnTo>
                        <a:pt x="0" y="0"/>
                      </a:lnTo>
                      <a:lnTo>
                        <a:pt x="0" y="6096"/>
                      </a:lnTo>
                      <a:lnTo>
                        <a:pt x="0" y="13716"/>
                      </a:lnTo>
                      <a:lnTo>
                        <a:pt x="19812" y="13716"/>
                      </a:lnTo>
                      <a:lnTo>
                        <a:pt x="19812" y="6096"/>
                      </a:lnTo>
                      <a:lnTo>
                        <a:pt x="25908" y="6096"/>
                      </a:lnTo>
                      <a:lnTo>
                        <a:pt x="25908" y="0"/>
                      </a:lnTo>
                      <a:close/>
                    </a:path>
                  </a:pathLst>
                </a:custGeom>
                <a:solidFill>
                  <a:srgbClr val="008000"/>
                </a:solidFill>
                <a:ln>
                  <a:noFill/>
                </a:ln>
              </xdr:spPr>
            </xdr:sp>
            <xdr:sp macro="" textlink="">
              <xdr:nvSpPr>
                <xdr:cNvPr id="10" name="Shape 10">
                  <a:extLst>
                    <a:ext uri="{FF2B5EF4-FFF2-40B4-BE49-F238E27FC236}">
                      <a16:creationId xmlns:a16="http://schemas.microsoft.com/office/drawing/2014/main" id="{00000000-0008-0000-0300-00000A000000}"/>
                    </a:ext>
                  </a:extLst>
                </xdr:cNvPr>
                <xdr:cNvSpPr/>
              </xdr:nvSpPr>
              <xdr:spPr>
                <a:xfrm>
                  <a:off x="0" y="12953"/>
                  <a:ext cx="13335" cy="0"/>
                </a:xfrm>
                <a:custGeom>
                  <a:avLst/>
                  <a:gdLst/>
                  <a:ahLst/>
                  <a:cxnLst/>
                  <a:rect l="l" t="t" r="r" b="b"/>
                  <a:pathLst>
                    <a:path w="13335" h="120000" extrusionOk="0">
                      <a:moveTo>
                        <a:pt x="0" y="0"/>
                      </a:moveTo>
                      <a:lnTo>
                        <a:pt x="13144" y="0"/>
                      </a:lnTo>
                    </a:path>
                  </a:pathLst>
                </a:custGeom>
                <a:noFill/>
                <a:ln w="9525" cap="flat" cmpd="sng">
                  <a:solidFill>
                    <a:srgbClr val="008000"/>
                  </a:solidFill>
                  <a:prstDash val="solid"/>
                  <a:round/>
                  <a:headEnd type="none" w="sm" len="sm"/>
                  <a:tailEnd type="none" w="sm" len="sm"/>
                </a:ln>
              </xdr:spPr>
            </xdr:sp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300-00000B000000}"/>
                    </a:ext>
                  </a:extLst>
                </xdr:cNvPr>
                <xdr:cNvSpPr/>
              </xdr:nvSpPr>
              <xdr:spPr>
                <a:xfrm>
                  <a:off x="285" y="13716"/>
                  <a:ext cx="12700" cy="6350"/>
                </a:xfrm>
                <a:custGeom>
                  <a:avLst/>
                  <a:gdLst/>
                  <a:ahLst/>
                  <a:cxnLst/>
                  <a:rect l="l" t="t" r="r" b="b"/>
                  <a:pathLst>
                    <a:path w="12700" h="6350" extrusionOk="0">
                      <a:moveTo>
                        <a:pt x="12191" y="6095"/>
                      </a:moveTo>
                      <a:lnTo>
                        <a:pt x="0" y="6095"/>
                      </a:lnTo>
                      <a:lnTo>
                        <a:pt x="0" y="0"/>
                      </a:lnTo>
                      <a:lnTo>
                        <a:pt x="12191" y="0"/>
                      </a:lnTo>
                      <a:lnTo>
                        <a:pt x="12191" y="6095"/>
                      </a:lnTo>
                      <a:close/>
                    </a:path>
                  </a:pathLst>
                </a:custGeom>
                <a:solidFill>
                  <a:srgbClr val="008000"/>
                </a:solidFill>
                <a:ln>
                  <a:noFill/>
                </a:ln>
              </xdr:spPr>
            </xdr:sp>
          </xdr:grpSp>
        </xdr:grp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152400</xdr:rowOff>
    </xdr:from>
    <xdr:ext cx="1162050" cy="8096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52400"/>
          <a:ext cx="1162050" cy="8096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0</xdr:row>
      <xdr:rowOff>152400</xdr:rowOff>
    </xdr:from>
    <xdr:ext cx="3267075" cy="561975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1845" y="152400"/>
          <a:ext cx="3267075" cy="561975"/>
        </a:xfrm>
        <a:prstGeom prst="rect">
          <a:avLst/>
        </a:prstGeom>
        <a:noFill/>
      </xdr:spPr>
    </xdr:pic>
    <xdr:clientData fLocksWithSheet="0"/>
  </xdr:oneCellAnchor>
  <xdr:twoCellAnchor>
    <xdr:from>
      <xdr:col>2</xdr:col>
      <xdr:colOff>209550</xdr:colOff>
      <xdr:row>0</xdr:row>
      <xdr:rowOff>76200</xdr:rowOff>
    </xdr:from>
    <xdr:to>
      <xdr:col>5</xdr:col>
      <xdr:colOff>601980</xdr:colOff>
      <xdr:row>1</xdr:row>
      <xdr:rowOff>280035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1B509C45-AB70-4699-8A04-AE296EA897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26970" y="76200"/>
          <a:ext cx="2914650" cy="5543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666750</xdr:colOff>
      <xdr:row>0</xdr:row>
      <xdr:rowOff>76200</xdr:rowOff>
    </xdr:from>
    <xdr:ext cx="2857500" cy="55245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44295" y="76200"/>
          <a:ext cx="2857500" cy="55245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C:\vmfs2vmspa\controladoria$\Controle%20de%20Gest&#227;o\Acompanhamento\Banco%20de%20Dados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D:\G:\Infrared\Modelos\windows\TEMP\DCF%2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onsulix\TRABALHOS%2012\Estudos\Ananindeua\Dados\Setor%20de%20Desenvolvimento\Estudos\Munic&#237;pios\2004%20-%202005\Minas%20Gerais\Betim\Estudos%20BTM\Setembro%202004\Planilhas\Novos%20Servi&#231;os\Plan.%20Base%20-%20FVG%20-%20BTM%20-%2019-10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ecgyemldr01\users\hmedina\MisDocumentos\henry\Traslaci&#243;n\gaap11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D:\H:\RESULTA\PROPOSTA\BDPRO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D:\S:\Blackdiamonds\Model\Namisa_Valuation_Model_v52_n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D:\S:\Diversified\Scotts\Execution\Market%20Update\Daily\SMG_Feedback_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C:\corp\depto\ANALISE\EMPRESAS\TEL_SERV\Tele%20Centro%20Sul%20Participa&#231;&#245;es\Brazil%20Telecom%202001\BRP_1Q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C:\PMPORTSTWO\General\Ian%20Malcolm\CAUCEDO_3\Labour%20and%20operations\TECHNICAL%20&amp;%20OP%20LABOUR%20MODEL%20FOR%20CAUCEDO_extrac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D:\C:\Users\felip\Dropbox\An&#225;lise%20de%20Viabilidade%20-%20Usina%20do%20Gas&#244;metro%20POA\ODEON_v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C:\76A6D5CA\BPLAN%20M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C:\Valoraserver\projetos\TELECOM\MODELS\PUBLISHED_MODELS\COL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383A398\BPLAN%20M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D:\D:\C:\corp\depto\Analise\EMPRESAS\Water\Sanepar\prjbrs2001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o_ak\Downloads\MAPA_34_INSUMOS_MATERIAIS_RESIDUOS_SESP_.xlsx" TargetMode="External"/><Relationship Id="rId1" Type="http://schemas.openxmlformats.org/officeDocument/2006/relationships/externalLinkPath" Target="file:///C:\Users\to_ak\Downloads\MAPA_34_INSUMOS_MATERIAIS_RESIDUOS_SESP_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o_ak\Downloads\MAPA_35_INSUMOS_EQUIPAMENTOS_RESIDUOS_SESP_.xlsx" TargetMode="External"/><Relationship Id="rId1" Type="http://schemas.openxmlformats.org/officeDocument/2006/relationships/externalLinkPath" Target="file:///C:\Users\to_ak\Downloads\MAPA_35_INSUMOS_EQUIPAMENTOS_RESIDUOS_SESP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F FAT FEV 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Input"/>
      <sheetName val="Inputs"/>
      <sheetName val="Assum"/>
      <sheetName val="Op-BS"/>
      <sheetName val="IS"/>
      <sheetName val="BSCF"/>
      <sheetName val="Ratios"/>
      <sheetName val="Sens"/>
      <sheetName val="Matrix"/>
      <sheetName val="Contrib"/>
      <sheetName val="AcqIS"/>
      <sheetName val="AcqBSCF"/>
      <sheetName val="AcqRat"/>
      <sheetName val="AcqDCF1"/>
      <sheetName val="AcqDCF2"/>
      <sheetName val="Wacc"/>
      <sheetName val="DCF-EBITDA"/>
      <sheetName val="Summary"/>
      <sheetName val="Macroeconomic"/>
      <sheetName val="Scenarios"/>
      <sheetName val="Projections"/>
      <sheetName val="Income Statement"/>
      <sheetName val="Balance Sheet - Cash Flow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 Geral"/>
      <sheetName val="1-Coleta Dom-Varr-Seletiva"/>
      <sheetName val="3- Coleta RSS"/>
      <sheetName val="2- Varrição Man.- Imp. de Cesto"/>
      <sheetName val="5- Equipe Serv. Diversos"/>
      <sheetName val="6-Cap. Mecanizada"/>
      <sheetName val="7- Usina de Compostagem"/>
      <sheetName val="7- Usina de Triagem"/>
      <sheetName val="8- Unid. Rec. de Entulho"/>
      <sheetName val="4- Tratam. RSS"/>
      <sheetName val="9- Inst. op. Novo Aterro"/>
      <sheetName val="10- Lavagem Vias Públicas"/>
      <sheetName val="11- Campanha Educ. Ambiental"/>
      <sheetName val="13-Operação Atual Aterro"/>
      <sheetName val="ANALISE MÃO DE OBRA"/>
      <sheetName val="ANALISE VEICULOS-EQUIPAMENTOS"/>
      <sheetName val="1-Coleta Dom.Com"/>
      <sheetName val="3-Coleta Dif. Acesso"/>
      <sheetName val="5- Coleta RSS Públic (1)"/>
      <sheetName val="5- Coleta RSS Privad (2)"/>
      <sheetName val="12- Manut. áreas verdes"/>
      <sheetName val="13- Poda de Árvores"/>
      <sheetName val=" Limp. Manual BL"/>
      <sheetName val="11- Coleta Man.Mec de Lograd"/>
      <sheetName val="Despesas Indiretas"/>
      <sheetName val="Mão-de -obra RESUMO"/>
      <sheetName val="Veíc. e Equip. RESUMO "/>
      <sheetName val="3-Veíc. e Equip."/>
      <sheetName val="5-Parâmetros"/>
      <sheetName val="2-Mão-de -obra"/>
      <sheetName val="4-Uniformes"/>
      <sheetName val="1-Base"/>
      <sheetName val="2a-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Remoção de Solo Mole BR-153"/>
      <sheetName val="$Conserva BR-116 RJ"/>
      <sheetName val="$Conserva BR-116 SP"/>
      <sheetName val="$Conserva BR-101 RJ"/>
      <sheetName val="$Conserva BR-101 SP"/>
      <sheetName val="Assum"/>
      <sheetName val="CARACT PAV EXISTEN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-GAAP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rols"/>
      <sheetName val="Ouput Graph"/>
      <sheetName val="Flow Chart"/>
      <sheetName val="Production"/>
      <sheetName val="Sales"/>
      <sheetName val="Prices"/>
      <sheetName val="Revenues"/>
      <sheetName val="Cash COGS"/>
      <sheetName val="SG&amp;A"/>
      <sheetName val="Capex"/>
      <sheetName val="Depreciation"/>
      <sheetName val="NWI"/>
      <sheetName val="Raw Data"/>
      <sheetName val="Pires-Beneficiation"/>
      <sheetName val="Pires-San Antonio"/>
      <sheetName val="Pires-Tailings"/>
      <sheetName val="Fernandinho MC"/>
      <sheetName val="Casa de Pedra HS"/>
      <sheetName val="Tailing Dams"/>
      <sheetName val="Pelletizer 1"/>
      <sheetName val="Pelletizer 2"/>
      <sheetName val="Fernandinho II"/>
      <sheetName val="ThirdParty Purchases"/>
      <sheetName val="Consolidation"/>
      <sheetName val="Gross Margin"/>
      <sheetName val="SOTP"/>
      <sheetName val="WACC"/>
      <sheetName val="Beta"/>
      <sheetName val="Ore_lump"/>
      <sheetName val="Ore_fines"/>
      <sheetName val="Summary of Changes"/>
      <sheetName val="Output PP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 refreshError="1"/>
      <sheetData sheetId="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back"/>
      <sheetName val="Performance"/>
      <sheetName val="COMP INPUT"/>
      <sheetName val="Feedback (PSG)"/>
      <sheetName val="Performance (PSG)"/>
      <sheetName val="Apri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ormance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 PERMISSIONÁRIOS"/>
      <sheetName val="PARÂMETROS DE CUSTO"/>
      <sheetName val="PARÂMETROS OUTRAS RECEITAS"/>
      <sheetName val="TEATRO"/>
      <sheetName val="Restaurante"/>
      <sheetName val="Café"/>
      <sheetName val="Loja de conveniencia"/>
      <sheetName val="Sala de vinhos"/>
      <sheetName val="Coworking"/>
      <sheetName val=" Outras receitas"/>
      <sheetName val="Atividades culturais"/>
      <sheetName val="Base de custos por atividade"/>
      <sheetName val="Ocupação"/>
      <sheetName val="ODEON_v4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SID12-96"/>
      <sheetName val="BPLAN MES"/>
      <sheetName val="Fluxo de Caixa Apresentaçã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ODOLOGIA DE CALCULO"/>
      <sheetName val="MAPA"/>
      <sheetName val="NOTA TÉCNICA"/>
      <sheetName val="FORNECEDORES "/>
      <sheetName val="PLANILHA 25"/>
    </sheetNames>
    <sheetDataSet>
      <sheetData sheetId="0">
        <row r="1">
          <cell r="A1" t="str">
            <v>CALCULO</v>
          </cell>
          <cell r="B1" t="str">
            <v>METODOLOGIA</v>
          </cell>
        </row>
        <row r="2">
          <cell r="A2" t="str">
            <v>MEDIANA</v>
          </cell>
          <cell r="B2" t="str">
            <v>DECRETO Nº 80, DE 05 DE OUTUBRO DE 2023
Conforme dispoto no Art. 3º, a metodologia utilizada é a seguinte:
Mediana:
A mediana é o valor do meio quando o conjunto de dados está ordenado do menor para o maior. Quando o número de dados for ímpar, a mediana corresponde ao valor central. Quando o número de dados for par, a mediana corresponde à média dos dois valores centrais.
EX.:
=TRUNCAR(MED(A1:A10);2)</v>
          </cell>
        </row>
        <row r="3">
          <cell r="A3" t="str">
            <v>MÉDIA</v>
          </cell>
          <cell r="B3" t="str">
            <v>DECRETO Nº 80, DE 05 DE OUTUBRO DE 2023
Conforme dispoto no Art 3º, a metodologia utilizada é a seguinte:
Média Aritmética:
A média é o resultado da soma dos preços pesquisados, dividida pelo número de preços incluídos no cálculo.
EX.:
=TRUNCAR(MÉDIA(A1:A10);2)</v>
          </cell>
        </row>
        <row r="4">
          <cell r="A4" t="str">
            <v>MÉDIA SANEADA</v>
          </cell>
          <cell r="B4" t="str">
            <v>DECRETO Nº 80, DE 05 DE OUTUBRO DE 2023
Conforme dispoto no Art. 3º, a metodologia utilizada é a seguinte:
Média saneada:
É a média aritmética obtida após o expurgo dos preços excessivamente elevados e inexequíveis.
Preços excessivamente elevadodos acima de 25% da média.
Preços inexequíveis abaixo de 25% da média.
=TRUNCAR(SOMA.SE.S(E6:L6;E6:L6;"&gt;="&amp;M6;E6:L6;"&lt;="&amp;N6)/CONTAR.SE.S(E6:L6;"&gt;="&amp;M6;E6:L6;"&lt;="&amp;N6);2)</v>
          </cell>
        </row>
      </sheetData>
      <sheetData sheetId="1">
        <row r="1">
          <cell r="E1" t="str">
            <v>34/2026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ODOLOGIA DE CALCULO"/>
      <sheetName val="MAPA"/>
      <sheetName val="NOTA TÉCNICA"/>
      <sheetName val="FORNECEDORES "/>
      <sheetName val="PLANILHA 25"/>
    </sheetNames>
    <sheetDataSet>
      <sheetData sheetId="0">
        <row r="1">
          <cell r="A1" t="str">
            <v>CALCULO</v>
          </cell>
          <cell r="B1" t="str">
            <v>METODOLOGIA</v>
          </cell>
        </row>
        <row r="2">
          <cell r="A2" t="str">
            <v>MEDIANA</v>
          </cell>
          <cell r="B2" t="str">
            <v>DECRETO Nº 80, DE 05 DE OUTUBRO DE 2023
Conforme dispoto no Art. 3º, a metodologia utilizada é a seguinte:
Mediana:
A mediana é o valor do meio quando o conjunto de dados está ordenado do menor para o maior. Quando o número de dados for ímpar, a mediana corresponde ao valor central. Quando o número de dados for par, a mediana corresponde à média dos dois valores centrais.
EX.:
=TRUNCAR(MED(A1:A10);2)</v>
          </cell>
        </row>
        <row r="3">
          <cell r="A3" t="str">
            <v>MÉDIA</v>
          </cell>
          <cell r="B3" t="str">
            <v>DECRETO Nº 80, DE 05 DE OUTUBRO DE 2023
Conforme dispoto no Art 3º, a metodologia utilizada é a seguinte:
Média Aritmética:
A média é o resultado da soma dos preços pesquisados, dividida pelo número de preços incluídos no cálculo.
EX.:
=TRUNCAR(MÉDIA(A1:A10);2)</v>
          </cell>
        </row>
        <row r="4">
          <cell r="A4" t="str">
            <v>MÉDIA SANEADA</v>
          </cell>
          <cell r="B4" t="str">
            <v>DECRETO Nº 80, DE 05 DE OUTUBRO DE 2023
Conforme dispoto no Art. 3º, a metodologia utilizada é a seguinte:
Média saneada:
É a média aritmética obtida após o expurgo dos preços excessivamente elevados e inexequíveis.
Preços excessivamente elevadodos acima de 25% da média.
Preços inexequíveis abaixo de 25% da média.
=TRUNCAR(SOMA.SE.S(E6:L6;E6:L6;"&gt;="&amp;M6;E6:L6;"&lt;="&amp;N6)/CONTAR.SE.S(E6:L6;"&gt;="&amp;M6;E6:L6;"&lt;="&amp;N6);2)</v>
          </cell>
        </row>
      </sheetData>
      <sheetData sheetId="1">
        <row r="1">
          <cell r="E1" t="str">
            <v>35/2026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v.br/esocial/pt-br/noticias/novo-salario-minimo-2026-veja-como-registrar-o-reajuste-no-esocial-domestico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36C09"/>
  </sheetPr>
  <dimension ref="A1:AA998"/>
  <sheetViews>
    <sheetView showGridLines="0" tabSelected="1" workbookViewId="0">
      <selection activeCell="E14" sqref="E14"/>
    </sheetView>
  </sheetViews>
  <sheetFormatPr defaultColWidth="12.7109375" defaultRowHeight="15" customHeight="1"/>
  <cols>
    <col min="1" max="1" width="1.28515625" customWidth="1"/>
    <col min="2" max="2" width="0.7109375" customWidth="1"/>
    <col min="3" max="3" width="8.7109375" customWidth="1"/>
    <col min="4" max="4" width="12.28515625" customWidth="1"/>
    <col min="5" max="5" width="81.7109375" customWidth="1"/>
    <col min="6" max="6" width="9.28515625" customWidth="1"/>
    <col min="7" max="7" width="12.140625" customWidth="1"/>
    <col min="8" max="8" width="14.28515625" customWidth="1"/>
    <col min="9" max="9" width="17.85546875" customWidth="1"/>
    <col min="10" max="10" width="24" customWidth="1"/>
    <col min="11" max="11" width="8.140625" customWidth="1"/>
    <col min="12" max="13" width="15.7109375" customWidth="1"/>
    <col min="14" max="17" width="15.7109375" hidden="1" customWidth="1"/>
    <col min="18" max="19" width="9" customWidth="1"/>
    <col min="20" max="21" width="15.7109375" customWidth="1"/>
    <col min="22" max="27" width="75.7109375" customWidth="1"/>
  </cols>
  <sheetData>
    <row r="1" spans="1:27" ht="13.5" customHeight="1">
      <c r="A1" s="468"/>
      <c r="B1" s="468"/>
      <c r="C1" s="468"/>
      <c r="D1" s="468"/>
      <c r="E1" s="469"/>
      <c r="F1" s="468"/>
      <c r="G1" s="468"/>
      <c r="H1" s="468"/>
      <c r="I1" s="468"/>
      <c r="J1" s="468"/>
      <c r="K1" s="498"/>
      <c r="L1" s="499"/>
      <c r="M1" s="500"/>
      <c r="N1" s="500"/>
      <c r="O1" s="500"/>
      <c r="P1" s="500"/>
      <c r="Q1" s="500"/>
      <c r="R1" s="468"/>
      <c r="S1" s="468"/>
      <c r="T1" s="468"/>
      <c r="U1" s="468"/>
      <c r="V1" s="468"/>
      <c r="W1" s="468"/>
      <c r="X1" s="468"/>
      <c r="Y1" s="468"/>
      <c r="Z1" s="468"/>
      <c r="AA1" s="468"/>
    </row>
    <row r="2" spans="1:27" ht="4.5" customHeight="1">
      <c r="A2" s="468"/>
      <c r="B2" s="468"/>
      <c r="C2" s="468"/>
      <c r="D2" s="468"/>
      <c r="E2" s="469"/>
      <c r="F2" s="468"/>
      <c r="G2" s="468"/>
      <c r="H2" s="468"/>
      <c r="I2" s="468"/>
      <c r="J2" s="468"/>
      <c r="K2" s="498"/>
      <c r="L2" s="499"/>
      <c r="M2" s="500"/>
      <c r="N2" s="500"/>
      <c r="O2" s="500"/>
      <c r="P2" s="500"/>
      <c r="Q2" s="500"/>
      <c r="R2" s="468"/>
      <c r="S2" s="468"/>
      <c r="T2" s="468"/>
      <c r="U2" s="468"/>
      <c r="V2" s="468"/>
      <c r="W2" s="468"/>
      <c r="X2" s="468"/>
      <c r="Y2" s="468"/>
      <c r="Z2" s="468"/>
      <c r="AA2" s="468"/>
    </row>
    <row r="3" spans="1:27" ht="45" customHeight="1">
      <c r="A3" s="468"/>
      <c r="B3" s="468"/>
      <c r="C3" s="623" t="s">
        <v>0</v>
      </c>
      <c r="D3" s="624"/>
      <c r="E3" s="624"/>
      <c r="F3" s="624"/>
      <c r="G3" s="624"/>
      <c r="H3" s="624"/>
      <c r="I3" s="624"/>
      <c r="J3" s="625"/>
      <c r="K3" s="501"/>
      <c r="L3" s="502"/>
      <c r="M3" s="502"/>
      <c r="N3" s="502"/>
      <c r="O3" s="502"/>
      <c r="P3" s="500"/>
      <c r="Q3" s="500"/>
      <c r="R3" s="468"/>
      <c r="S3" s="468"/>
      <c r="T3" s="468"/>
      <c r="U3" s="468"/>
      <c r="V3" s="468"/>
      <c r="W3" s="468"/>
      <c r="X3" s="468"/>
      <c r="Y3" s="468"/>
      <c r="Z3" s="468"/>
      <c r="AA3" s="468"/>
    </row>
    <row r="4" spans="1:27" ht="30.75" customHeight="1">
      <c r="A4" s="468"/>
      <c r="B4" s="468"/>
      <c r="C4" s="495" t="s">
        <v>1</v>
      </c>
      <c r="D4" s="626" t="s">
        <v>2</v>
      </c>
      <c r="E4" s="625"/>
      <c r="F4" s="495" t="s">
        <v>3</v>
      </c>
      <c r="G4" s="495" t="s">
        <v>4</v>
      </c>
      <c r="H4" s="495" t="s">
        <v>5</v>
      </c>
      <c r="I4" s="503" t="s">
        <v>6</v>
      </c>
      <c r="J4" s="503" t="s">
        <v>7</v>
      </c>
      <c r="K4" s="504"/>
      <c r="L4" s="505"/>
      <c r="M4" s="506"/>
      <c r="N4" s="506"/>
      <c r="O4" s="506"/>
      <c r="P4" s="500"/>
      <c r="Q4" s="500"/>
      <c r="R4" s="468"/>
      <c r="S4" s="468"/>
      <c r="T4" s="468"/>
      <c r="U4" s="468"/>
      <c r="V4" s="468"/>
      <c r="W4" s="468"/>
      <c r="X4" s="468"/>
      <c r="Y4" s="468"/>
      <c r="Z4" s="468"/>
      <c r="AA4" s="468"/>
    </row>
    <row r="5" spans="1:27" ht="24.75" customHeight="1">
      <c r="A5" s="468"/>
      <c r="B5" s="468"/>
      <c r="C5" s="496" t="s">
        <v>8</v>
      </c>
      <c r="D5" s="627" t="s">
        <v>9</v>
      </c>
      <c r="E5" s="628"/>
      <c r="F5" s="628"/>
      <c r="G5" s="628"/>
      <c r="H5" s="629"/>
      <c r="I5" s="507">
        <f t="shared" ref="I5:J5" si="0">SUM(I6)</f>
        <v>938599.2326000001</v>
      </c>
      <c r="J5" s="507">
        <f t="shared" si="0"/>
        <v>11263190.791200001</v>
      </c>
      <c r="K5" s="508"/>
      <c r="L5" s="509"/>
      <c r="M5" s="510"/>
      <c r="N5" s="510"/>
      <c r="O5" s="511" t="s">
        <v>10</v>
      </c>
      <c r="P5" s="511" t="s">
        <v>11</v>
      </c>
      <c r="Q5" s="500"/>
      <c r="R5" s="484"/>
      <c r="S5" s="484"/>
      <c r="T5" s="484"/>
      <c r="U5" s="484"/>
      <c r="V5" s="468"/>
      <c r="W5" s="468"/>
      <c r="X5" s="468"/>
      <c r="Y5" s="468"/>
      <c r="Z5" s="468"/>
      <c r="AA5" s="468"/>
    </row>
    <row r="6" spans="1:27" ht="24.75" customHeight="1">
      <c r="A6" s="468"/>
      <c r="B6" s="468"/>
      <c r="C6" s="612" t="s">
        <v>12</v>
      </c>
      <c r="D6" s="614" t="s">
        <v>13</v>
      </c>
      <c r="E6" s="615" t="s">
        <v>14</v>
      </c>
      <c r="F6" s="617" t="s">
        <v>15</v>
      </c>
      <c r="G6" s="618">
        <f>+'COMP. 1.1. RSD'!J342</f>
        <v>2445.67</v>
      </c>
      <c r="H6" s="619">
        <f>+'COMP. 1.1. RSD'!$J$346</f>
        <v>383.78000000000003</v>
      </c>
      <c r="I6" s="620">
        <f>G6*H6</f>
        <v>938599.2326000001</v>
      </c>
      <c r="J6" s="622">
        <f>I6*12</f>
        <v>11263190.791200001</v>
      </c>
      <c r="K6" s="512"/>
      <c r="L6" s="492"/>
      <c r="M6" s="513"/>
      <c r="N6" s="513"/>
      <c r="O6" s="514">
        <v>138.21</v>
      </c>
      <c r="P6" s="515">
        <f>H6/O6</f>
        <v>2.7767889443600318</v>
      </c>
      <c r="Q6" s="500"/>
      <c r="R6" s="490"/>
      <c r="S6" s="490">
        <v>226</v>
      </c>
      <c r="T6" s="490"/>
      <c r="U6" s="494"/>
      <c r="V6" s="468"/>
      <c r="W6" s="468"/>
      <c r="X6" s="468"/>
      <c r="Y6" s="468"/>
      <c r="Z6" s="468"/>
      <c r="AA6" s="468"/>
    </row>
    <row r="7" spans="1:27" ht="24.75" customHeight="1">
      <c r="A7" s="468"/>
      <c r="B7" s="468"/>
      <c r="C7" s="613"/>
      <c r="D7" s="613"/>
      <c r="E7" s="616"/>
      <c r="F7" s="613"/>
      <c r="G7" s="616"/>
      <c r="H7" s="613"/>
      <c r="I7" s="621"/>
      <c r="J7" s="613"/>
      <c r="K7" s="512"/>
      <c r="L7" s="492"/>
      <c r="M7" s="513"/>
      <c r="N7" s="513"/>
      <c r="O7" s="490"/>
      <c r="P7" s="516"/>
      <c r="Q7" s="500"/>
      <c r="R7" s="490"/>
      <c r="S7" s="490"/>
      <c r="T7" s="490"/>
      <c r="U7" s="494"/>
      <c r="V7" s="468"/>
      <c r="W7" s="468"/>
      <c r="X7" s="468"/>
      <c r="Y7" s="468"/>
      <c r="Z7" s="468"/>
      <c r="AA7" s="468"/>
    </row>
    <row r="8" spans="1:27" ht="24.75" customHeight="1">
      <c r="A8" s="468"/>
      <c r="B8" s="468"/>
      <c r="C8" s="630" t="s">
        <v>16</v>
      </c>
      <c r="D8" s="624"/>
      <c r="E8" s="624"/>
      <c r="F8" s="624"/>
      <c r="G8" s="624"/>
      <c r="H8" s="625"/>
      <c r="I8" s="517">
        <f t="shared" ref="I8:J8" si="1">I6</f>
        <v>938599.2326000001</v>
      </c>
      <c r="J8" s="517">
        <f t="shared" si="1"/>
        <v>11263190.791200001</v>
      </c>
      <c r="K8" s="512"/>
      <c r="L8" s="492"/>
      <c r="M8" s="518"/>
      <c r="N8" s="500"/>
      <c r="O8" s="500"/>
      <c r="P8" s="500"/>
      <c r="Q8" s="500"/>
      <c r="R8" s="468"/>
      <c r="S8" s="468"/>
      <c r="T8" s="468"/>
      <c r="U8" s="468"/>
      <c r="V8" s="468"/>
      <c r="W8" s="468"/>
      <c r="X8" s="468"/>
      <c r="Y8" s="468"/>
      <c r="Z8" s="468"/>
      <c r="AA8" s="468"/>
    </row>
    <row r="9" spans="1:27" ht="24.75" customHeight="1">
      <c r="A9" s="468"/>
      <c r="B9" s="468"/>
      <c r="C9" s="630" t="s">
        <v>17</v>
      </c>
      <c r="D9" s="624"/>
      <c r="E9" s="624"/>
      <c r="F9" s="624"/>
      <c r="G9" s="624"/>
      <c r="H9" s="624"/>
      <c r="I9" s="625"/>
      <c r="J9" s="517">
        <f>J8*1</f>
        <v>11263190.791200001</v>
      </c>
      <c r="K9" s="512"/>
      <c r="L9" s="492"/>
      <c r="M9" s="500"/>
      <c r="N9" s="500"/>
      <c r="O9" s="500"/>
      <c r="P9" s="500"/>
      <c r="Q9" s="500"/>
      <c r="R9" s="468"/>
      <c r="S9" s="468"/>
      <c r="T9" s="468"/>
      <c r="U9" s="468"/>
      <c r="V9" s="468"/>
      <c r="W9" s="468"/>
      <c r="X9" s="468"/>
      <c r="Y9" s="468"/>
      <c r="Z9" s="468"/>
      <c r="AA9" s="468"/>
    </row>
    <row r="10" spans="1:27" ht="4.5" customHeight="1">
      <c r="A10" s="468"/>
      <c r="B10" s="468"/>
      <c r="C10" s="478"/>
      <c r="D10" s="478"/>
      <c r="E10" s="479"/>
      <c r="F10" s="478"/>
      <c r="G10" s="478"/>
      <c r="H10" s="478"/>
      <c r="I10" s="478"/>
      <c r="J10" s="478"/>
      <c r="K10" s="498"/>
      <c r="L10" s="499"/>
      <c r="M10" s="500"/>
      <c r="N10" s="500"/>
      <c r="O10" s="500"/>
      <c r="P10" s="500"/>
      <c r="Q10" s="500"/>
      <c r="R10" s="468"/>
      <c r="S10" s="468"/>
      <c r="T10" s="468"/>
      <c r="U10" s="468"/>
      <c r="V10" s="468"/>
      <c r="W10" s="468"/>
      <c r="X10" s="468"/>
      <c r="Y10" s="468"/>
      <c r="Z10" s="468"/>
      <c r="AA10" s="468"/>
    </row>
    <row r="11" spans="1:27" ht="24.75" customHeight="1">
      <c r="A11" s="468"/>
      <c r="B11" s="468"/>
      <c r="C11" s="478"/>
      <c r="D11" s="478"/>
      <c r="E11" s="479"/>
      <c r="F11" s="478"/>
      <c r="G11" s="478"/>
      <c r="H11" s="478"/>
      <c r="I11" s="478"/>
      <c r="J11" s="478"/>
      <c r="K11" s="498"/>
      <c r="L11" s="610"/>
      <c r="M11" s="611"/>
      <c r="N11" s="500"/>
      <c r="O11" s="500"/>
      <c r="P11" s="500"/>
      <c r="Q11" s="500"/>
      <c r="R11" s="468"/>
      <c r="S11" s="468"/>
      <c r="T11" s="468"/>
      <c r="U11" s="468"/>
      <c r="V11" s="468"/>
      <c r="W11" s="468"/>
      <c r="X11" s="468"/>
      <c r="Y11" s="468"/>
      <c r="Z11" s="468"/>
      <c r="AA11" s="468"/>
    </row>
    <row r="12" spans="1:27" ht="24.75" customHeight="1">
      <c r="A12" s="468"/>
      <c r="B12" s="468"/>
      <c r="C12" s="478"/>
      <c r="D12" s="478"/>
      <c r="E12" s="479"/>
      <c r="F12" s="478"/>
      <c r="G12" s="478"/>
      <c r="H12" s="497" t="s">
        <v>18</v>
      </c>
      <c r="I12" s="519">
        <v>0.15</v>
      </c>
      <c r="J12" s="516"/>
      <c r="K12" s="498"/>
      <c r="L12" s="492"/>
      <c r="M12" s="516"/>
      <c r="N12" s="500"/>
      <c r="O12" s="500"/>
      <c r="P12" s="500"/>
      <c r="Q12" s="500"/>
      <c r="R12" s="468"/>
      <c r="S12" s="468"/>
      <c r="T12" s="468"/>
      <c r="U12" s="468"/>
      <c r="V12" s="468"/>
      <c r="W12" s="468"/>
      <c r="X12" s="468"/>
      <c r="Y12" s="468"/>
      <c r="Z12" s="468"/>
      <c r="AA12" s="468"/>
    </row>
    <row r="13" spans="1:27" ht="24.75" customHeight="1">
      <c r="A13" s="468"/>
      <c r="B13" s="468"/>
      <c r="C13" s="468"/>
      <c r="D13" s="468"/>
      <c r="E13" s="469"/>
      <c r="F13" s="468"/>
      <c r="G13" s="468"/>
      <c r="H13" s="497" t="s">
        <v>19</v>
      </c>
      <c r="I13" s="497">
        <f>+ADM!J78</f>
        <v>7.4399999999999994E-2</v>
      </c>
      <c r="J13" s="520"/>
      <c r="K13" s="498"/>
      <c r="L13" s="492"/>
      <c r="M13" s="516"/>
      <c r="N13" s="500"/>
      <c r="O13" s="500"/>
      <c r="P13" s="500"/>
      <c r="Q13" s="500"/>
      <c r="R13" s="468"/>
      <c r="S13" s="468"/>
      <c r="T13" s="468"/>
      <c r="U13" s="468"/>
      <c r="V13" s="468"/>
      <c r="W13" s="468"/>
      <c r="X13" s="468"/>
      <c r="Y13" s="468"/>
      <c r="Z13" s="468"/>
      <c r="AA13" s="468"/>
    </row>
    <row r="14" spans="1:27" ht="24.75" customHeight="1">
      <c r="A14" s="468"/>
      <c r="B14" s="468"/>
      <c r="C14" s="468"/>
      <c r="D14" s="468"/>
      <c r="E14" s="469"/>
      <c r="F14" s="468"/>
      <c r="G14" s="468"/>
      <c r="H14" s="468"/>
      <c r="I14" s="468"/>
      <c r="J14" s="468"/>
      <c r="K14" s="498"/>
      <c r="L14" s="499"/>
      <c r="M14" s="500"/>
      <c r="N14" s="500"/>
      <c r="O14" s="500"/>
      <c r="P14" s="500"/>
      <c r="Q14" s="500"/>
      <c r="R14" s="468"/>
      <c r="S14" s="468"/>
      <c r="T14" s="468"/>
      <c r="U14" s="468"/>
      <c r="V14" s="468"/>
      <c r="W14" s="468"/>
      <c r="X14" s="468"/>
      <c r="Y14" s="468"/>
      <c r="Z14" s="468"/>
      <c r="AA14" s="468"/>
    </row>
    <row r="15" spans="1:27" ht="24.75" customHeight="1">
      <c r="A15" s="468"/>
      <c r="B15" s="468"/>
      <c r="C15" s="468"/>
      <c r="D15" s="468"/>
      <c r="E15" s="469"/>
      <c r="F15" s="468"/>
      <c r="G15" s="468"/>
      <c r="H15" s="468"/>
      <c r="I15" s="468"/>
      <c r="J15" s="468"/>
      <c r="K15" s="498"/>
      <c r="L15" s="499"/>
      <c r="M15" s="500"/>
      <c r="N15" s="500"/>
      <c r="O15" s="500"/>
      <c r="P15" s="500"/>
      <c r="Q15" s="500"/>
      <c r="R15" s="468"/>
      <c r="S15" s="468"/>
      <c r="T15" s="468"/>
      <c r="U15" s="468"/>
      <c r="V15" s="468"/>
      <c r="W15" s="468"/>
      <c r="X15" s="468"/>
      <c r="Y15" s="468"/>
      <c r="Z15" s="468"/>
      <c r="AA15" s="468"/>
    </row>
    <row r="16" spans="1:27" ht="24.75" customHeight="1">
      <c r="A16" s="468"/>
      <c r="B16" s="468"/>
      <c r="C16" s="468"/>
      <c r="D16" s="468"/>
      <c r="E16" s="469"/>
      <c r="F16" s="468"/>
      <c r="G16" s="468"/>
      <c r="H16" s="468"/>
      <c r="I16" s="468"/>
      <c r="J16" s="468"/>
      <c r="K16" s="498"/>
      <c r="L16" s="499"/>
      <c r="M16" s="500"/>
      <c r="N16" s="500"/>
      <c r="O16" s="500"/>
      <c r="P16" s="500"/>
      <c r="Q16" s="500"/>
      <c r="R16" s="468"/>
      <c r="S16" s="468"/>
      <c r="T16" s="468"/>
      <c r="U16" s="468"/>
      <c r="V16" s="468"/>
      <c r="W16" s="468"/>
      <c r="X16" s="468"/>
      <c r="Y16" s="468"/>
      <c r="Z16" s="468"/>
      <c r="AA16" s="468"/>
    </row>
    <row r="17" spans="1:27" ht="24.75" customHeight="1">
      <c r="A17" s="468"/>
      <c r="B17" s="468"/>
      <c r="C17" s="468"/>
      <c r="D17" s="468"/>
      <c r="E17" s="469"/>
      <c r="F17" s="468"/>
      <c r="G17" s="468"/>
      <c r="H17" s="468"/>
      <c r="I17" s="468"/>
      <c r="J17" s="468"/>
      <c r="K17" s="498"/>
      <c r="L17" s="499"/>
      <c r="M17" s="500"/>
      <c r="N17" s="500"/>
      <c r="O17" s="500"/>
      <c r="P17" s="500"/>
      <c r="Q17" s="500"/>
      <c r="R17" s="468"/>
      <c r="S17" s="468"/>
      <c r="T17" s="468"/>
      <c r="U17" s="468"/>
      <c r="V17" s="468"/>
      <c r="W17" s="468"/>
      <c r="X17" s="468"/>
      <c r="Y17" s="468"/>
      <c r="Z17" s="468"/>
      <c r="AA17" s="468"/>
    </row>
    <row r="18" spans="1:27" ht="24.75" customHeight="1">
      <c r="A18" s="468"/>
      <c r="B18" s="468"/>
      <c r="C18" s="468"/>
      <c r="D18" s="468"/>
      <c r="E18" s="469"/>
      <c r="F18" s="468"/>
      <c r="G18" s="468"/>
      <c r="H18" s="468"/>
      <c r="I18" s="468"/>
      <c r="J18" s="468"/>
      <c r="K18" s="498"/>
      <c r="L18" s="499"/>
      <c r="M18" s="500"/>
      <c r="N18" s="500"/>
      <c r="O18" s="500"/>
      <c r="P18" s="500"/>
      <c r="Q18" s="500"/>
      <c r="R18" s="468"/>
      <c r="S18" s="468"/>
      <c r="T18" s="468"/>
      <c r="U18" s="468"/>
      <c r="V18" s="468"/>
      <c r="W18" s="468"/>
      <c r="X18" s="468"/>
      <c r="Y18" s="468"/>
      <c r="Z18" s="468"/>
      <c r="AA18" s="468"/>
    </row>
    <row r="19" spans="1:27" ht="24.75" customHeight="1">
      <c r="A19" s="468"/>
      <c r="B19" s="468"/>
      <c r="C19" s="468"/>
      <c r="D19" s="468"/>
      <c r="E19" s="469"/>
      <c r="F19" s="468"/>
      <c r="G19" s="468"/>
      <c r="H19" s="468"/>
      <c r="I19" s="468"/>
      <c r="J19" s="468"/>
      <c r="K19" s="498"/>
      <c r="L19" s="499"/>
      <c r="M19" s="500"/>
      <c r="N19" s="500"/>
      <c r="O19" s="500"/>
      <c r="P19" s="500"/>
      <c r="Q19" s="500"/>
      <c r="R19" s="468"/>
      <c r="S19" s="468"/>
      <c r="T19" s="468"/>
      <c r="U19" s="468"/>
      <c r="V19" s="468"/>
      <c r="W19" s="468"/>
      <c r="X19" s="468"/>
      <c r="Y19" s="468"/>
      <c r="Z19" s="468"/>
      <c r="AA19" s="468"/>
    </row>
    <row r="20" spans="1:27" ht="24.75" customHeight="1">
      <c r="A20" s="468"/>
      <c r="B20" s="468"/>
      <c r="C20" s="468"/>
      <c r="D20" s="468"/>
      <c r="E20" s="469"/>
      <c r="F20" s="468"/>
      <c r="G20" s="468"/>
      <c r="H20" s="468"/>
      <c r="I20" s="468"/>
      <c r="J20" s="468"/>
      <c r="K20" s="498"/>
      <c r="L20" s="499"/>
      <c r="M20" s="500"/>
      <c r="N20" s="500"/>
      <c r="O20" s="500"/>
      <c r="P20" s="500"/>
      <c r="Q20" s="500"/>
      <c r="R20" s="468"/>
      <c r="S20" s="468"/>
      <c r="T20" s="468"/>
      <c r="U20" s="468"/>
      <c r="V20" s="468"/>
      <c r="W20" s="468"/>
      <c r="X20" s="468"/>
      <c r="Y20" s="468"/>
      <c r="Z20" s="468"/>
      <c r="AA20" s="468"/>
    </row>
    <row r="21" spans="1:27" ht="24.75" customHeight="1">
      <c r="A21" s="468"/>
      <c r="B21" s="468"/>
      <c r="C21" s="468"/>
      <c r="D21" s="468"/>
      <c r="E21" s="469"/>
      <c r="F21" s="468"/>
      <c r="G21" s="468"/>
      <c r="H21" s="468"/>
      <c r="I21" s="468"/>
      <c r="J21" s="468"/>
      <c r="K21" s="498"/>
      <c r="L21" s="499"/>
      <c r="M21" s="500"/>
      <c r="N21" s="500"/>
      <c r="O21" s="500"/>
      <c r="P21" s="500"/>
      <c r="Q21" s="500"/>
      <c r="R21" s="468"/>
      <c r="S21" s="468"/>
      <c r="T21" s="468"/>
      <c r="U21" s="468"/>
      <c r="V21" s="468"/>
      <c r="W21" s="468"/>
      <c r="X21" s="468"/>
      <c r="Y21" s="468"/>
      <c r="Z21" s="468"/>
      <c r="AA21" s="468"/>
    </row>
    <row r="22" spans="1:27" ht="24.75" customHeight="1">
      <c r="A22" s="468"/>
      <c r="B22" s="468"/>
      <c r="C22" s="468"/>
      <c r="D22" s="468"/>
      <c r="E22" s="469"/>
      <c r="F22" s="468"/>
      <c r="G22" s="468"/>
      <c r="H22" s="468"/>
      <c r="I22" s="468"/>
      <c r="J22" s="468"/>
      <c r="K22" s="498"/>
      <c r="L22" s="499"/>
      <c r="M22" s="500"/>
      <c r="N22" s="500"/>
      <c r="O22" s="500"/>
      <c r="P22" s="500"/>
      <c r="Q22" s="500"/>
      <c r="R22" s="468"/>
      <c r="S22" s="468"/>
      <c r="T22" s="468"/>
      <c r="U22" s="468"/>
      <c r="V22" s="468"/>
      <c r="W22" s="468"/>
      <c r="X22" s="468"/>
      <c r="Y22" s="468"/>
      <c r="Z22" s="468"/>
      <c r="AA22" s="468"/>
    </row>
    <row r="23" spans="1:27" ht="49.5" customHeight="1">
      <c r="A23" s="468"/>
      <c r="B23" s="468"/>
      <c r="C23" s="468"/>
      <c r="D23" s="468"/>
      <c r="E23" s="469"/>
      <c r="F23" s="468"/>
      <c r="G23" s="468"/>
      <c r="H23" s="468"/>
      <c r="I23" s="468"/>
      <c r="J23" s="468"/>
      <c r="K23" s="498"/>
      <c r="L23" s="499"/>
      <c r="M23" s="500"/>
      <c r="N23" s="500"/>
      <c r="O23" s="500"/>
      <c r="P23" s="500"/>
      <c r="Q23" s="500"/>
      <c r="R23" s="468"/>
      <c r="S23" s="468"/>
      <c r="T23" s="468"/>
      <c r="U23" s="468"/>
      <c r="V23" s="468"/>
      <c r="W23" s="468"/>
      <c r="X23" s="468"/>
      <c r="Y23" s="468"/>
      <c r="Z23" s="468"/>
      <c r="AA23" s="468"/>
    </row>
    <row r="24" spans="1:27" ht="49.5" customHeight="1">
      <c r="A24" s="468"/>
      <c r="B24" s="468"/>
      <c r="C24" s="468"/>
      <c r="D24" s="468"/>
      <c r="E24" s="469"/>
      <c r="F24" s="468"/>
      <c r="G24" s="468"/>
      <c r="H24" s="468"/>
      <c r="I24" s="468"/>
      <c r="J24" s="468"/>
      <c r="K24" s="498"/>
      <c r="L24" s="499"/>
      <c r="M24" s="500"/>
      <c r="N24" s="500"/>
      <c r="O24" s="500"/>
      <c r="P24" s="500"/>
      <c r="Q24" s="500"/>
      <c r="R24" s="468"/>
      <c r="S24" s="468"/>
      <c r="T24" s="468"/>
      <c r="U24" s="468"/>
      <c r="V24" s="468"/>
      <c r="W24" s="468"/>
      <c r="X24" s="468"/>
      <c r="Y24" s="468"/>
      <c r="Z24" s="468"/>
      <c r="AA24" s="468"/>
    </row>
    <row r="25" spans="1:27" ht="49.5" customHeight="1">
      <c r="A25" s="468"/>
      <c r="B25" s="468"/>
      <c r="C25" s="468"/>
      <c r="D25" s="468"/>
      <c r="E25" s="469"/>
      <c r="F25" s="468"/>
      <c r="G25" s="468"/>
      <c r="H25" s="468"/>
      <c r="I25" s="468"/>
      <c r="J25" s="468"/>
      <c r="K25" s="498"/>
      <c r="L25" s="499"/>
      <c r="M25" s="500"/>
      <c r="N25" s="500"/>
      <c r="O25" s="500"/>
      <c r="P25" s="500"/>
      <c r="Q25" s="500"/>
      <c r="R25" s="468"/>
      <c r="S25" s="468"/>
      <c r="T25" s="468"/>
      <c r="U25" s="468"/>
      <c r="V25" s="468"/>
      <c r="W25" s="468"/>
      <c r="X25" s="468"/>
      <c r="Y25" s="468"/>
      <c r="Z25" s="468"/>
      <c r="AA25" s="468"/>
    </row>
    <row r="26" spans="1:27" ht="49.5" customHeight="1">
      <c r="A26" s="468"/>
      <c r="B26" s="468"/>
      <c r="C26" s="468"/>
      <c r="D26" s="468"/>
      <c r="E26" s="469"/>
      <c r="F26" s="468"/>
      <c r="G26" s="468"/>
      <c r="H26" s="468"/>
      <c r="I26" s="468"/>
      <c r="J26" s="468"/>
      <c r="K26" s="498"/>
      <c r="L26" s="499"/>
      <c r="M26" s="500"/>
      <c r="N26" s="500"/>
      <c r="O26" s="500"/>
      <c r="P26" s="500"/>
      <c r="Q26" s="500"/>
      <c r="R26" s="468"/>
      <c r="S26" s="468"/>
      <c r="T26" s="468"/>
      <c r="U26" s="468"/>
      <c r="V26" s="468"/>
      <c r="W26" s="468"/>
      <c r="X26" s="468"/>
      <c r="Y26" s="468"/>
      <c r="Z26" s="468"/>
      <c r="AA26" s="468"/>
    </row>
    <row r="27" spans="1:27" ht="49.5" customHeight="1">
      <c r="A27" s="468"/>
      <c r="B27" s="468"/>
      <c r="C27" s="468"/>
      <c r="D27" s="468"/>
      <c r="E27" s="469"/>
      <c r="F27" s="468"/>
      <c r="G27" s="468"/>
      <c r="H27" s="468"/>
      <c r="I27" s="468"/>
      <c r="J27" s="468"/>
      <c r="K27" s="498"/>
      <c r="L27" s="499"/>
      <c r="M27" s="500"/>
      <c r="N27" s="500"/>
      <c r="O27" s="500"/>
      <c r="P27" s="500"/>
      <c r="Q27" s="500"/>
      <c r="R27" s="468"/>
      <c r="S27" s="468"/>
      <c r="T27" s="468"/>
      <c r="U27" s="468"/>
      <c r="V27" s="468"/>
      <c r="W27" s="468"/>
      <c r="X27" s="468"/>
      <c r="Y27" s="468"/>
      <c r="Z27" s="468"/>
      <c r="AA27" s="468"/>
    </row>
    <row r="28" spans="1:27" ht="49.5" customHeight="1">
      <c r="A28" s="468"/>
      <c r="B28" s="468"/>
      <c r="C28" s="468"/>
      <c r="D28" s="468"/>
      <c r="E28" s="469"/>
      <c r="F28" s="468"/>
      <c r="G28" s="468"/>
      <c r="H28" s="468"/>
      <c r="I28" s="468"/>
      <c r="J28" s="468"/>
      <c r="K28" s="498"/>
      <c r="L28" s="499"/>
      <c r="M28" s="500"/>
      <c r="N28" s="500"/>
      <c r="O28" s="500"/>
      <c r="P28" s="500"/>
      <c r="Q28" s="500"/>
      <c r="R28" s="468"/>
      <c r="S28" s="468"/>
      <c r="T28" s="468"/>
      <c r="U28" s="468"/>
      <c r="V28" s="468"/>
      <c r="W28" s="468"/>
      <c r="X28" s="468"/>
      <c r="Y28" s="468"/>
      <c r="Z28" s="468"/>
      <c r="AA28" s="468"/>
    </row>
    <row r="29" spans="1:27" ht="49.5" customHeight="1">
      <c r="A29" s="468"/>
      <c r="B29" s="468"/>
      <c r="C29" s="468"/>
      <c r="D29" s="468"/>
      <c r="E29" s="469"/>
      <c r="F29" s="468"/>
      <c r="G29" s="468"/>
      <c r="H29" s="468"/>
      <c r="I29" s="468"/>
      <c r="J29" s="468"/>
      <c r="K29" s="498"/>
      <c r="L29" s="499"/>
      <c r="M29" s="500"/>
      <c r="N29" s="500"/>
      <c r="O29" s="500"/>
      <c r="P29" s="500"/>
      <c r="Q29" s="500"/>
      <c r="R29" s="468"/>
      <c r="S29" s="468"/>
      <c r="T29" s="468"/>
      <c r="U29" s="468"/>
      <c r="V29" s="468"/>
      <c r="W29" s="468"/>
      <c r="X29" s="468"/>
      <c r="Y29" s="468"/>
      <c r="Z29" s="468"/>
      <c r="AA29" s="468"/>
    </row>
    <row r="30" spans="1:27" ht="49.5" customHeight="1">
      <c r="A30" s="468"/>
      <c r="B30" s="468"/>
      <c r="C30" s="468"/>
      <c r="D30" s="468"/>
      <c r="E30" s="469"/>
      <c r="F30" s="468"/>
      <c r="G30" s="468"/>
      <c r="H30" s="468"/>
      <c r="I30" s="468"/>
      <c r="J30" s="468"/>
      <c r="K30" s="498"/>
      <c r="L30" s="499"/>
      <c r="M30" s="500"/>
      <c r="N30" s="500"/>
      <c r="O30" s="500"/>
      <c r="P30" s="500"/>
      <c r="Q30" s="500"/>
      <c r="R30" s="468"/>
      <c r="S30" s="468"/>
      <c r="T30" s="468"/>
      <c r="U30" s="468"/>
      <c r="V30" s="468"/>
      <c r="W30" s="468"/>
      <c r="X30" s="468"/>
      <c r="Y30" s="468"/>
      <c r="Z30" s="468"/>
      <c r="AA30" s="468"/>
    </row>
    <row r="31" spans="1:27" ht="49.5" customHeight="1">
      <c r="A31" s="468"/>
      <c r="B31" s="468"/>
      <c r="C31" s="468"/>
      <c r="D31" s="468"/>
      <c r="E31" s="469"/>
      <c r="F31" s="468"/>
      <c r="G31" s="468"/>
      <c r="H31" s="468"/>
      <c r="I31" s="468"/>
      <c r="J31" s="468"/>
      <c r="K31" s="498"/>
      <c r="L31" s="499"/>
      <c r="M31" s="500"/>
      <c r="N31" s="500"/>
      <c r="O31" s="500"/>
      <c r="P31" s="500"/>
      <c r="Q31" s="500"/>
      <c r="R31" s="468"/>
      <c r="S31" s="468"/>
      <c r="T31" s="468"/>
      <c r="U31" s="468"/>
      <c r="V31" s="468"/>
      <c r="W31" s="468"/>
      <c r="X31" s="468"/>
      <c r="Y31" s="468"/>
      <c r="Z31" s="468"/>
      <c r="AA31" s="468"/>
    </row>
    <row r="32" spans="1:27" ht="49.5" customHeight="1">
      <c r="A32" s="468"/>
      <c r="B32" s="468"/>
      <c r="C32" s="468"/>
      <c r="D32" s="468"/>
      <c r="E32" s="469"/>
      <c r="F32" s="468"/>
      <c r="G32" s="468"/>
      <c r="H32" s="468"/>
      <c r="I32" s="468"/>
      <c r="J32" s="468"/>
      <c r="K32" s="498"/>
      <c r="L32" s="499"/>
      <c r="M32" s="500"/>
      <c r="N32" s="500"/>
      <c r="O32" s="500"/>
      <c r="P32" s="500"/>
      <c r="Q32" s="500"/>
      <c r="R32" s="468"/>
      <c r="S32" s="468"/>
      <c r="T32" s="468"/>
      <c r="U32" s="468"/>
      <c r="V32" s="468"/>
      <c r="W32" s="468"/>
      <c r="X32" s="468"/>
      <c r="Y32" s="468"/>
      <c r="Z32" s="468"/>
      <c r="AA32" s="468"/>
    </row>
    <row r="33" spans="1:27" ht="49.5" customHeight="1">
      <c r="A33" s="468"/>
      <c r="B33" s="468"/>
      <c r="C33" s="468"/>
      <c r="D33" s="468"/>
      <c r="E33" s="469"/>
      <c r="F33" s="468"/>
      <c r="G33" s="468"/>
      <c r="H33" s="468"/>
      <c r="I33" s="468"/>
      <c r="J33" s="468"/>
      <c r="K33" s="498"/>
      <c r="L33" s="499"/>
      <c r="M33" s="500"/>
      <c r="N33" s="500"/>
      <c r="O33" s="500"/>
      <c r="P33" s="500"/>
      <c r="Q33" s="500"/>
      <c r="R33" s="468"/>
      <c r="S33" s="468"/>
      <c r="T33" s="468"/>
      <c r="U33" s="468"/>
      <c r="V33" s="468"/>
      <c r="W33" s="468"/>
      <c r="X33" s="468"/>
      <c r="Y33" s="468"/>
      <c r="Z33" s="468"/>
      <c r="AA33" s="468"/>
    </row>
    <row r="34" spans="1:27" ht="49.5" customHeight="1">
      <c r="A34" s="468"/>
      <c r="B34" s="468"/>
      <c r="C34" s="468"/>
      <c r="D34" s="468"/>
      <c r="E34" s="469"/>
      <c r="F34" s="468"/>
      <c r="G34" s="468"/>
      <c r="H34" s="468"/>
      <c r="I34" s="468"/>
      <c r="J34" s="468"/>
      <c r="K34" s="498"/>
      <c r="L34" s="499"/>
      <c r="M34" s="500"/>
      <c r="N34" s="500"/>
      <c r="O34" s="500"/>
      <c r="P34" s="500"/>
      <c r="Q34" s="500"/>
      <c r="R34" s="468"/>
      <c r="S34" s="468"/>
      <c r="T34" s="468"/>
      <c r="U34" s="468"/>
      <c r="V34" s="468"/>
      <c r="W34" s="468"/>
      <c r="X34" s="468"/>
      <c r="Y34" s="468"/>
      <c r="Z34" s="468"/>
      <c r="AA34" s="468"/>
    </row>
    <row r="35" spans="1:27" ht="49.5" customHeight="1">
      <c r="A35" s="468"/>
      <c r="B35" s="468"/>
      <c r="C35" s="468"/>
      <c r="D35" s="468"/>
      <c r="E35" s="469"/>
      <c r="F35" s="468"/>
      <c r="G35" s="468"/>
      <c r="H35" s="468"/>
      <c r="I35" s="468"/>
      <c r="J35" s="468"/>
      <c r="K35" s="498"/>
      <c r="L35" s="499"/>
      <c r="M35" s="500"/>
      <c r="N35" s="500"/>
      <c r="O35" s="500"/>
      <c r="P35" s="500"/>
      <c r="Q35" s="500"/>
      <c r="R35" s="468"/>
      <c r="S35" s="468"/>
      <c r="T35" s="468"/>
      <c r="U35" s="468"/>
      <c r="V35" s="468"/>
      <c r="W35" s="468"/>
      <c r="X35" s="468"/>
      <c r="Y35" s="468"/>
      <c r="Z35" s="468"/>
      <c r="AA35" s="468"/>
    </row>
    <row r="36" spans="1:27" ht="49.5" customHeight="1">
      <c r="A36" s="468"/>
      <c r="B36" s="468"/>
      <c r="C36" s="468"/>
      <c r="D36" s="468"/>
      <c r="E36" s="469"/>
      <c r="F36" s="468"/>
      <c r="G36" s="468"/>
      <c r="H36" s="468"/>
      <c r="I36" s="468"/>
      <c r="J36" s="468"/>
      <c r="K36" s="498"/>
      <c r="L36" s="499"/>
      <c r="M36" s="500"/>
      <c r="N36" s="500"/>
      <c r="O36" s="500"/>
      <c r="P36" s="500"/>
      <c r="Q36" s="500"/>
      <c r="R36" s="468"/>
      <c r="S36" s="468"/>
      <c r="T36" s="468"/>
      <c r="U36" s="468"/>
      <c r="V36" s="468"/>
      <c r="W36" s="468"/>
      <c r="X36" s="468"/>
      <c r="Y36" s="468"/>
      <c r="Z36" s="468"/>
      <c r="AA36" s="468"/>
    </row>
    <row r="37" spans="1:27" ht="49.5" customHeight="1">
      <c r="A37" s="468"/>
      <c r="B37" s="468"/>
      <c r="C37" s="468"/>
      <c r="D37" s="468"/>
      <c r="E37" s="469"/>
      <c r="F37" s="468"/>
      <c r="G37" s="468"/>
      <c r="H37" s="468"/>
      <c r="I37" s="468"/>
      <c r="J37" s="468"/>
      <c r="K37" s="498"/>
      <c r="L37" s="499"/>
      <c r="M37" s="500"/>
      <c r="N37" s="500"/>
      <c r="O37" s="500"/>
      <c r="P37" s="500"/>
      <c r="Q37" s="500"/>
      <c r="R37" s="468"/>
      <c r="S37" s="468"/>
      <c r="T37" s="468"/>
      <c r="U37" s="468"/>
      <c r="V37" s="468"/>
      <c r="W37" s="468"/>
      <c r="X37" s="468"/>
      <c r="Y37" s="468"/>
      <c r="Z37" s="468"/>
      <c r="AA37" s="468"/>
    </row>
    <row r="38" spans="1:27" ht="49.5" customHeight="1">
      <c r="A38" s="468"/>
      <c r="B38" s="468"/>
      <c r="C38" s="468"/>
      <c r="D38" s="468"/>
      <c r="E38" s="469"/>
      <c r="F38" s="468"/>
      <c r="G38" s="468"/>
      <c r="H38" s="468"/>
      <c r="I38" s="468"/>
      <c r="J38" s="468"/>
      <c r="K38" s="498"/>
      <c r="L38" s="499"/>
      <c r="M38" s="500"/>
      <c r="N38" s="500"/>
      <c r="O38" s="500"/>
      <c r="P38" s="500"/>
      <c r="Q38" s="500"/>
      <c r="R38" s="468"/>
      <c r="S38" s="468"/>
      <c r="T38" s="468"/>
      <c r="U38" s="468"/>
      <c r="V38" s="468"/>
      <c r="W38" s="468"/>
      <c r="X38" s="468"/>
      <c r="Y38" s="468"/>
      <c r="Z38" s="468"/>
      <c r="AA38" s="468"/>
    </row>
    <row r="39" spans="1:27" ht="49.5" customHeight="1">
      <c r="A39" s="468"/>
      <c r="B39" s="468"/>
      <c r="C39" s="468"/>
      <c r="D39" s="468"/>
      <c r="E39" s="469"/>
      <c r="F39" s="468"/>
      <c r="G39" s="468"/>
      <c r="H39" s="468"/>
      <c r="I39" s="468"/>
      <c r="J39" s="468"/>
      <c r="K39" s="498"/>
      <c r="L39" s="499"/>
      <c r="M39" s="500"/>
      <c r="N39" s="500"/>
      <c r="O39" s="500"/>
      <c r="P39" s="500"/>
      <c r="Q39" s="500"/>
      <c r="R39" s="468"/>
      <c r="S39" s="468"/>
      <c r="T39" s="468"/>
      <c r="U39" s="468"/>
      <c r="V39" s="468"/>
      <c r="W39" s="468"/>
      <c r="X39" s="468"/>
      <c r="Y39" s="468"/>
      <c r="Z39" s="468"/>
      <c r="AA39" s="468"/>
    </row>
    <row r="40" spans="1:27" ht="49.5" customHeight="1">
      <c r="A40" s="468"/>
      <c r="B40" s="468"/>
      <c r="C40" s="468"/>
      <c r="D40" s="468"/>
      <c r="E40" s="469"/>
      <c r="F40" s="468"/>
      <c r="G40" s="468"/>
      <c r="H40" s="468"/>
      <c r="I40" s="468"/>
      <c r="J40" s="468"/>
      <c r="K40" s="498"/>
      <c r="L40" s="499"/>
      <c r="M40" s="500"/>
      <c r="N40" s="500"/>
      <c r="O40" s="500"/>
      <c r="P40" s="500"/>
      <c r="Q40" s="500"/>
      <c r="R40" s="468"/>
      <c r="S40" s="468"/>
      <c r="T40" s="468"/>
      <c r="U40" s="468"/>
      <c r="V40" s="468"/>
      <c r="W40" s="468"/>
      <c r="X40" s="468"/>
      <c r="Y40" s="468"/>
      <c r="Z40" s="468"/>
      <c r="AA40" s="468"/>
    </row>
    <row r="41" spans="1:27" ht="49.5" customHeight="1">
      <c r="A41" s="468"/>
      <c r="B41" s="468"/>
      <c r="C41" s="468"/>
      <c r="D41" s="468"/>
      <c r="E41" s="469"/>
      <c r="F41" s="468"/>
      <c r="G41" s="468"/>
      <c r="H41" s="468"/>
      <c r="I41" s="468"/>
      <c r="J41" s="468"/>
      <c r="K41" s="498"/>
      <c r="L41" s="499"/>
      <c r="M41" s="500"/>
      <c r="N41" s="500"/>
      <c r="O41" s="500"/>
      <c r="P41" s="500"/>
      <c r="Q41" s="500"/>
      <c r="R41" s="468"/>
      <c r="S41" s="468"/>
      <c r="T41" s="468"/>
      <c r="U41" s="468"/>
      <c r="V41" s="468"/>
      <c r="W41" s="468"/>
      <c r="X41" s="468"/>
      <c r="Y41" s="468"/>
      <c r="Z41" s="468"/>
      <c r="AA41" s="468"/>
    </row>
    <row r="42" spans="1:27" ht="49.5" customHeight="1">
      <c r="A42" s="468"/>
      <c r="B42" s="468"/>
      <c r="C42" s="468"/>
      <c r="D42" s="468"/>
      <c r="E42" s="469"/>
      <c r="F42" s="468"/>
      <c r="G42" s="468"/>
      <c r="H42" s="468"/>
      <c r="I42" s="468"/>
      <c r="J42" s="468"/>
      <c r="K42" s="498"/>
      <c r="L42" s="499"/>
      <c r="M42" s="500"/>
      <c r="N42" s="500"/>
      <c r="O42" s="500"/>
      <c r="P42" s="500"/>
      <c r="Q42" s="500"/>
      <c r="R42" s="468"/>
      <c r="S42" s="468"/>
      <c r="T42" s="468"/>
      <c r="U42" s="468"/>
      <c r="V42" s="468"/>
      <c r="W42" s="468"/>
      <c r="X42" s="468"/>
      <c r="Y42" s="468"/>
      <c r="Z42" s="468"/>
      <c r="AA42" s="468"/>
    </row>
    <row r="43" spans="1:27" ht="49.5" customHeight="1">
      <c r="A43" s="468"/>
      <c r="B43" s="468"/>
      <c r="C43" s="468"/>
      <c r="D43" s="468"/>
      <c r="E43" s="469"/>
      <c r="F43" s="468"/>
      <c r="G43" s="468"/>
      <c r="H43" s="468"/>
      <c r="I43" s="468"/>
      <c r="J43" s="468"/>
      <c r="K43" s="498"/>
      <c r="L43" s="499"/>
      <c r="M43" s="500"/>
      <c r="N43" s="500"/>
      <c r="O43" s="500"/>
      <c r="P43" s="500"/>
      <c r="Q43" s="500"/>
      <c r="R43" s="468"/>
      <c r="S43" s="468"/>
      <c r="T43" s="468"/>
      <c r="U43" s="468"/>
      <c r="V43" s="468"/>
      <c r="W43" s="468"/>
      <c r="X43" s="468"/>
      <c r="Y43" s="468"/>
      <c r="Z43" s="468"/>
      <c r="AA43" s="468"/>
    </row>
    <row r="44" spans="1:27" ht="49.5" customHeight="1">
      <c r="A44" s="468"/>
      <c r="B44" s="468"/>
      <c r="C44" s="468"/>
      <c r="D44" s="468"/>
      <c r="E44" s="469"/>
      <c r="F44" s="468"/>
      <c r="G44" s="468"/>
      <c r="H44" s="468"/>
      <c r="I44" s="468"/>
      <c r="J44" s="468"/>
      <c r="K44" s="498"/>
      <c r="L44" s="499"/>
      <c r="M44" s="500"/>
      <c r="N44" s="500"/>
      <c r="O44" s="500"/>
      <c r="P44" s="500"/>
      <c r="Q44" s="500"/>
      <c r="R44" s="468"/>
      <c r="S44" s="468"/>
      <c r="T44" s="468"/>
      <c r="U44" s="468"/>
      <c r="V44" s="468"/>
      <c r="W44" s="468"/>
      <c r="X44" s="468"/>
      <c r="Y44" s="468"/>
      <c r="Z44" s="468"/>
      <c r="AA44" s="468"/>
    </row>
    <row r="45" spans="1:27" ht="49.5" customHeight="1">
      <c r="A45" s="468"/>
      <c r="B45" s="468"/>
      <c r="C45" s="468"/>
      <c r="D45" s="468"/>
      <c r="E45" s="469"/>
      <c r="F45" s="468"/>
      <c r="G45" s="468"/>
      <c r="H45" s="468"/>
      <c r="I45" s="468"/>
      <c r="J45" s="468"/>
      <c r="K45" s="498"/>
      <c r="L45" s="499"/>
      <c r="M45" s="500"/>
      <c r="N45" s="500"/>
      <c r="O45" s="500"/>
      <c r="P45" s="500"/>
      <c r="Q45" s="500"/>
      <c r="R45" s="468"/>
      <c r="S45" s="468"/>
      <c r="T45" s="468"/>
      <c r="U45" s="468"/>
      <c r="V45" s="468"/>
      <c r="W45" s="468"/>
      <c r="X45" s="468"/>
      <c r="Y45" s="468"/>
      <c r="Z45" s="468"/>
      <c r="AA45" s="468"/>
    </row>
    <row r="46" spans="1:27" ht="49.5" customHeight="1">
      <c r="A46" s="468"/>
      <c r="B46" s="468"/>
      <c r="C46" s="468"/>
      <c r="D46" s="468"/>
      <c r="E46" s="469"/>
      <c r="F46" s="468"/>
      <c r="G46" s="468"/>
      <c r="H46" s="468"/>
      <c r="I46" s="468"/>
      <c r="J46" s="468"/>
      <c r="K46" s="498"/>
      <c r="L46" s="499"/>
      <c r="M46" s="500"/>
      <c r="N46" s="500"/>
      <c r="O46" s="500"/>
      <c r="P46" s="500"/>
      <c r="Q46" s="500"/>
      <c r="R46" s="468"/>
      <c r="S46" s="468"/>
      <c r="T46" s="468"/>
      <c r="U46" s="468"/>
      <c r="V46" s="468"/>
      <c r="W46" s="468"/>
      <c r="X46" s="468"/>
      <c r="Y46" s="468"/>
      <c r="Z46" s="468"/>
      <c r="AA46" s="468"/>
    </row>
    <row r="47" spans="1:27" ht="49.5" customHeight="1">
      <c r="A47" s="468"/>
      <c r="B47" s="468"/>
      <c r="C47" s="468"/>
      <c r="D47" s="468"/>
      <c r="E47" s="469"/>
      <c r="F47" s="468"/>
      <c r="G47" s="468"/>
      <c r="H47" s="468"/>
      <c r="I47" s="468"/>
      <c r="J47" s="468"/>
      <c r="K47" s="498"/>
      <c r="L47" s="499"/>
      <c r="M47" s="500"/>
      <c r="N47" s="500"/>
      <c r="O47" s="500"/>
      <c r="P47" s="500"/>
      <c r="Q47" s="500"/>
      <c r="R47" s="468"/>
      <c r="S47" s="468"/>
      <c r="T47" s="468"/>
      <c r="U47" s="468"/>
      <c r="V47" s="468"/>
      <c r="W47" s="468"/>
      <c r="X47" s="468"/>
      <c r="Y47" s="468"/>
      <c r="Z47" s="468"/>
      <c r="AA47" s="468"/>
    </row>
    <row r="48" spans="1:27" ht="49.5" customHeight="1">
      <c r="A48" s="468"/>
      <c r="B48" s="468"/>
      <c r="C48" s="468"/>
      <c r="D48" s="468"/>
      <c r="E48" s="469"/>
      <c r="F48" s="468"/>
      <c r="G48" s="468"/>
      <c r="H48" s="468"/>
      <c r="I48" s="468"/>
      <c r="J48" s="468"/>
      <c r="K48" s="498"/>
      <c r="L48" s="499"/>
      <c r="M48" s="500"/>
      <c r="N48" s="500"/>
      <c r="O48" s="500"/>
      <c r="P48" s="500"/>
      <c r="Q48" s="500"/>
      <c r="R48" s="468"/>
      <c r="S48" s="468"/>
      <c r="T48" s="468"/>
      <c r="U48" s="468"/>
      <c r="V48" s="468"/>
      <c r="W48" s="468"/>
      <c r="X48" s="468"/>
      <c r="Y48" s="468"/>
      <c r="Z48" s="468"/>
      <c r="AA48" s="468"/>
    </row>
    <row r="49" spans="1:27" ht="49.5" customHeight="1">
      <c r="A49" s="468"/>
      <c r="B49" s="468"/>
      <c r="C49" s="468"/>
      <c r="D49" s="468"/>
      <c r="E49" s="469"/>
      <c r="F49" s="468"/>
      <c r="G49" s="468"/>
      <c r="H49" s="468"/>
      <c r="I49" s="468"/>
      <c r="J49" s="468"/>
      <c r="K49" s="498"/>
      <c r="L49" s="499"/>
      <c r="M49" s="500"/>
      <c r="N49" s="500"/>
      <c r="O49" s="500"/>
      <c r="P49" s="500"/>
      <c r="Q49" s="500"/>
      <c r="R49" s="468"/>
      <c r="S49" s="468"/>
      <c r="T49" s="468"/>
      <c r="U49" s="468"/>
      <c r="V49" s="468"/>
      <c r="W49" s="468"/>
      <c r="X49" s="468"/>
      <c r="Y49" s="468"/>
      <c r="Z49" s="468"/>
      <c r="AA49" s="468"/>
    </row>
    <row r="50" spans="1:27" ht="49.5" customHeight="1">
      <c r="A50" s="468"/>
      <c r="B50" s="468"/>
      <c r="C50" s="468"/>
      <c r="D50" s="468"/>
      <c r="E50" s="469"/>
      <c r="F50" s="468"/>
      <c r="G50" s="468"/>
      <c r="H50" s="468"/>
      <c r="I50" s="468"/>
      <c r="J50" s="468"/>
      <c r="K50" s="498"/>
      <c r="L50" s="499"/>
      <c r="M50" s="500"/>
      <c r="N50" s="500"/>
      <c r="O50" s="500"/>
      <c r="P50" s="500"/>
      <c r="Q50" s="500"/>
      <c r="R50" s="468"/>
      <c r="S50" s="468"/>
      <c r="T50" s="468"/>
      <c r="U50" s="468"/>
      <c r="V50" s="468"/>
      <c r="W50" s="468"/>
      <c r="X50" s="468"/>
      <c r="Y50" s="468"/>
      <c r="Z50" s="468"/>
      <c r="AA50" s="468"/>
    </row>
    <row r="51" spans="1:27" ht="49.5" customHeight="1">
      <c r="A51" s="468"/>
      <c r="B51" s="468"/>
      <c r="C51" s="468"/>
      <c r="D51" s="468"/>
      <c r="E51" s="469"/>
      <c r="F51" s="468"/>
      <c r="G51" s="468"/>
      <c r="H51" s="468"/>
      <c r="I51" s="468"/>
      <c r="J51" s="468"/>
      <c r="K51" s="498"/>
      <c r="L51" s="499"/>
      <c r="M51" s="500"/>
      <c r="N51" s="500"/>
      <c r="O51" s="500"/>
      <c r="P51" s="500"/>
      <c r="Q51" s="500"/>
      <c r="R51" s="468"/>
      <c r="S51" s="468"/>
      <c r="T51" s="468"/>
      <c r="U51" s="468"/>
      <c r="V51" s="468"/>
      <c r="W51" s="468"/>
      <c r="X51" s="468"/>
      <c r="Y51" s="468"/>
      <c r="Z51" s="468"/>
      <c r="AA51" s="468"/>
    </row>
    <row r="52" spans="1:27" ht="49.5" customHeight="1">
      <c r="A52" s="468"/>
      <c r="B52" s="468"/>
      <c r="C52" s="468"/>
      <c r="D52" s="468"/>
      <c r="E52" s="469"/>
      <c r="F52" s="468"/>
      <c r="G52" s="468"/>
      <c r="H52" s="468"/>
      <c r="I52" s="468"/>
      <c r="J52" s="468"/>
      <c r="K52" s="498"/>
      <c r="L52" s="499"/>
      <c r="M52" s="500"/>
      <c r="N52" s="500"/>
      <c r="O52" s="500"/>
      <c r="P52" s="500"/>
      <c r="Q52" s="500"/>
      <c r="R52" s="468"/>
      <c r="S52" s="468"/>
      <c r="T52" s="468"/>
      <c r="U52" s="468"/>
      <c r="V52" s="468"/>
      <c r="W52" s="468"/>
      <c r="X52" s="468"/>
      <c r="Y52" s="468"/>
      <c r="Z52" s="468"/>
      <c r="AA52" s="468"/>
    </row>
    <row r="53" spans="1:27" ht="49.5" customHeight="1">
      <c r="A53" s="468"/>
      <c r="B53" s="468"/>
      <c r="C53" s="468"/>
      <c r="D53" s="468"/>
      <c r="E53" s="469"/>
      <c r="F53" s="468"/>
      <c r="G53" s="468"/>
      <c r="H53" s="468"/>
      <c r="I53" s="468"/>
      <c r="J53" s="468"/>
      <c r="K53" s="498"/>
      <c r="L53" s="499"/>
      <c r="M53" s="500"/>
      <c r="N53" s="500"/>
      <c r="O53" s="500"/>
      <c r="P53" s="500"/>
      <c r="Q53" s="500"/>
      <c r="R53" s="468"/>
      <c r="S53" s="468"/>
      <c r="T53" s="468"/>
      <c r="U53" s="468"/>
      <c r="V53" s="468"/>
      <c r="W53" s="468"/>
      <c r="X53" s="468"/>
      <c r="Y53" s="468"/>
      <c r="Z53" s="468"/>
      <c r="AA53" s="468"/>
    </row>
    <row r="54" spans="1:27" ht="49.5" customHeight="1">
      <c r="A54" s="468"/>
      <c r="B54" s="468"/>
      <c r="C54" s="468"/>
      <c r="D54" s="468"/>
      <c r="E54" s="469"/>
      <c r="F54" s="468"/>
      <c r="G54" s="468"/>
      <c r="H54" s="468"/>
      <c r="I54" s="468"/>
      <c r="J54" s="468"/>
      <c r="K54" s="498"/>
      <c r="L54" s="499"/>
      <c r="M54" s="500"/>
      <c r="N54" s="500"/>
      <c r="O54" s="500"/>
      <c r="P54" s="500"/>
      <c r="Q54" s="500"/>
      <c r="R54" s="468"/>
      <c r="S54" s="468"/>
      <c r="T54" s="468"/>
      <c r="U54" s="468"/>
      <c r="V54" s="468"/>
      <c r="W54" s="468"/>
      <c r="X54" s="468"/>
      <c r="Y54" s="468"/>
      <c r="Z54" s="468"/>
      <c r="AA54" s="468"/>
    </row>
    <row r="55" spans="1:27" ht="49.5" customHeight="1">
      <c r="A55" s="468"/>
      <c r="B55" s="468"/>
      <c r="C55" s="468"/>
      <c r="D55" s="468"/>
      <c r="E55" s="469"/>
      <c r="F55" s="468"/>
      <c r="G55" s="468"/>
      <c r="H55" s="468"/>
      <c r="I55" s="468"/>
      <c r="J55" s="468"/>
      <c r="K55" s="498"/>
      <c r="L55" s="499"/>
      <c r="M55" s="500"/>
      <c r="N55" s="500"/>
      <c r="O55" s="500"/>
      <c r="P55" s="500"/>
      <c r="Q55" s="500"/>
      <c r="R55" s="468"/>
      <c r="S55" s="468"/>
      <c r="T55" s="468"/>
      <c r="U55" s="468"/>
      <c r="V55" s="468"/>
      <c r="W55" s="468"/>
      <c r="X55" s="468"/>
      <c r="Y55" s="468"/>
      <c r="Z55" s="468"/>
      <c r="AA55" s="468"/>
    </row>
    <row r="56" spans="1:27" ht="49.5" customHeight="1">
      <c r="A56" s="468"/>
      <c r="B56" s="468"/>
      <c r="C56" s="468"/>
      <c r="D56" s="468"/>
      <c r="E56" s="469"/>
      <c r="F56" s="468"/>
      <c r="G56" s="468"/>
      <c r="H56" s="468"/>
      <c r="I56" s="468"/>
      <c r="J56" s="468"/>
      <c r="K56" s="498"/>
      <c r="L56" s="499"/>
      <c r="M56" s="500"/>
      <c r="N56" s="500"/>
      <c r="O56" s="500"/>
      <c r="P56" s="500"/>
      <c r="Q56" s="500"/>
      <c r="R56" s="468"/>
      <c r="S56" s="468"/>
      <c r="T56" s="468"/>
      <c r="U56" s="468"/>
      <c r="V56" s="468"/>
      <c r="W56" s="468"/>
      <c r="X56" s="468"/>
      <c r="Y56" s="468"/>
      <c r="Z56" s="468"/>
      <c r="AA56" s="468"/>
    </row>
    <row r="57" spans="1:27" ht="49.5" customHeight="1">
      <c r="A57" s="468"/>
      <c r="B57" s="468"/>
      <c r="C57" s="468"/>
      <c r="D57" s="468"/>
      <c r="E57" s="469"/>
      <c r="F57" s="468"/>
      <c r="G57" s="468"/>
      <c r="H57" s="468"/>
      <c r="I57" s="468"/>
      <c r="J57" s="468"/>
      <c r="K57" s="498"/>
      <c r="L57" s="499"/>
      <c r="M57" s="500"/>
      <c r="N57" s="500"/>
      <c r="O57" s="500"/>
      <c r="P57" s="500"/>
      <c r="Q57" s="500"/>
      <c r="R57" s="468"/>
      <c r="S57" s="468"/>
      <c r="T57" s="468"/>
      <c r="U57" s="468"/>
      <c r="V57" s="468"/>
      <c r="W57" s="468"/>
      <c r="X57" s="468"/>
      <c r="Y57" s="468"/>
      <c r="Z57" s="468"/>
      <c r="AA57" s="468"/>
    </row>
    <row r="58" spans="1:27" ht="49.5" customHeight="1">
      <c r="A58" s="468"/>
      <c r="B58" s="468"/>
      <c r="C58" s="468"/>
      <c r="D58" s="468"/>
      <c r="E58" s="469"/>
      <c r="F58" s="468"/>
      <c r="G58" s="468"/>
      <c r="H58" s="468"/>
      <c r="I58" s="468"/>
      <c r="J58" s="468"/>
      <c r="K58" s="498"/>
      <c r="L58" s="499"/>
      <c r="M58" s="500"/>
      <c r="N58" s="500"/>
      <c r="O58" s="500"/>
      <c r="P58" s="500"/>
      <c r="Q58" s="500"/>
      <c r="R58" s="468"/>
      <c r="S58" s="468"/>
      <c r="T58" s="468"/>
      <c r="U58" s="468"/>
      <c r="V58" s="468"/>
      <c r="W58" s="468"/>
      <c r="X58" s="468"/>
      <c r="Y58" s="468"/>
      <c r="Z58" s="468"/>
      <c r="AA58" s="468"/>
    </row>
    <row r="59" spans="1:27" ht="49.5" customHeight="1">
      <c r="A59" s="468"/>
      <c r="B59" s="468"/>
      <c r="C59" s="468"/>
      <c r="D59" s="468"/>
      <c r="E59" s="469"/>
      <c r="F59" s="468"/>
      <c r="G59" s="468"/>
      <c r="H59" s="468"/>
      <c r="I59" s="468"/>
      <c r="J59" s="468"/>
      <c r="K59" s="498"/>
      <c r="L59" s="499"/>
      <c r="M59" s="500"/>
      <c r="N59" s="500"/>
      <c r="O59" s="500"/>
      <c r="P59" s="500"/>
      <c r="Q59" s="500"/>
      <c r="R59" s="468"/>
      <c r="S59" s="468"/>
      <c r="T59" s="468"/>
      <c r="U59" s="468"/>
      <c r="V59" s="468"/>
      <c r="W59" s="468"/>
      <c r="X59" s="468"/>
      <c r="Y59" s="468"/>
      <c r="Z59" s="468"/>
      <c r="AA59" s="468"/>
    </row>
    <row r="60" spans="1:27" ht="49.5" customHeight="1">
      <c r="A60" s="468"/>
      <c r="B60" s="468"/>
      <c r="C60" s="468"/>
      <c r="D60" s="468"/>
      <c r="E60" s="469"/>
      <c r="F60" s="468"/>
      <c r="G60" s="468"/>
      <c r="H60" s="468"/>
      <c r="I60" s="468"/>
      <c r="J60" s="468"/>
      <c r="K60" s="498"/>
      <c r="L60" s="499"/>
      <c r="M60" s="500"/>
      <c r="N60" s="500"/>
      <c r="O60" s="500"/>
      <c r="P60" s="500"/>
      <c r="Q60" s="500"/>
      <c r="R60" s="468"/>
      <c r="S60" s="468"/>
      <c r="T60" s="468"/>
      <c r="U60" s="468"/>
      <c r="V60" s="468"/>
      <c r="W60" s="468"/>
      <c r="X60" s="468"/>
      <c r="Y60" s="468"/>
      <c r="Z60" s="468"/>
      <c r="AA60" s="468"/>
    </row>
    <row r="61" spans="1:27" ht="49.5" customHeight="1">
      <c r="A61" s="468"/>
      <c r="B61" s="468"/>
      <c r="C61" s="468"/>
      <c r="D61" s="468"/>
      <c r="E61" s="469"/>
      <c r="F61" s="468"/>
      <c r="G61" s="468"/>
      <c r="H61" s="468"/>
      <c r="I61" s="468"/>
      <c r="J61" s="468"/>
      <c r="K61" s="498"/>
      <c r="L61" s="499"/>
      <c r="M61" s="500"/>
      <c r="N61" s="500"/>
      <c r="O61" s="500"/>
      <c r="P61" s="500"/>
      <c r="Q61" s="500"/>
      <c r="R61" s="468"/>
      <c r="S61" s="468"/>
      <c r="T61" s="468"/>
      <c r="U61" s="468"/>
      <c r="V61" s="468"/>
      <c r="W61" s="468"/>
      <c r="X61" s="468"/>
      <c r="Y61" s="468"/>
      <c r="Z61" s="468"/>
      <c r="AA61" s="468"/>
    </row>
    <row r="62" spans="1:27" ht="49.5" customHeight="1">
      <c r="A62" s="468"/>
      <c r="B62" s="468"/>
      <c r="C62" s="468"/>
      <c r="D62" s="468"/>
      <c r="E62" s="469"/>
      <c r="F62" s="468"/>
      <c r="G62" s="468"/>
      <c r="H62" s="468"/>
      <c r="I62" s="468"/>
      <c r="J62" s="468"/>
      <c r="K62" s="498"/>
      <c r="L62" s="499"/>
      <c r="M62" s="500"/>
      <c r="N62" s="500"/>
      <c r="O62" s="500"/>
      <c r="P62" s="500"/>
      <c r="Q62" s="500"/>
      <c r="R62" s="468"/>
      <c r="S62" s="468"/>
      <c r="T62" s="468"/>
      <c r="U62" s="468"/>
      <c r="V62" s="468"/>
      <c r="W62" s="468"/>
      <c r="X62" s="468"/>
      <c r="Y62" s="468"/>
      <c r="Z62" s="468"/>
      <c r="AA62" s="468"/>
    </row>
    <row r="63" spans="1:27" ht="49.5" customHeight="1">
      <c r="A63" s="468"/>
      <c r="B63" s="468"/>
      <c r="C63" s="468"/>
      <c r="D63" s="468"/>
      <c r="E63" s="469"/>
      <c r="F63" s="468"/>
      <c r="G63" s="468"/>
      <c r="H63" s="468"/>
      <c r="I63" s="468"/>
      <c r="J63" s="468"/>
      <c r="K63" s="498"/>
      <c r="L63" s="499"/>
      <c r="M63" s="500"/>
      <c r="N63" s="500"/>
      <c r="O63" s="500"/>
      <c r="P63" s="500"/>
      <c r="Q63" s="500"/>
      <c r="R63" s="468"/>
      <c r="S63" s="468"/>
      <c r="T63" s="468"/>
      <c r="U63" s="468"/>
      <c r="V63" s="468"/>
      <c r="W63" s="468"/>
      <c r="X63" s="468"/>
      <c r="Y63" s="468"/>
      <c r="Z63" s="468"/>
      <c r="AA63" s="468"/>
    </row>
    <row r="64" spans="1:27" ht="49.5" customHeight="1">
      <c r="A64" s="468"/>
      <c r="B64" s="468"/>
      <c r="C64" s="468"/>
      <c r="D64" s="468"/>
      <c r="E64" s="469"/>
      <c r="F64" s="468"/>
      <c r="G64" s="468"/>
      <c r="H64" s="468"/>
      <c r="I64" s="468"/>
      <c r="J64" s="468"/>
      <c r="K64" s="498"/>
      <c r="L64" s="499"/>
      <c r="M64" s="500"/>
      <c r="N64" s="500"/>
      <c r="O64" s="500"/>
      <c r="P64" s="500"/>
      <c r="Q64" s="500"/>
      <c r="R64" s="468"/>
      <c r="S64" s="468"/>
      <c r="T64" s="468"/>
      <c r="U64" s="468"/>
      <c r="V64" s="468"/>
      <c r="W64" s="468"/>
      <c r="X64" s="468"/>
      <c r="Y64" s="468"/>
      <c r="Z64" s="468"/>
      <c r="AA64" s="468"/>
    </row>
    <row r="65" spans="1:27" ht="49.5" customHeight="1">
      <c r="A65" s="468"/>
      <c r="B65" s="468"/>
      <c r="C65" s="468"/>
      <c r="D65" s="468"/>
      <c r="E65" s="469"/>
      <c r="F65" s="468"/>
      <c r="G65" s="468"/>
      <c r="H65" s="468"/>
      <c r="I65" s="468"/>
      <c r="J65" s="468"/>
      <c r="K65" s="498"/>
      <c r="L65" s="499"/>
      <c r="M65" s="500"/>
      <c r="N65" s="500"/>
      <c r="O65" s="500"/>
      <c r="P65" s="500"/>
      <c r="Q65" s="500"/>
      <c r="R65" s="468"/>
      <c r="S65" s="468"/>
      <c r="T65" s="468"/>
      <c r="U65" s="468"/>
      <c r="V65" s="468"/>
      <c r="W65" s="468"/>
      <c r="X65" s="468"/>
      <c r="Y65" s="468"/>
      <c r="Z65" s="468"/>
      <c r="AA65" s="468"/>
    </row>
    <row r="66" spans="1:27" ht="49.5" customHeight="1">
      <c r="A66" s="468"/>
      <c r="B66" s="468"/>
      <c r="C66" s="468"/>
      <c r="D66" s="468"/>
      <c r="E66" s="469"/>
      <c r="F66" s="468"/>
      <c r="G66" s="468"/>
      <c r="H66" s="468"/>
      <c r="I66" s="468"/>
      <c r="J66" s="468"/>
      <c r="K66" s="498"/>
      <c r="L66" s="499"/>
      <c r="M66" s="500"/>
      <c r="N66" s="500"/>
      <c r="O66" s="500"/>
      <c r="P66" s="500"/>
      <c r="Q66" s="500"/>
      <c r="R66" s="468"/>
      <c r="S66" s="468"/>
      <c r="T66" s="468"/>
      <c r="U66" s="468"/>
      <c r="V66" s="468"/>
      <c r="W66" s="468"/>
      <c r="X66" s="468"/>
      <c r="Y66" s="468"/>
      <c r="Z66" s="468"/>
      <c r="AA66" s="468"/>
    </row>
    <row r="67" spans="1:27" ht="49.5" customHeight="1">
      <c r="A67" s="468"/>
      <c r="B67" s="468"/>
      <c r="C67" s="468"/>
      <c r="D67" s="468"/>
      <c r="E67" s="469"/>
      <c r="F67" s="468"/>
      <c r="G67" s="468"/>
      <c r="H67" s="468"/>
      <c r="I67" s="468"/>
      <c r="J67" s="468"/>
      <c r="K67" s="498"/>
      <c r="L67" s="499"/>
      <c r="M67" s="500"/>
      <c r="N67" s="500"/>
      <c r="O67" s="500"/>
      <c r="P67" s="500"/>
      <c r="Q67" s="500"/>
      <c r="R67" s="468"/>
      <c r="S67" s="468"/>
      <c r="T67" s="468"/>
      <c r="U67" s="468"/>
      <c r="V67" s="468"/>
      <c r="W67" s="468"/>
      <c r="X67" s="468"/>
      <c r="Y67" s="468"/>
      <c r="Z67" s="468"/>
      <c r="AA67" s="468"/>
    </row>
    <row r="68" spans="1:27" ht="49.5" customHeight="1">
      <c r="A68" s="468"/>
      <c r="B68" s="468"/>
      <c r="C68" s="468"/>
      <c r="D68" s="468"/>
      <c r="E68" s="469"/>
      <c r="F68" s="468"/>
      <c r="G68" s="468"/>
      <c r="H68" s="468"/>
      <c r="I68" s="468"/>
      <c r="J68" s="468"/>
      <c r="K68" s="498"/>
      <c r="L68" s="499"/>
      <c r="M68" s="500"/>
      <c r="N68" s="500"/>
      <c r="O68" s="500"/>
      <c r="P68" s="500"/>
      <c r="Q68" s="500"/>
      <c r="R68" s="468"/>
      <c r="S68" s="468"/>
      <c r="T68" s="468"/>
      <c r="U68" s="468"/>
      <c r="V68" s="468"/>
      <c r="W68" s="468"/>
      <c r="X68" s="468"/>
      <c r="Y68" s="468"/>
      <c r="Z68" s="468"/>
      <c r="AA68" s="468"/>
    </row>
    <row r="69" spans="1:27" ht="49.5" customHeight="1">
      <c r="A69" s="468"/>
      <c r="B69" s="468"/>
      <c r="C69" s="468"/>
      <c r="D69" s="468"/>
      <c r="E69" s="469"/>
      <c r="F69" s="468"/>
      <c r="G69" s="468"/>
      <c r="H69" s="468"/>
      <c r="I69" s="468"/>
      <c r="J69" s="468"/>
      <c r="K69" s="498"/>
      <c r="L69" s="499"/>
      <c r="M69" s="500"/>
      <c r="N69" s="500"/>
      <c r="O69" s="500"/>
      <c r="P69" s="500"/>
      <c r="Q69" s="500"/>
      <c r="R69" s="468"/>
      <c r="S69" s="468"/>
      <c r="T69" s="468"/>
      <c r="U69" s="468"/>
      <c r="V69" s="468"/>
      <c r="W69" s="468"/>
      <c r="X69" s="468"/>
      <c r="Y69" s="468"/>
      <c r="Z69" s="468"/>
      <c r="AA69" s="468"/>
    </row>
    <row r="70" spans="1:27" ht="49.5" customHeight="1">
      <c r="A70" s="468"/>
      <c r="B70" s="468"/>
      <c r="C70" s="468"/>
      <c r="D70" s="468"/>
      <c r="E70" s="469"/>
      <c r="F70" s="468"/>
      <c r="G70" s="468"/>
      <c r="H70" s="468"/>
      <c r="I70" s="468"/>
      <c r="J70" s="468"/>
      <c r="K70" s="498"/>
      <c r="L70" s="499"/>
      <c r="M70" s="500"/>
      <c r="N70" s="500"/>
      <c r="O70" s="500"/>
      <c r="P70" s="500"/>
      <c r="Q70" s="500"/>
      <c r="R70" s="468"/>
      <c r="S70" s="468"/>
      <c r="T70" s="468"/>
      <c r="U70" s="468"/>
      <c r="V70" s="468"/>
      <c r="W70" s="468"/>
      <c r="X70" s="468"/>
      <c r="Y70" s="468"/>
      <c r="Z70" s="468"/>
      <c r="AA70" s="468"/>
    </row>
    <row r="71" spans="1:27" ht="49.5" customHeight="1">
      <c r="A71" s="468"/>
      <c r="B71" s="468"/>
      <c r="C71" s="468"/>
      <c r="D71" s="468"/>
      <c r="E71" s="469"/>
      <c r="F71" s="468"/>
      <c r="G71" s="468"/>
      <c r="H71" s="468"/>
      <c r="I71" s="468"/>
      <c r="J71" s="468"/>
      <c r="K71" s="498"/>
      <c r="L71" s="499"/>
      <c r="M71" s="500"/>
      <c r="N71" s="500"/>
      <c r="O71" s="500"/>
      <c r="P71" s="500"/>
      <c r="Q71" s="500"/>
      <c r="R71" s="468"/>
      <c r="S71" s="468"/>
      <c r="T71" s="468"/>
      <c r="U71" s="468"/>
      <c r="V71" s="468"/>
      <c r="W71" s="468"/>
      <c r="X71" s="468"/>
      <c r="Y71" s="468"/>
      <c r="Z71" s="468"/>
      <c r="AA71" s="468"/>
    </row>
    <row r="72" spans="1:27" ht="49.5" customHeight="1">
      <c r="A72" s="468"/>
      <c r="B72" s="468"/>
      <c r="C72" s="468"/>
      <c r="D72" s="468"/>
      <c r="E72" s="469"/>
      <c r="F72" s="468"/>
      <c r="G72" s="468"/>
      <c r="H72" s="468"/>
      <c r="I72" s="468"/>
      <c r="J72" s="468"/>
      <c r="K72" s="498"/>
      <c r="L72" s="499"/>
      <c r="M72" s="500"/>
      <c r="N72" s="500"/>
      <c r="O72" s="500"/>
      <c r="P72" s="500"/>
      <c r="Q72" s="500"/>
      <c r="R72" s="468"/>
      <c r="S72" s="468"/>
      <c r="T72" s="468"/>
      <c r="U72" s="468"/>
      <c r="V72" s="468"/>
      <c r="W72" s="468"/>
      <c r="X72" s="468"/>
      <c r="Y72" s="468"/>
      <c r="Z72" s="468"/>
      <c r="AA72" s="468"/>
    </row>
    <row r="73" spans="1:27" ht="49.5" customHeight="1">
      <c r="A73" s="468"/>
      <c r="B73" s="468"/>
      <c r="C73" s="468"/>
      <c r="D73" s="468"/>
      <c r="E73" s="469"/>
      <c r="F73" s="468"/>
      <c r="G73" s="468"/>
      <c r="H73" s="468"/>
      <c r="I73" s="468"/>
      <c r="J73" s="468"/>
      <c r="K73" s="498"/>
      <c r="L73" s="499"/>
      <c r="M73" s="500"/>
      <c r="N73" s="500"/>
      <c r="O73" s="500"/>
      <c r="P73" s="500"/>
      <c r="Q73" s="500"/>
      <c r="R73" s="468"/>
      <c r="S73" s="468"/>
      <c r="T73" s="468"/>
      <c r="U73" s="468"/>
      <c r="V73" s="468"/>
      <c r="W73" s="468"/>
      <c r="X73" s="468"/>
      <c r="Y73" s="468"/>
      <c r="Z73" s="468"/>
      <c r="AA73" s="468"/>
    </row>
    <row r="74" spans="1:27" ht="49.5" customHeight="1">
      <c r="A74" s="468"/>
      <c r="B74" s="468"/>
      <c r="C74" s="468"/>
      <c r="D74" s="468"/>
      <c r="E74" s="469"/>
      <c r="F74" s="468"/>
      <c r="G74" s="468"/>
      <c r="H74" s="468"/>
      <c r="I74" s="468"/>
      <c r="J74" s="468"/>
      <c r="K74" s="498"/>
      <c r="L74" s="499"/>
      <c r="M74" s="500"/>
      <c r="N74" s="500"/>
      <c r="O74" s="500"/>
      <c r="P74" s="500"/>
      <c r="Q74" s="500"/>
      <c r="R74" s="468"/>
      <c r="S74" s="468"/>
      <c r="T74" s="468"/>
      <c r="U74" s="468"/>
      <c r="V74" s="468"/>
      <c r="W74" s="468"/>
      <c r="X74" s="468"/>
      <c r="Y74" s="468"/>
      <c r="Z74" s="468"/>
      <c r="AA74" s="468"/>
    </row>
    <row r="75" spans="1:27" ht="49.5" customHeight="1">
      <c r="A75" s="468"/>
      <c r="B75" s="468"/>
      <c r="C75" s="468"/>
      <c r="D75" s="468"/>
      <c r="E75" s="469"/>
      <c r="F75" s="468"/>
      <c r="G75" s="468"/>
      <c r="H75" s="468"/>
      <c r="I75" s="468"/>
      <c r="J75" s="468"/>
      <c r="K75" s="498"/>
      <c r="L75" s="499"/>
      <c r="M75" s="500"/>
      <c r="N75" s="500"/>
      <c r="O75" s="500"/>
      <c r="P75" s="500"/>
      <c r="Q75" s="500"/>
      <c r="R75" s="468"/>
      <c r="S75" s="468"/>
      <c r="T75" s="468"/>
      <c r="U75" s="468"/>
      <c r="V75" s="468"/>
      <c r="W75" s="468"/>
      <c r="X75" s="468"/>
      <c r="Y75" s="468"/>
      <c r="Z75" s="468"/>
      <c r="AA75" s="468"/>
    </row>
    <row r="76" spans="1:27" ht="49.5" customHeight="1">
      <c r="A76" s="468"/>
      <c r="B76" s="468"/>
      <c r="C76" s="468"/>
      <c r="D76" s="468"/>
      <c r="E76" s="469"/>
      <c r="F76" s="468"/>
      <c r="G76" s="468"/>
      <c r="H76" s="468"/>
      <c r="I76" s="468"/>
      <c r="J76" s="468"/>
      <c r="K76" s="498"/>
      <c r="L76" s="499"/>
      <c r="M76" s="500"/>
      <c r="N76" s="500"/>
      <c r="O76" s="500"/>
      <c r="P76" s="500"/>
      <c r="Q76" s="500"/>
      <c r="R76" s="468"/>
      <c r="S76" s="468"/>
      <c r="T76" s="468"/>
      <c r="U76" s="468"/>
      <c r="V76" s="468"/>
      <c r="W76" s="468"/>
      <c r="X76" s="468"/>
      <c r="Y76" s="468"/>
      <c r="Z76" s="468"/>
      <c r="AA76" s="468"/>
    </row>
    <row r="77" spans="1:27" ht="49.5" customHeight="1">
      <c r="A77" s="468"/>
      <c r="B77" s="468"/>
      <c r="C77" s="468"/>
      <c r="D77" s="468"/>
      <c r="E77" s="469"/>
      <c r="F77" s="468"/>
      <c r="G77" s="468"/>
      <c r="H77" s="468"/>
      <c r="I77" s="468"/>
      <c r="J77" s="468"/>
      <c r="K77" s="498"/>
      <c r="L77" s="499"/>
      <c r="M77" s="500"/>
      <c r="N77" s="500"/>
      <c r="O77" s="500"/>
      <c r="P77" s="500"/>
      <c r="Q77" s="500"/>
      <c r="R77" s="468"/>
      <c r="S77" s="468"/>
      <c r="T77" s="468"/>
      <c r="U77" s="468"/>
      <c r="V77" s="468"/>
      <c r="W77" s="468"/>
      <c r="X77" s="468"/>
      <c r="Y77" s="468"/>
      <c r="Z77" s="468"/>
      <c r="AA77" s="468"/>
    </row>
    <row r="78" spans="1:27" ht="49.5" customHeight="1">
      <c r="A78" s="468"/>
      <c r="B78" s="468"/>
      <c r="C78" s="468"/>
      <c r="D78" s="468"/>
      <c r="E78" s="469"/>
      <c r="F78" s="468"/>
      <c r="G78" s="468"/>
      <c r="H78" s="468"/>
      <c r="I78" s="468"/>
      <c r="J78" s="468"/>
      <c r="K78" s="498"/>
      <c r="L78" s="499"/>
      <c r="M78" s="500"/>
      <c r="N78" s="500"/>
      <c r="O78" s="500"/>
      <c r="P78" s="500"/>
      <c r="Q78" s="500"/>
      <c r="R78" s="468"/>
      <c r="S78" s="468"/>
      <c r="T78" s="468"/>
      <c r="U78" s="468"/>
      <c r="V78" s="468"/>
      <c r="W78" s="468"/>
      <c r="X78" s="468"/>
      <c r="Y78" s="468"/>
      <c r="Z78" s="468"/>
      <c r="AA78" s="468"/>
    </row>
    <row r="79" spans="1:27" ht="49.5" customHeight="1">
      <c r="A79" s="468"/>
      <c r="B79" s="468"/>
      <c r="C79" s="468"/>
      <c r="D79" s="468"/>
      <c r="E79" s="469"/>
      <c r="F79" s="468"/>
      <c r="G79" s="468"/>
      <c r="H79" s="468"/>
      <c r="I79" s="468"/>
      <c r="J79" s="468"/>
      <c r="K79" s="498"/>
      <c r="L79" s="499"/>
      <c r="M79" s="500"/>
      <c r="N79" s="500"/>
      <c r="O79" s="500"/>
      <c r="P79" s="500"/>
      <c r="Q79" s="500"/>
      <c r="R79" s="468"/>
      <c r="S79" s="468"/>
      <c r="T79" s="468"/>
      <c r="U79" s="468"/>
      <c r="V79" s="468"/>
      <c r="W79" s="468"/>
      <c r="X79" s="468"/>
      <c r="Y79" s="468"/>
      <c r="Z79" s="468"/>
      <c r="AA79" s="468"/>
    </row>
    <row r="80" spans="1:27" ht="49.5" customHeight="1">
      <c r="A80" s="468"/>
      <c r="B80" s="468"/>
      <c r="C80" s="468"/>
      <c r="D80" s="468"/>
      <c r="E80" s="469"/>
      <c r="F80" s="468"/>
      <c r="G80" s="468"/>
      <c r="H80" s="468"/>
      <c r="I80" s="468"/>
      <c r="J80" s="468"/>
      <c r="K80" s="498"/>
      <c r="L80" s="499"/>
      <c r="M80" s="500"/>
      <c r="N80" s="500"/>
      <c r="O80" s="500"/>
      <c r="P80" s="500"/>
      <c r="Q80" s="500"/>
      <c r="R80" s="468"/>
      <c r="S80" s="468"/>
      <c r="T80" s="468"/>
      <c r="U80" s="468"/>
      <c r="V80" s="468"/>
      <c r="W80" s="468"/>
      <c r="X80" s="468"/>
      <c r="Y80" s="468"/>
      <c r="Z80" s="468"/>
      <c r="AA80" s="468"/>
    </row>
    <row r="81" spans="1:27" ht="49.5" customHeight="1">
      <c r="A81" s="468"/>
      <c r="B81" s="468"/>
      <c r="C81" s="468"/>
      <c r="D81" s="468"/>
      <c r="E81" s="469"/>
      <c r="F81" s="468"/>
      <c r="G81" s="468"/>
      <c r="H81" s="468"/>
      <c r="I81" s="468"/>
      <c r="J81" s="468"/>
      <c r="K81" s="498"/>
      <c r="L81" s="499"/>
      <c r="M81" s="500"/>
      <c r="N81" s="500"/>
      <c r="O81" s="500"/>
      <c r="P81" s="500"/>
      <c r="Q81" s="500"/>
      <c r="R81" s="468"/>
      <c r="S81" s="468"/>
      <c r="T81" s="468"/>
      <c r="U81" s="468"/>
      <c r="V81" s="468"/>
      <c r="W81" s="468"/>
      <c r="X81" s="468"/>
      <c r="Y81" s="468"/>
      <c r="Z81" s="468"/>
      <c r="AA81" s="468"/>
    </row>
    <row r="82" spans="1:27" ht="49.5" customHeight="1">
      <c r="A82" s="468"/>
      <c r="B82" s="468"/>
      <c r="C82" s="468"/>
      <c r="D82" s="468"/>
      <c r="E82" s="469"/>
      <c r="F82" s="468"/>
      <c r="G82" s="468"/>
      <c r="H82" s="468"/>
      <c r="I82" s="468"/>
      <c r="J82" s="468"/>
      <c r="K82" s="498"/>
      <c r="L82" s="499"/>
      <c r="M82" s="500"/>
      <c r="N82" s="500"/>
      <c r="O82" s="500"/>
      <c r="P82" s="500"/>
      <c r="Q82" s="500"/>
      <c r="R82" s="468"/>
      <c r="S82" s="468"/>
      <c r="T82" s="468"/>
      <c r="U82" s="468"/>
      <c r="V82" s="468"/>
      <c r="W82" s="468"/>
      <c r="X82" s="468"/>
      <c r="Y82" s="468"/>
      <c r="Z82" s="468"/>
      <c r="AA82" s="468"/>
    </row>
    <row r="83" spans="1:27" ht="49.5" customHeight="1">
      <c r="A83" s="468"/>
      <c r="B83" s="468"/>
      <c r="C83" s="468"/>
      <c r="D83" s="468"/>
      <c r="E83" s="469"/>
      <c r="F83" s="468"/>
      <c r="G83" s="468"/>
      <c r="H83" s="468"/>
      <c r="I83" s="468"/>
      <c r="J83" s="468"/>
      <c r="K83" s="498"/>
      <c r="L83" s="499"/>
      <c r="M83" s="500"/>
      <c r="N83" s="500"/>
      <c r="O83" s="500"/>
      <c r="P83" s="500"/>
      <c r="Q83" s="500"/>
      <c r="R83" s="468"/>
      <c r="S83" s="468"/>
      <c r="T83" s="468"/>
      <c r="U83" s="468"/>
      <c r="V83" s="468"/>
      <c r="W83" s="468"/>
      <c r="X83" s="468"/>
      <c r="Y83" s="468"/>
      <c r="Z83" s="468"/>
      <c r="AA83" s="468"/>
    </row>
    <row r="84" spans="1:27" ht="49.5" customHeight="1">
      <c r="A84" s="468"/>
      <c r="B84" s="468"/>
      <c r="C84" s="468"/>
      <c r="D84" s="468"/>
      <c r="E84" s="469"/>
      <c r="F84" s="468"/>
      <c r="G84" s="468"/>
      <c r="H84" s="468"/>
      <c r="I84" s="468"/>
      <c r="J84" s="468"/>
      <c r="K84" s="498"/>
      <c r="L84" s="499"/>
      <c r="M84" s="500"/>
      <c r="N84" s="500"/>
      <c r="O84" s="500"/>
      <c r="P84" s="500"/>
      <c r="Q84" s="500"/>
      <c r="R84" s="468"/>
      <c r="S84" s="468"/>
      <c r="T84" s="468"/>
      <c r="U84" s="468"/>
      <c r="V84" s="468"/>
      <c r="W84" s="468"/>
      <c r="X84" s="468"/>
      <c r="Y84" s="468"/>
      <c r="Z84" s="468"/>
      <c r="AA84" s="468"/>
    </row>
    <row r="85" spans="1:27" ht="49.5" customHeight="1">
      <c r="A85" s="468"/>
      <c r="B85" s="468"/>
      <c r="C85" s="468"/>
      <c r="D85" s="468"/>
      <c r="E85" s="469"/>
      <c r="F85" s="468"/>
      <c r="G85" s="468"/>
      <c r="H85" s="468"/>
      <c r="I85" s="468"/>
      <c r="J85" s="468"/>
      <c r="K85" s="498"/>
      <c r="L85" s="499"/>
      <c r="M85" s="500"/>
      <c r="N85" s="500"/>
      <c r="O85" s="500"/>
      <c r="P85" s="500"/>
      <c r="Q85" s="500"/>
      <c r="R85" s="468"/>
      <c r="S85" s="468"/>
      <c r="T85" s="468"/>
      <c r="U85" s="468"/>
      <c r="V85" s="468"/>
      <c r="W85" s="468"/>
      <c r="X85" s="468"/>
      <c r="Y85" s="468"/>
      <c r="Z85" s="468"/>
      <c r="AA85" s="468"/>
    </row>
    <row r="86" spans="1:27" ht="49.5" customHeight="1">
      <c r="A86" s="468"/>
      <c r="B86" s="468"/>
      <c r="C86" s="468"/>
      <c r="D86" s="468"/>
      <c r="E86" s="469"/>
      <c r="F86" s="468"/>
      <c r="G86" s="468"/>
      <c r="H86" s="468"/>
      <c r="I86" s="468"/>
      <c r="J86" s="468"/>
      <c r="K86" s="498"/>
      <c r="L86" s="499"/>
      <c r="M86" s="500"/>
      <c r="N86" s="500"/>
      <c r="O86" s="500"/>
      <c r="P86" s="500"/>
      <c r="Q86" s="500"/>
      <c r="R86" s="468"/>
      <c r="S86" s="468"/>
      <c r="T86" s="468"/>
      <c r="U86" s="468"/>
      <c r="V86" s="468"/>
      <c r="W86" s="468"/>
      <c r="X86" s="468"/>
      <c r="Y86" s="468"/>
      <c r="Z86" s="468"/>
      <c r="AA86" s="468"/>
    </row>
    <row r="87" spans="1:27" ht="49.5" customHeight="1">
      <c r="A87" s="468"/>
      <c r="B87" s="468"/>
      <c r="C87" s="468"/>
      <c r="D87" s="468"/>
      <c r="E87" s="469"/>
      <c r="F87" s="468"/>
      <c r="G87" s="468"/>
      <c r="H87" s="468"/>
      <c r="I87" s="468"/>
      <c r="J87" s="468"/>
      <c r="K87" s="498"/>
      <c r="L87" s="499"/>
      <c r="M87" s="500"/>
      <c r="N87" s="500"/>
      <c r="O87" s="500"/>
      <c r="P87" s="500"/>
      <c r="Q87" s="500"/>
      <c r="R87" s="468"/>
      <c r="S87" s="468"/>
      <c r="T87" s="468"/>
      <c r="U87" s="468"/>
      <c r="V87" s="468"/>
      <c r="W87" s="468"/>
      <c r="X87" s="468"/>
      <c r="Y87" s="468"/>
      <c r="Z87" s="468"/>
      <c r="AA87" s="468"/>
    </row>
    <row r="88" spans="1:27" ht="49.5" customHeight="1">
      <c r="A88" s="468"/>
      <c r="B88" s="468"/>
      <c r="C88" s="468"/>
      <c r="D88" s="468"/>
      <c r="E88" s="469"/>
      <c r="F88" s="468"/>
      <c r="G88" s="468"/>
      <c r="H88" s="468"/>
      <c r="I88" s="468"/>
      <c r="J88" s="468"/>
      <c r="K88" s="498"/>
      <c r="L88" s="499"/>
      <c r="M88" s="500"/>
      <c r="N88" s="500"/>
      <c r="O88" s="500"/>
      <c r="P88" s="500"/>
      <c r="Q88" s="500"/>
      <c r="R88" s="468"/>
      <c r="S88" s="468"/>
      <c r="T88" s="468"/>
      <c r="U88" s="468"/>
      <c r="V88" s="468"/>
      <c r="W88" s="468"/>
      <c r="X88" s="468"/>
      <c r="Y88" s="468"/>
      <c r="Z88" s="468"/>
      <c r="AA88" s="468"/>
    </row>
    <row r="89" spans="1:27" ht="49.5" customHeight="1">
      <c r="A89" s="468"/>
      <c r="B89" s="468"/>
      <c r="C89" s="468"/>
      <c r="D89" s="468"/>
      <c r="E89" s="469"/>
      <c r="F89" s="468"/>
      <c r="G89" s="468"/>
      <c r="H89" s="468"/>
      <c r="I89" s="468"/>
      <c r="J89" s="468"/>
      <c r="K89" s="498"/>
      <c r="L89" s="499"/>
      <c r="M89" s="500"/>
      <c r="N89" s="500"/>
      <c r="O89" s="500"/>
      <c r="P89" s="500"/>
      <c r="Q89" s="500"/>
      <c r="R89" s="468"/>
      <c r="S89" s="468"/>
      <c r="T89" s="468"/>
      <c r="U89" s="468"/>
      <c r="V89" s="468"/>
      <c r="W89" s="468"/>
      <c r="X89" s="468"/>
      <c r="Y89" s="468"/>
      <c r="Z89" s="468"/>
      <c r="AA89" s="468"/>
    </row>
    <row r="90" spans="1:27" ht="49.5" customHeight="1">
      <c r="A90" s="468"/>
      <c r="B90" s="468"/>
      <c r="C90" s="468"/>
      <c r="D90" s="468"/>
      <c r="E90" s="469"/>
      <c r="F90" s="468"/>
      <c r="G90" s="468"/>
      <c r="H90" s="468"/>
      <c r="I90" s="468"/>
      <c r="J90" s="468"/>
      <c r="K90" s="498"/>
      <c r="L90" s="499"/>
      <c r="M90" s="500"/>
      <c r="N90" s="500"/>
      <c r="O90" s="500"/>
      <c r="P90" s="500"/>
      <c r="Q90" s="500"/>
      <c r="R90" s="468"/>
      <c r="S90" s="468"/>
      <c r="T90" s="468"/>
      <c r="U90" s="468"/>
      <c r="V90" s="468"/>
      <c r="W90" s="468"/>
      <c r="X90" s="468"/>
      <c r="Y90" s="468"/>
      <c r="Z90" s="468"/>
      <c r="AA90" s="468"/>
    </row>
    <row r="91" spans="1:27" ht="49.5" customHeight="1">
      <c r="A91" s="468"/>
      <c r="B91" s="468"/>
      <c r="C91" s="468"/>
      <c r="D91" s="468"/>
      <c r="E91" s="469"/>
      <c r="F91" s="468"/>
      <c r="G91" s="468"/>
      <c r="H91" s="468"/>
      <c r="I91" s="468"/>
      <c r="J91" s="468"/>
      <c r="K91" s="498"/>
      <c r="L91" s="499"/>
      <c r="M91" s="500"/>
      <c r="N91" s="500"/>
      <c r="O91" s="500"/>
      <c r="P91" s="500"/>
      <c r="Q91" s="500"/>
      <c r="R91" s="468"/>
      <c r="S91" s="468"/>
      <c r="T91" s="468"/>
      <c r="U91" s="468"/>
      <c r="V91" s="468"/>
      <c r="W91" s="468"/>
      <c r="X91" s="468"/>
      <c r="Y91" s="468"/>
      <c r="Z91" s="468"/>
      <c r="AA91" s="468"/>
    </row>
    <row r="92" spans="1:27" ht="49.5" customHeight="1">
      <c r="A92" s="468"/>
      <c r="B92" s="468"/>
      <c r="C92" s="468"/>
      <c r="D92" s="468"/>
      <c r="E92" s="469"/>
      <c r="F92" s="468"/>
      <c r="G92" s="468"/>
      <c r="H92" s="468"/>
      <c r="I92" s="468"/>
      <c r="J92" s="468"/>
      <c r="K92" s="498"/>
      <c r="L92" s="499"/>
      <c r="M92" s="500"/>
      <c r="N92" s="500"/>
      <c r="O92" s="500"/>
      <c r="P92" s="500"/>
      <c r="Q92" s="500"/>
      <c r="R92" s="468"/>
      <c r="S92" s="468"/>
      <c r="T92" s="468"/>
      <c r="U92" s="468"/>
      <c r="V92" s="468"/>
      <c r="W92" s="468"/>
      <c r="X92" s="468"/>
      <c r="Y92" s="468"/>
      <c r="Z92" s="468"/>
      <c r="AA92" s="468"/>
    </row>
    <row r="93" spans="1:27" ht="49.5" customHeight="1">
      <c r="A93" s="468"/>
      <c r="B93" s="468"/>
      <c r="C93" s="468"/>
      <c r="D93" s="468"/>
      <c r="E93" s="469"/>
      <c r="F93" s="468"/>
      <c r="G93" s="468"/>
      <c r="H93" s="468"/>
      <c r="I93" s="468"/>
      <c r="J93" s="468"/>
      <c r="K93" s="498"/>
      <c r="L93" s="499"/>
      <c r="M93" s="500"/>
      <c r="N93" s="500"/>
      <c r="O93" s="500"/>
      <c r="P93" s="500"/>
      <c r="Q93" s="500"/>
      <c r="R93" s="468"/>
      <c r="S93" s="468"/>
      <c r="T93" s="468"/>
      <c r="U93" s="468"/>
      <c r="V93" s="468"/>
      <c r="W93" s="468"/>
      <c r="X93" s="468"/>
      <c r="Y93" s="468"/>
      <c r="Z93" s="468"/>
      <c r="AA93" s="468"/>
    </row>
    <row r="94" spans="1:27" ht="49.5" customHeight="1">
      <c r="A94" s="468"/>
      <c r="B94" s="468"/>
      <c r="C94" s="468"/>
      <c r="D94" s="468"/>
      <c r="E94" s="469"/>
      <c r="F94" s="468"/>
      <c r="G94" s="468"/>
      <c r="H94" s="468"/>
      <c r="I94" s="468"/>
      <c r="J94" s="468"/>
      <c r="K94" s="498"/>
      <c r="L94" s="499"/>
      <c r="M94" s="500"/>
      <c r="N94" s="500"/>
      <c r="O94" s="500"/>
      <c r="P94" s="500"/>
      <c r="Q94" s="500"/>
      <c r="R94" s="468"/>
      <c r="S94" s="468"/>
      <c r="T94" s="468"/>
      <c r="U94" s="468"/>
      <c r="V94" s="468"/>
      <c r="W94" s="468"/>
      <c r="X94" s="468"/>
      <c r="Y94" s="468"/>
      <c r="Z94" s="468"/>
      <c r="AA94" s="468"/>
    </row>
    <row r="95" spans="1:27" ht="49.5" customHeight="1">
      <c r="A95" s="468"/>
      <c r="B95" s="468"/>
      <c r="C95" s="468"/>
      <c r="D95" s="468"/>
      <c r="E95" s="469"/>
      <c r="F95" s="468"/>
      <c r="G95" s="468"/>
      <c r="H95" s="468"/>
      <c r="I95" s="468"/>
      <c r="J95" s="468"/>
      <c r="K95" s="498"/>
      <c r="L95" s="499"/>
      <c r="M95" s="500"/>
      <c r="N95" s="500"/>
      <c r="O95" s="500"/>
      <c r="P95" s="500"/>
      <c r="Q95" s="500"/>
      <c r="R95" s="468"/>
      <c r="S95" s="468"/>
      <c r="T95" s="468"/>
      <c r="U95" s="468"/>
      <c r="V95" s="468"/>
      <c r="W95" s="468"/>
      <c r="X95" s="468"/>
      <c r="Y95" s="468"/>
      <c r="Z95" s="468"/>
      <c r="AA95" s="468"/>
    </row>
    <row r="96" spans="1:27" ht="49.5" customHeight="1">
      <c r="A96" s="468"/>
      <c r="B96" s="468"/>
      <c r="C96" s="468"/>
      <c r="D96" s="468"/>
      <c r="E96" s="469"/>
      <c r="F96" s="468"/>
      <c r="G96" s="468"/>
      <c r="H96" s="468"/>
      <c r="I96" s="468"/>
      <c r="J96" s="468"/>
      <c r="K96" s="498"/>
      <c r="L96" s="499"/>
      <c r="M96" s="500"/>
      <c r="N96" s="500"/>
      <c r="O96" s="500"/>
      <c r="P96" s="500"/>
      <c r="Q96" s="500"/>
      <c r="R96" s="468"/>
      <c r="S96" s="468"/>
      <c r="T96" s="468"/>
      <c r="U96" s="468"/>
      <c r="V96" s="468"/>
      <c r="W96" s="468"/>
      <c r="X96" s="468"/>
      <c r="Y96" s="468"/>
      <c r="Z96" s="468"/>
      <c r="AA96" s="468"/>
    </row>
    <row r="97" spans="1:27" ht="49.5" customHeight="1">
      <c r="A97" s="468"/>
      <c r="B97" s="468"/>
      <c r="C97" s="468"/>
      <c r="D97" s="468"/>
      <c r="E97" s="469"/>
      <c r="F97" s="468"/>
      <c r="G97" s="468"/>
      <c r="H97" s="468"/>
      <c r="I97" s="468"/>
      <c r="J97" s="468"/>
      <c r="K97" s="498"/>
      <c r="L97" s="499"/>
      <c r="M97" s="500"/>
      <c r="N97" s="500"/>
      <c r="O97" s="500"/>
      <c r="P97" s="500"/>
      <c r="Q97" s="500"/>
      <c r="R97" s="468"/>
      <c r="S97" s="468"/>
      <c r="T97" s="468"/>
      <c r="U97" s="468"/>
      <c r="V97" s="468"/>
      <c r="W97" s="468"/>
      <c r="X97" s="468"/>
      <c r="Y97" s="468"/>
      <c r="Z97" s="468"/>
      <c r="AA97" s="468"/>
    </row>
    <row r="98" spans="1:27" ht="49.5" customHeight="1">
      <c r="A98" s="468"/>
      <c r="B98" s="468"/>
      <c r="C98" s="468"/>
      <c r="D98" s="468"/>
      <c r="E98" s="469"/>
      <c r="F98" s="468"/>
      <c r="G98" s="468"/>
      <c r="H98" s="468"/>
      <c r="I98" s="468"/>
      <c r="J98" s="468"/>
      <c r="K98" s="498"/>
      <c r="L98" s="499"/>
      <c r="M98" s="500"/>
      <c r="N98" s="500"/>
      <c r="O98" s="500"/>
      <c r="P98" s="500"/>
      <c r="Q98" s="500"/>
      <c r="R98" s="468"/>
      <c r="S98" s="468"/>
      <c r="T98" s="468"/>
      <c r="U98" s="468"/>
      <c r="V98" s="468"/>
      <c r="W98" s="468"/>
      <c r="X98" s="468"/>
      <c r="Y98" s="468"/>
      <c r="Z98" s="468"/>
      <c r="AA98" s="468"/>
    </row>
    <row r="99" spans="1:27" ht="49.5" customHeight="1">
      <c r="A99" s="468"/>
      <c r="B99" s="468"/>
      <c r="C99" s="468"/>
      <c r="D99" s="468"/>
      <c r="E99" s="469"/>
      <c r="F99" s="468"/>
      <c r="G99" s="468"/>
      <c r="H99" s="468"/>
      <c r="I99" s="468"/>
      <c r="J99" s="468"/>
      <c r="K99" s="498"/>
      <c r="L99" s="499"/>
      <c r="M99" s="500"/>
      <c r="N99" s="500"/>
      <c r="O99" s="500"/>
      <c r="P99" s="500"/>
      <c r="Q99" s="500"/>
      <c r="R99" s="468"/>
      <c r="S99" s="468"/>
      <c r="T99" s="468"/>
      <c r="U99" s="468"/>
      <c r="V99" s="468"/>
      <c r="W99" s="468"/>
      <c r="X99" s="468"/>
      <c r="Y99" s="468"/>
      <c r="Z99" s="468"/>
      <c r="AA99" s="468"/>
    </row>
    <row r="100" spans="1:27" ht="49.5" customHeight="1">
      <c r="A100" s="468"/>
      <c r="B100" s="468"/>
      <c r="C100" s="468"/>
      <c r="D100" s="468"/>
      <c r="E100" s="469"/>
      <c r="F100" s="468"/>
      <c r="G100" s="468"/>
      <c r="H100" s="468"/>
      <c r="I100" s="468"/>
      <c r="J100" s="468"/>
      <c r="K100" s="498"/>
      <c r="L100" s="499"/>
      <c r="M100" s="500"/>
      <c r="N100" s="500"/>
      <c r="O100" s="500"/>
      <c r="P100" s="500"/>
      <c r="Q100" s="500"/>
      <c r="R100" s="468"/>
      <c r="S100" s="468"/>
      <c r="T100" s="468"/>
      <c r="U100" s="468"/>
      <c r="V100" s="468"/>
      <c r="W100" s="468"/>
      <c r="X100" s="468"/>
      <c r="Y100" s="468"/>
      <c r="Z100" s="468"/>
      <c r="AA100" s="468"/>
    </row>
    <row r="101" spans="1:27" ht="49.5" customHeight="1">
      <c r="A101" s="468"/>
      <c r="B101" s="468"/>
      <c r="C101" s="468"/>
      <c r="D101" s="468"/>
      <c r="E101" s="469"/>
      <c r="F101" s="468"/>
      <c r="G101" s="468"/>
      <c r="H101" s="468"/>
      <c r="I101" s="468"/>
      <c r="J101" s="468"/>
      <c r="K101" s="498"/>
      <c r="L101" s="499"/>
      <c r="M101" s="500"/>
      <c r="N101" s="500"/>
      <c r="O101" s="500"/>
      <c r="P101" s="500"/>
      <c r="Q101" s="500"/>
      <c r="R101" s="468"/>
      <c r="S101" s="468"/>
      <c r="T101" s="468"/>
      <c r="U101" s="468"/>
      <c r="V101" s="468"/>
      <c r="W101" s="468"/>
      <c r="X101" s="468"/>
      <c r="Y101" s="468"/>
      <c r="Z101" s="468"/>
      <c r="AA101" s="468"/>
    </row>
    <row r="102" spans="1:27" ht="49.5" customHeight="1">
      <c r="A102" s="468"/>
      <c r="B102" s="468"/>
      <c r="C102" s="468"/>
      <c r="D102" s="468"/>
      <c r="E102" s="469"/>
      <c r="F102" s="468"/>
      <c r="G102" s="468"/>
      <c r="H102" s="468"/>
      <c r="I102" s="468"/>
      <c r="J102" s="468"/>
      <c r="K102" s="498"/>
      <c r="L102" s="499"/>
      <c r="M102" s="500"/>
      <c r="N102" s="500"/>
      <c r="O102" s="500"/>
      <c r="P102" s="500"/>
      <c r="Q102" s="500"/>
      <c r="R102" s="468"/>
      <c r="S102" s="468"/>
      <c r="T102" s="468"/>
      <c r="U102" s="468"/>
      <c r="V102" s="468"/>
      <c r="W102" s="468"/>
      <c r="X102" s="468"/>
      <c r="Y102" s="468"/>
      <c r="Z102" s="468"/>
      <c r="AA102" s="468"/>
    </row>
    <row r="103" spans="1:27" ht="49.5" customHeight="1">
      <c r="A103" s="468"/>
      <c r="B103" s="468"/>
      <c r="C103" s="468"/>
      <c r="D103" s="468"/>
      <c r="E103" s="469"/>
      <c r="F103" s="468"/>
      <c r="G103" s="468"/>
      <c r="H103" s="468"/>
      <c r="I103" s="468"/>
      <c r="J103" s="468"/>
      <c r="K103" s="498"/>
      <c r="L103" s="499"/>
      <c r="M103" s="500"/>
      <c r="N103" s="500"/>
      <c r="O103" s="500"/>
      <c r="P103" s="500"/>
      <c r="Q103" s="500"/>
      <c r="R103" s="468"/>
      <c r="S103" s="468"/>
      <c r="T103" s="468"/>
      <c r="U103" s="468"/>
      <c r="V103" s="468"/>
      <c r="W103" s="468"/>
      <c r="X103" s="468"/>
      <c r="Y103" s="468"/>
      <c r="Z103" s="468"/>
      <c r="AA103" s="468"/>
    </row>
    <row r="104" spans="1:27" ht="49.5" customHeight="1">
      <c r="A104" s="468"/>
      <c r="B104" s="468"/>
      <c r="C104" s="468"/>
      <c r="D104" s="468"/>
      <c r="E104" s="469"/>
      <c r="F104" s="468"/>
      <c r="G104" s="468"/>
      <c r="H104" s="468"/>
      <c r="I104" s="468"/>
      <c r="J104" s="468"/>
      <c r="K104" s="498"/>
      <c r="L104" s="499"/>
      <c r="M104" s="500"/>
      <c r="N104" s="500"/>
      <c r="O104" s="500"/>
      <c r="P104" s="500"/>
      <c r="Q104" s="500"/>
      <c r="R104" s="468"/>
      <c r="S104" s="468"/>
      <c r="T104" s="468"/>
      <c r="U104" s="468"/>
      <c r="V104" s="468"/>
      <c r="W104" s="468"/>
      <c r="X104" s="468"/>
      <c r="Y104" s="468"/>
      <c r="Z104" s="468"/>
      <c r="AA104" s="468"/>
    </row>
    <row r="105" spans="1:27" ht="49.5" customHeight="1">
      <c r="A105" s="468"/>
      <c r="B105" s="468"/>
      <c r="C105" s="468"/>
      <c r="D105" s="468"/>
      <c r="E105" s="469"/>
      <c r="F105" s="468"/>
      <c r="G105" s="468"/>
      <c r="H105" s="468"/>
      <c r="I105" s="468"/>
      <c r="J105" s="468"/>
      <c r="K105" s="498"/>
      <c r="L105" s="499"/>
      <c r="M105" s="500"/>
      <c r="N105" s="500"/>
      <c r="O105" s="500"/>
      <c r="P105" s="500"/>
      <c r="Q105" s="500"/>
      <c r="R105" s="468"/>
      <c r="S105" s="468"/>
      <c r="T105" s="468"/>
      <c r="U105" s="468"/>
      <c r="V105" s="468"/>
      <c r="W105" s="468"/>
      <c r="X105" s="468"/>
      <c r="Y105" s="468"/>
      <c r="Z105" s="468"/>
      <c r="AA105" s="468"/>
    </row>
    <row r="106" spans="1:27" ht="49.5" customHeight="1">
      <c r="A106" s="468"/>
      <c r="B106" s="468"/>
      <c r="C106" s="468"/>
      <c r="D106" s="468"/>
      <c r="E106" s="469"/>
      <c r="F106" s="468"/>
      <c r="G106" s="468"/>
      <c r="H106" s="468"/>
      <c r="I106" s="468"/>
      <c r="J106" s="468"/>
      <c r="K106" s="498"/>
      <c r="L106" s="499"/>
      <c r="M106" s="500"/>
      <c r="N106" s="500"/>
      <c r="O106" s="500"/>
      <c r="P106" s="500"/>
      <c r="Q106" s="500"/>
      <c r="R106" s="468"/>
      <c r="S106" s="468"/>
      <c r="T106" s="468"/>
      <c r="U106" s="468"/>
      <c r="V106" s="468"/>
      <c r="W106" s="468"/>
      <c r="X106" s="468"/>
      <c r="Y106" s="468"/>
      <c r="Z106" s="468"/>
      <c r="AA106" s="468"/>
    </row>
    <row r="107" spans="1:27" ht="49.5" customHeight="1">
      <c r="A107" s="468"/>
      <c r="B107" s="468"/>
      <c r="C107" s="468"/>
      <c r="D107" s="468"/>
      <c r="E107" s="469"/>
      <c r="F107" s="468"/>
      <c r="G107" s="468"/>
      <c r="H107" s="468"/>
      <c r="I107" s="468"/>
      <c r="J107" s="468"/>
      <c r="K107" s="498"/>
      <c r="L107" s="499"/>
      <c r="M107" s="500"/>
      <c r="N107" s="500"/>
      <c r="O107" s="500"/>
      <c r="P107" s="500"/>
      <c r="Q107" s="500"/>
      <c r="R107" s="468"/>
      <c r="S107" s="468"/>
      <c r="T107" s="468"/>
      <c r="U107" s="468"/>
      <c r="V107" s="468"/>
      <c r="W107" s="468"/>
      <c r="X107" s="468"/>
      <c r="Y107" s="468"/>
      <c r="Z107" s="468"/>
      <c r="AA107" s="468"/>
    </row>
    <row r="108" spans="1:27" ht="49.5" customHeight="1">
      <c r="A108" s="468"/>
      <c r="B108" s="468"/>
      <c r="C108" s="468"/>
      <c r="D108" s="468"/>
      <c r="E108" s="469"/>
      <c r="F108" s="468"/>
      <c r="G108" s="468"/>
      <c r="H108" s="468"/>
      <c r="I108" s="468"/>
      <c r="J108" s="468"/>
      <c r="K108" s="498"/>
      <c r="L108" s="499"/>
      <c r="M108" s="500"/>
      <c r="N108" s="500"/>
      <c r="O108" s="500"/>
      <c r="P108" s="500"/>
      <c r="Q108" s="500"/>
      <c r="R108" s="468"/>
      <c r="S108" s="468"/>
      <c r="T108" s="468"/>
      <c r="U108" s="468"/>
      <c r="V108" s="468"/>
      <c r="W108" s="468"/>
      <c r="X108" s="468"/>
      <c r="Y108" s="468"/>
      <c r="Z108" s="468"/>
      <c r="AA108" s="468"/>
    </row>
    <row r="109" spans="1:27" ht="49.5" customHeight="1">
      <c r="A109" s="468"/>
      <c r="B109" s="468"/>
      <c r="C109" s="468"/>
      <c r="D109" s="468"/>
      <c r="E109" s="469"/>
      <c r="F109" s="468"/>
      <c r="G109" s="468"/>
      <c r="H109" s="468"/>
      <c r="I109" s="468"/>
      <c r="J109" s="468"/>
      <c r="K109" s="498"/>
      <c r="L109" s="499"/>
      <c r="M109" s="500"/>
      <c r="N109" s="500"/>
      <c r="O109" s="500"/>
      <c r="P109" s="500"/>
      <c r="Q109" s="500"/>
      <c r="R109" s="468"/>
      <c r="S109" s="468"/>
      <c r="T109" s="468"/>
      <c r="U109" s="468"/>
      <c r="V109" s="468"/>
      <c r="W109" s="468"/>
      <c r="X109" s="468"/>
      <c r="Y109" s="468"/>
      <c r="Z109" s="468"/>
      <c r="AA109" s="468"/>
    </row>
    <row r="110" spans="1:27" ht="49.5" customHeight="1">
      <c r="A110" s="468"/>
      <c r="B110" s="468"/>
      <c r="C110" s="468"/>
      <c r="D110" s="468"/>
      <c r="E110" s="469"/>
      <c r="F110" s="468"/>
      <c r="G110" s="468"/>
      <c r="H110" s="468"/>
      <c r="I110" s="468"/>
      <c r="J110" s="468"/>
      <c r="K110" s="498"/>
      <c r="L110" s="499"/>
      <c r="M110" s="500"/>
      <c r="N110" s="500"/>
      <c r="O110" s="500"/>
      <c r="P110" s="500"/>
      <c r="Q110" s="500"/>
      <c r="R110" s="468"/>
      <c r="S110" s="468"/>
      <c r="T110" s="468"/>
      <c r="U110" s="468"/>
      <c r="V110" s="468"/>
      <c r="W110" s="468"/>
      <c r="X110" s="468"/>
      <c r="Y110" s="468"/>
      <c r="Z110" s="468"/>
      <c r="AA110" s="468"/>
    </row>
    <row r="111" spans="1:27" ht="49.5" customHeight="1">
      <c r="A111" s="468"/>
      <c r="B111" s="468"/>
      <c r="C111" s="468"/>
      <c r="D111" s="468"/>
      <c r="E111" s="469"/>
      <c r="F111" s="468"/>
      <c r="G111" s="468"/>
      <c r="H111" s="468"/>
      <c r="I111" s="468"/>
      <c r="J111" s="468"/>
      <c r="K111" s="498"/>
      <c r="L111" s="499"/>
      <c r="M111" s="500"/>
      <c r="N111" s="500"/>
      <c r="O111" s="500"/>
      <c r="P111" s="500"/>
      <c r="Q111" s="500"/>
      <c r="R111" s="468"/>
      <c r="S111" s="468"/>
      <c r="T111" s="468"/>
      <c r="U111" s="468"/>
      <c r="V111" s="468"/>
      <c r="W111" s="468"/>
      <c r="X111" s="468"/>
      <c r="Y111" s="468"/>
      <c r="Z111" s="468"/>
      <c r="AA111" s="468"/>
    </row>
    <row r="112" spans="1:27" ht="49.5" customHeight="1">
      <c r="A112" s="468"/>
      <c r="B112" s="468"/>
      <c r="C112" s="468"/>
      <c r="D112" s="468"/>
      <c r="E112" s="469"/>
      <c r="F112" s="468"/>
      <c r="G112" s="468"/>
      <c r="H112" s="468"/>
      <c r="I112" s="468"/>
      <c r="J112" s="468"/>
      <c r="K112" s="498"/>
      <c r="L112" s="499"/>
      <c r="M112" s="500"/>
      <c r="N112" s="500"/>
      <c r="O112" s="500"/>
      <c r="P112" s="500"/>
      <c r="Q112" s="500"/>
      <c r="R112" s="468"/>
      <c r="S112" s="468"/>
      <c r="T112" s="468"/>
      <c r="U112" s="468"/>
      <c r="V112" s="468"/>
      <c r="W112" s="468"/>
      <c r="X112" s="468"/>
      <c r="Y112" s="468"/>
      <c r="Z112" s="468"/>
      <c r="AA112" s="468"/>
    </row>
    <row r="113" spans="1:27" ht="49.5" customHeight="1">
      <c r="A113" s="468"/>
      <c r="B113" s="468"/>
      <c r="C113" s="468"/>
      <c r="D113" s="468"/>
      <c r="E113" s="469"/>
      <c r="F113" s="468"/>
      <c r="G113" s="468"/>
      <c r="H113" s="468"/>
      <c r="I113" s="468"/>
      <c r="J113" s="468"/>
      <c r="K113" s="498"/>
      <c r="L113" s="499"/>
      <c r="M113" s="500"/>
      <c r="N113" s="500"/>
      <c r="O113" s="500"/>
      <c r="P113" s="500"/>
      <c r="Q113" s="500"/>
      <c r="R113" s="468"/>
      <c r="S113" s="468"/>
      <c r="T113" s="468"/>
      <c r="U113" s="468"/>
      <c r="V113" s="468"/>
      <c r="W113" s="468"/>
      <c r="X113" s="468"/>
      <c r="Y113" s="468"/>
      <c r="Z113" s="468"/>
      <c r="AA113" s="468"/>
    </row>
    <row r="114" spans="1:27" ht="49.5" customHeight="1">
      <c r="A114" s="468"/>
      <c r="B114" s="468"/>
      <c r="C114" s="468"/>
      <c r="D114" s="468"/>
      <c r="E114" s="469"/>
      <c r="F114" s="468"/>
      <c r="G114" s="468"/>
      <c r="H114" s="468"/>
      <c r="I114" s="468"/>
      <c r="J114" s="468"/>
      <c r="K114" s="498"/>
      <c r="L114" s="499"/>
      <c r="M114" s="500"/>
      <c r="N114" s="500"/>
      <c r="O114" s="500"/>
      <c r="P114" s="500"/>
      <c r="Q114" s="500"/>
      <c r="R114" s="468"/>
      <c r="S114" s="468"/>
      <c r="T114" s="468"/>
      <c r="U114" s="468"/>
      <c r="V114" s="468"/>
      <c r="W114" s="468"/>
      <c r="X114" s="468"/>
      <c r="Y114" s="468"/>
      <c r="Z114" s="468"/>
      <c r="AA114" s="468"/>
    </row>
    <row r="115" spans="1:27" ht="49.5" customHeight="1">
      <c r="A115" s="468"/>
      <c r="B115" s="468"/>
      <c r="C115" s="468"/>
      <c r="D115" s="468"/>
      <c r="E115" s="469"/>
      <c r="F115" s="468"/>
      <c r="G115" s="468"/>
      <c r="H115" s="468"/>
      <c r="I115" s="468"/>
      <c r="J115" s="468"/>
      <c r="K115" s="498"/>
      <c r="L115" s="499"/>
      <c r="M115" s="500"/>
      <c r="N115" s="500"/>
      <c r="O115" s="500"/>
      <c r="P115" s="500"/>
      <c r="Q115" s="500"/>
      <c r="R115" s="468"/>
      <c r="S115" s="468"/>
      <c r="T115" s="468"/>
      <c r="U115" s="468"/>
      <c r="V115" s="468"/>
      <c r="W115" s="468"/>
      <c r="X115" s="468"/>
      <c r="Y115" s="468"/>
      <c r="Z115" s="468"/>
      <c r="AA115" s="468"/>
    </row>
    <row r="116" spans="1:27" ht="49.5" customHeight="1">
      <c r="A116" s="468"/>
      <c r="B116" s="468"/>
      <c r="C116" s="468"/>
      <c r="D116" s="468"/>
      <c r="E116" s="469"/>
      <c r="F116" s="468"/>
      <c r="G116" s="468"/>
      <c r="H116" s="468"/>
      <c r="I116" s="468"/>
      <c r="J116" s="468"/>
      <c r="K116" s="498"/>
      <c r="L116" s="499"/>
      <c r="M116" s="500"/>
      <c r="N116" s="500"/>
      <c r="O116" s="500"/>
      <c r="P116" s="500"/>
      <c r="Q116" s="500"/>
      <c r="R116" s="468"/>
      <c r="S116" s="468"/>
      <c r="T116" s="468"/>
      <c r="U116" s="468"/>
      <c r="V116" s="468"/>
      <c r="W116" s="468"/>
      <c r="X116" s="468"/>
      <c r="Y116" s="468"/>
      <c r="Z116" s="468"/>
      <c r="AA116" s="468"/>
    </row>
    <row r="117" spans="1:27" ht="49.5" customHeight="1">
      <c r="A117" s="468"/>
      <c r="B117" s="468"/>
      <c r="C117" s="468"/>
      <c r="D117" s="468"/>
      <c r="E117" s="469"/>
      <c r="F117" s="468"/>
      <c r="G117" s="468"/>
      <c r="H117" s="468"/>
      <c r="I117" s="468"/>
      <c r="J117" s="468"/>
      <c r="K117" s="498"/>
      <c r="L117" s="499"/>
      <c r="M117" s="500"/>
      <c r="N117" s="500"/>
      <c r="O117" s="500"/>
      <c r="P117" s="500"/>
      <c r="Q117" s="500"/>
      <c r="R117" s="468"/>
      <c r="S117" s="468"/>
      <c r="T117" s="468"/>
      <c r="U117" s="468"/>
      <c r="V117" s="468"/>
      <c r="W117" s="468"/>
      <c r="X117" s="468"/>
      <c r="Y117" s="468"/>
      <c r="Z117" s="468"/>
      <c r="AA117" s="468"/>
    </row>
    <row r="118" spans="1:27" ht="49.5" customHeight="1">
      <c r="A118" s="468"/>
      <c r="B118" s="468"/>
      <c r="C118" s="468"/>
      <c r="D118" s="468"/>
      <c r="E118" s="469"/>
      <c r="F118" s="468"/>
      <c r="G118" s="468"/>
      <c r="H118" s="468"/>
      <c r="I118" s="468"/>
      <c r="J118" s="468"/>
      <c r="K118" s="498"/>
      <c r="L118" s="499"/>
      <c r="M118" s="500"/>
      <c r="N118" s="500"/>
      <c r="O118" s="500"/>
      <c r="P118" s="500"/>
      <c r="Q118" s="500"/>
      <c r="R118" s="468"/>
      <c r="S118" s="468"/>
      <c r="T118" s="468"/>
      <c r="U118" s="468"/>
      <c r="V118" s="468"/>
      <c r="W118" s="468"/>
      <c r="X118" s="468"/>
      <c r="Y118" s="468"/>
      <c r="Z118" s="468"/>
      <c r="AA118" s="468"/>
    </row>
    <row r="119" spans="1:27" ht="49.5" customHeight="1">
      <c r="A119" s="468"/>
      <c r="B119" s="468"/>
      <c r="C119" s="468"/>
      <c r="D119" s="468"/>
      <c r="E119" s="469"/>
      <c r="F119" s="468"/>
      <c r="G119" s="468"/>
      <c r="H119" s="468"/>
      <c r="I119" s="468"/>
      <c r="J119" s="468"/>
      <c r="K119" s="498"/>
      <c r="L119" s="499"/>
      <c r="M119" s="500"/>
      <c r="N119" s="500"/>
      <c r="O119" s="500"/>
      <c r="P119" s="500"/>
      <c r="Q119" s="500"/>
      <c r="R119" s="468"/>
      <c r="S119" s="468"/>
      <c r="T119" s="468"/>
      <c r="U119" s="468"/>
      <c r="V119" s="468"/>
      <c r="W119" s="468"/>
      <c r="X119" s="468"/>
      <c r="Y119" s="468"/>
      <c r="Z119" s="468"/>
      <c r="AA119" s="468"/>
    </row>
    <row r="120" spans="1:27" ht="49.5" customHeight="1">
      <c r="A120" s="468"/>
      <c r="B120" s="468"/>
      <c r="C120" s="468"/>
      <c r="D120" s="468"/>
      <c r="E120" s="469"/>
      <c r="F120" s="468"/>
      <c r="G120" s="468"/>
      <c r="H120" s="468"/>
      <c r="I120" s="468"/>
      <c r="J120" s="468"/>
      <c r="K120" s="498"/>
      <c r="L120" s="499"/>
      <c r="M120" s="500"/>
      <c r="N120" s="500"/>
      <c r="O120" s="500"/>
      <c r="P120" s="500"/>
      <c r="Q120" s="500"/>
      <c r="R120" s="468"/>
      <c r="S120" s="468"/>
      <c r="T120" s="468"/>
      <c r="U120" s="468"/>
      <c r="V120" s="468"/>
      <c r="W120" s="468"/>
      <c r="X120" s="468"/>
      <c r="Y120" s="468"/>
      <c r="Z120" s="468"/>
      <c r="AA120" s="468"/>
    </row>
    <row r="121" spans="1:27" ht="49.5" customHeight="1">
      <c r="A121" s="468"/>
      <c r="B121" s="468"/>
      <c r="C121" s="468"/>
      <c r="D121" s="468"/>
      <c r="E121" s="469"/>
      <c r="F121" s="468"/>
      <c r="G121" s="468"/>
      <c r="H121" s="468"/>
      <c r="I121" s="468"/>
      <c r="J121" s="468"/>
      <c r="K121" s="498"/>
      <c r="L121" s="499"/>
      <c r="M121" s="500"/>
      <c r="N121" s="500"/>
      <c r="O121" s="500"/>
      <c r="P121" s="500"/>
      <c r="Q121" s="500"/>
      <c r="R121" s="468"/>
      <c r="S121" s="468"/>
      <c r="T121" s="468"/>
      <c r="U121" s="468"/>
      <c r="V121" s="468"/>
      <c r="W121" s="468"/>
      <c r="X121" s="468"/>
      <c r="Y121" s="468"/>
      <c r="Z121" s="468"/>
      <c r="AA121" s="468"/>
    </row>
    <row r="122" spans="1:27" ht="49.5" customHeight="1">
      <c r="A122" s="468"/>
      <c r="B122" s="468"/>
      <c r="C122" s="468"/>
      <c r="D122" s="468"/>
      <c r="E122" s="469"/>
      <c r="F122" s="468"/>
      <c r="G122" s="468"/>
      <c r="H122" s="468"/>
      <c r="I122" s="468"/>
      <c r="J122" s="468"/>
      <c r="K122" s="498"/>
      <c r="L122" s="499"/>
      <c r="M122" s="500"/>
      <c r="N122" s="500"/>
      <c r="O122" s="500"/>
      <c r="P122" s="500"/>
      <c r="Q122" s="500"/>
      <c r="R122" s="468"/>
      <c r="S122" s="468"/>
      <c r="T122" s="468"/>
      <c r="U122" s="468"/>
      <c r="V122" s="468"/>
      <c r="W122" s="468"/>
      <c r="X122" s="468"/>
      <c r="Y122" s="468"/>
      <c r="Z122" s="468"/>
      <c r="AA122" s="468"/>
    </row>
    <row r="123" spans="1:27" ht="49.5" customHeight="1">
      <c r="A123" s="468"/>
      <c r="B123" s="468"/>
      <c r="C123" s="468"/>
      <c r="D123" s="468"/>
      <c r="E123" s="469"/>
      <c r="F123" s="468"/>
      <c r="G123" s="468"/>
      <c r="H123" s="468"/>
      <c r="I123" s="468"/>
      <c r="J123" s="468"/>
      <c r="K123" s="498"/>
      <c r="L123" s="499"/>
      <c r="M123" s="500"/>
      <c r="N123" s="500"/>
      <c r="O123" s="500"/>
      <c r="P123" s="500"/>
      <c r="Q123" s="500"/>
      <c r="R123" s="468"/>
      <c r="S123" s="468"/>
      <c r="T123" s="468"/>
      <c r="U123" s="468"/>
      <c r="V123" s="468"/>
      <c r="W123" s="468"/>
      <c r="X123" s="468"/>
      <c r="Y123" s="468"/>
      <c r="Z123" s="468"/>
      <c r="AA123" s="468"/>
    </row>
    <row r="124" spans="1:27" ht="49.5" customHeight="1">
      <c r="A124" s="468"/>
      <c r="B124" s="468"/>
      <c r="C124" s="468"/>
      <c r="D124" s="468"/>
      <c r="E124" s="469"/>
      <c r="F124" s="468"/>
      <c r="G124" s="468"/>
      <c r="H124" s="468"/>
      <c r="I124" s="468"/>
      <c r="J124" s="468"/>
      <c r="K124" s="498"/>
      <c r="L124" s="499"/>
      <c r="M124" s="500"/>
      <c r="N124" s="500"/>
      <c r="O124" s="500"/>
      <c r="P124" s="500"/>
      <c r="Q124" s="500"/>
      <c r="R124" s="468"/>
      <c r="S124" s="468"/>
      <c r="T124" s="468"/>
      <c r="U124" s="468"/>
      <c r="V124" s="468"/>
      <c r="W124" s="468"/>
      <c r="X124" s="468"/>
      <c r="Y124" s="468"/>
      <c r="Z124" s="468"/>
      <c r="AA124" s="468"/>
    </row>
    <row r="125" spans="1:27" ht="49.5" customHeight="1">
      <c r="A125" s="468"/>
      <c r="B125" s="468"/>
      <c r="C125" s="468"/>
      <c r="D125" s="468"/>
      <c r="E125" s="469"/>
      <c r="F125" s="468"/>
      <c r="G125" s="468"/>
      <c r="H125" s="468"/>
      <c r="I125" s="468"/>
      <c r="J125" s="468"/>
      <c r="K125" s="498"/>
      <c r="L125" s="499"/>
      <c r="M125" s="500"/>
      <c r="N125" s="500"/>
      <c r="O125" s="500"/>
      <c r="P125" s="500"/>
      <c r="Q125" s="500"/>
      <c r="R125" s="468"/>
      <c r="S125" s="468"/>
      <c r="T125" s="468"/>
      <c r="U125" s="468"/>
      <c r="V125" s="468"/>
      <c r="W125" s="468"/>
      <c r="X125" s="468"/>
      <c r="Y125" s="468"/>
      <c r="Z125" s="468"/>
      <c r="AA125" s="468"/>
    </row>
    <row r="126" spans="1:27" ht="49.5" customHeight="1">
      <c r="A126" s="468"/>
      <c r="B126" s="468"/>
      <c r="C126" s="468"/>
      <c r="D126" s="468"/>
      <c r="E126" s="469"/>
      <c r="F126" s="468"/>
      <c r="G126" s="468"/>
      <c r="H126" s="468"/>
      <c r="I126" s="468"/>
      <c r="J126" s="468"/>
      <c r="K126" s="498"/>
      <c r="L126" s="499"/>
      <c r="M126" s="500"/>
      <c r="N126" s="500"/>
      <c r="O126" s="500"/>
      <c r="P126" s="500"/>
      <c r="Q126" s="500"/>
      <c r="R126" s="468"/>
      <c r="S126" s="468"/>
      <c r="T126" s="468"/>
      <c r="U126" s="468"/>
      <c r="V126" s="468"/>
      <c r="W126" s="468"/>
      <c r="X126" s="468"/>
      <c r="Y126" s="468"/>
      <c r="Z126" s="468"/>
      <c r="AA126" s="468"/>
    </row>
    <row r="127" spans="1:27" ht="49.5" customHeight="1">
      <c r="A127" s="468"/>
      <c r="B127" s="468"/>
      <c r="C127" s="468"/>
      <c r="D127" s="468"/>
      <c r="E127" s="469"/>
      <c r="F127" s="468"/>
      <c r="G127" s="468"/>
      <c r="H127" s="468"/>
      <c r="I127" s="468"/>
      <c r="J127" s="468"/>
      <c r="K127" s="498"/>
      <c r="L127" s="499"/>
      <c r="M127" s="500"/>
      <c r="N127" s="500"/>
      <c r="O127" s="500"/>
      <c r="P127" s="500"/>
      <c r="Q127" s="500"/>
      <c r="R127" s="468"/>
      <c r="S127" s="468"/>
      <c r="T127" s="468"/>
      <c r="U127" s="468"/>
      <c r="V127" s="468"/>
      <c r="W127" s="468"/>
      <c r="X127" s="468"/>
      <c r="Y127" s="468"/>
      <c r="Z127" s="468"/>
      <c r="AA127" s="468"/>
    </row>
    <row r="128" spans="1:27" ht="49.5" customHeight="1">
      <c r="A128" s="468"/>
      <c r="B128" s="468"/>
      <c r="C128" s="468"/>
      <c r="D128" s="468"/>
      <c r="E128" s="469"/>
      <c r="F128" s="468"/>
      <c r="G128" s="468"/>
      <c r="H128" s="468"/>
      <c r="I128" s="468"/>
      <c r="J128" s="468"/>
      <c r="K128" s="498"/>
      <c r="L128" s="499"/>
      <c r="M128" s="500"/>
      <c r="N128" s="500"/>
      <c r="O128" s="500"/>
      <c r="P128" s="500"/>
      <c r="Q128" s="500"/>
      <c r="R128" s="468"/>
      <c r="S128" s="468"/>
      <c r="T128" s="468"/>
      <c r="U128" s="468"/>
      <c r="V128" s="468"/>
      <c r="W128" s="468"/>
      <c r="X128" s="468"/>
      <c r="Y128" s="468"/>
      <c r="Z128" s="468"/>
      <c r="AA128" s="468"/>
    </row>
    <row r="129" spans="1:27" ht="49.5" customHeight="1">
      <c r="A129" s="468"/>
      <c r="B129" s="468"/>
      <c r="C129" s="468"/>
      <c r="D129" s="468"/>
      <c r="E129" s="469"/>
      <c r="F129" s="468"/>
      <c r="G129" s="468"/>
      <c r="H129" s="468"/>
      <c r="I129" s="468"/>
      <c r="J129" s="468"/>
      <c r="K129" s="498"/>
      <c r="L129" s="499"/>
      <c r="M129" s="500"/>
      <c r="N129" s="500"/>
      <c r="O129" s="500"/>
      <c r="P129" s="500"/>
      <c r="Q129" s="500"/>
      <c r="R129" s="468"/>
      <c r="S129" s="468"/>
      <c r="T129" s="468"/>
      <c r="U129" s="468"/>
      <c r="V129" s="468"/>
      <c r="W129" s="468"/>
      <c r="X129" s="468"/>
      <c r="Y129" s="468"/>
      <c r="Z129" s="468"/>
      <c r="AA129" s="468"/>
    </row>
    <row r="130" spans="1:27" ht="49.5" customHeight="1">
      <c r="A130" s="468"/>
      <c r="B130" s="468"/>
      <c r="C130" s="468"/>
      <c r="D130" s="468"/>
      <c r="E130" s="469"/>
      <c r="F130" s="468"/>
      <c r="G130" s="468"/>
      <c r="H130" s="468"/>
      <c r="I130" s="468"/>
      <c r="J130" s="468"/>
      <c r="K130" s="498"/>
      <c r="L130" s="499"/>
      <c r="M130" s="500"/>
      <c r="N130" s="500"/>
      <c r="O130" s="500"/>
      <c r="P130" s="500"/>
      <c r="Q130" s="500"/>
      <c r="R130" s="468"/>
      <c r="S130" s="468"/>
      <c r="T130" s="468"/>
      <c r="U130" s="468"/>
      <c r="V130" s="468"/>
      <c r="W130" s="468"/>
      <c r="X130" s="468"/>
      <c r="Y130" s="468"/>
      <c r="Z130" s="468"/>
      <c r="AA130" s="468"/>
    </row>
    <row r="131" spans="1:27" ht="49.5" customHeight="1">
      <c r="A131" s="468"/>
      <c r="B131" s="468"/>
      <c r="C131" s="468"/>
      <c r="D131" s="468"/>
      <c r="E131" s="469"/>
      <c r="F131" s="468"/>
      <c r="G131" s="468"/>
      <c r="H131" s="468"/>
      <c r="I131" s="468"/>
      <c r="J131" s="468"/>
      <c r="K131" s="498"/>
      <c r="L131" s="499"/>
      <c r="M131" s="500"/>
      <c r="N131" s="500"/>
      <c r="O131" s="500"/>
      <c r="P131" s="500"/>
      <c r="Q131" s="500"/>
      <c r="R131" s="468"/>
      <c r="S131" s="468"/>
      <c r="T131" s="468"/>
      <c r="U131" s="468"/>
      <c r="V131" s="468"/>
      <c r="W131" s="468"/>
      <c r="X131" s="468"/>
      <c r="Y131" s="468"/>
      <c r="Z131" s="468"/>
      <c r="AA131" s="468"/>
    </row>
    <row r="132" spans="1:27" ht="49.5" customHeight="1">
      <c r="A132" s="468"/>
      <c r="B132" s="468"/>
      <c r="C132" s="468"/>
      <c r="D132" s="468"/>
      <c r="E132" s="469"/>
      <c r="F132" s="468"/>
      <c r="G132" s="468"/>
      <c r="H132" s="468"/>
      <c r="I132" s="468"/>
      <c r="J132" s="468"/>
      <c r="K132" s="498"/>
      <c r="L132" s="499"/>
      <c r="M132" s="500"/>
      <c r="N132" s="500"/>
      <c r="O132" s="500"/>
      <c r="P132" s="500"/>
      <c r="Q132" s="500"/>
      <c r="R132" s="468"/>
      <c r="S132" s="468"/>
      <c r="T132" s="468"/>
      <c r="U132" s="468"/>
      <c r="V132" s="468"/>
      <c r="W132" s="468"/>
      <c r="X132" s="468"/>
      <c r="Y132" s="468"/>
      <c r="Z132" s="468"/>
      <c r="AA132" s="468"/>
    </row>
    <row r="133" spans="1:27" ht="49.5" customHeight="1">
      <c r="A133" s="468"/>
      <c r="B133" s="468"/>
      <c r="C133" s="468"/>
      <c r="D133" s="468"/>
      <c r="E133" s="469"/>
      <c r="F133" s="468"/>
      <c r="G133" s="468"/>
      <c r="H133" s="468"/>
      <c r="I133" s="468"/>
      <c r="J133" s="468"/>
      <c r="K133" s="498"/>
      <c r="L133" s="499"/>
      <c r="M133" s="500"/>
      <c r="N133" s="500"/>
      <c r="O133" s="500"/>
      <c r="P133" s="500"/>
      <c r="Q133" s="500"/>
      <c r="R133" s="468"/>
      <c r="S133" s="468"/>
      <c r="T133" s="468"/>
      <c r="U133" s="468"/>
      <c r="V133" s="468"/>
      <c r="W133" s="468"/>
      <c r="X133" s="468"/>
      <c r="Y133" s="468"/>
      <c r="Z133" s="468"/>
      <c r="AA133" s="468"/>
    </row>
    <row r="134" spans="1:27" ht="49.5" customHeight="1">
      <c r="A134" s="468"/>
      <c r="B134" s="468"/>
      <c r="C134" s="468"/>
      <c r="D134" s="468"/>
      <c r="E134" s="469"/>
      <c r="F134" s="468"/>
      <c r="G134" s="468"/>
      <c r="H134" s="468"/>
      <c r="I134" s="468"/>
      <c r="J134" s="468"/>
      <c r="K134" s="498"/>
      <c r="L134" s="499"/>
      <c r="M134" s="500"/>
      <c r="N134" s="500"/>
      <c r="O134" s="500"/>
      <c r="P134" s="500"/>
      <c r="Q134" s="500"/>
      <c r="R134" s="468"/>
      <c r="S134" s="468"/>
      <c r="T134" s="468"/>
      <c r="U134" s="468"/>
      <c r="V134" s="468"/>
      <c r="W134" s="468"/>
      <c r="X134" s="468"/>
      <c r="Y134" s="468"/>
      <c r="Z134" s="468"/>
      <c r="AA134" s="468"/>
    </row>
    <row r="135" spans="1:27" ht="49.5" customHeight="1">
      <c r="A135" s="468"/>
      <c r="B135" s="468"/>
      <c r="C135" s="468"/>
      <c r="D135" s="468"/>
      <c r="E135" s="469"/>
      <c r="F135" s="468"/>
      <c r="G135" s="468"/>
      <c r="H135" s="468"/>
      <c r="I135" s="468"/>
      <c r="J135" s="468"/>
      <c r="K135" s="498"/>
      <c r="L135" s="499"/>
      <c r="M135" s="500"/>
      <c r="N135" s="500"/>
      <c r="O135" s="500"/>
      <c r="P135" s="500"/>
      <c r="Q135" s="500"/>
      <c r="R135" s="468"/>
      <c r="S135" s="468"/>
      <c r="T135" s="468"/>
      <c r="U135" s="468"/>
      <c r="V135" s="468"/>
      <c r="W135" s="468"/>
      <c r="X135" s="468"/>
      <c r="Y135" s="468"/>
      <c r="Z135" s="468"/>
      <c r="AA135" s="468"/>
    </row>
    <row r="136" spans="1:27" ht="49.5" customHeight="1">
      <c r="A136" s="468"/>
      <c r="B136" s="468"/>
      <c r="C136" s="468"/>
      <c r="D136" s="468"/>
      <c r="E136" s="469"/>
      <c r="F136" s="468"/>
      <c r="G136" s="468"/>
      <c r="H136" s="468"/>
      <c r="I136" s="468"/>
      <c r="J136" s="468"/>
      <c r="K136" s="498"/>
      <c r="L136" s="499"/>
      <c r="M136" s="500"/>
      <c r="N136" s="500"/>
      <c r="O136" s="500"/>
      <c r="P136" s="500"/>
      <c r="Q136" s="500"/>
      <c r="R136" s="468"/>
      <c r="S136" s="468"/>
      <c r="T136" s="468"/>
      <c r="U136" s="468"/>
      <c r="V136" s="468"/>
      <c r="W136" s="468"/>
      <c r="X136" s="468"/>
      <c r="Y136" s="468"/>
      <c r="Z136" s="468"/>
      <c r="AA136" s="468"/>
    </row>
    <row r="137" spans="1:27" ht="49.5" customHeight="1">
      <c r="A137" s="468"/>
      <c r="B137" s="468"/>
      <c r="C137" s="468"/>
      <c r="D137" s="468"/>
      <c r="E137" s="469"/>
      <c r="F137" s="468"/>
      <c r="G137" s="468"/>
      <c r="H137" s="468"/>
      <c r="I137" s="468"/>
      <c r="J137" s="468"/>
      <c r="K137" s="498"/>
      <c r="L137" s="499"/>
      <c r="M137" s="500"/>
      <c r="N137" s="500"/>
      <c r="O137" s="500"/>
      <c r="P137" s="500"/>
      <c r="Q137" s="500"/>
      <c r="R137" s="468"/>
      <c r="S137" s="468"/>
      <c r="T137" s="468"/>
      <c r="U137" s="468"/>
      <c r="V137" s="468"/>
      <c r="W137" s="468"/>
      <c r="X137" s="468"/>
      <c r="Y137" s="468"/>
      <c r="Z137" s="468"/>
      <c r="AA137" s="468"/>
    </row>
    <row r="138" spans="1:27" ht="49.5" customHeight="1">
      <c r="A138" s="468"/>
      <c r="B138" s="468"/>
      <c r="C138" s="468"/>
      <c r="D138" s="468"/>
      <c r="E138" s="469"/>
      <c r="F138" s="468"/>
      <c r="G138" s="468"/>
      <c r="H138" s="468"/>
      <c r="I138" s="468"/>
      <c r="J138" s="468"/>
      <c r="K138" s="498"/>
      <c r="L138" s="499"/>
      <c r="M138" s="500"/>
      <c r="N138" s="500"/>
      <c r="O138" s="500"/>
      <c r="P138" s="500"/>
      <c r="Q138" s="500"/>
      <c r="R138" s="468"/>
      <c r="S138" s="468"/>
      <c r="T138" s="468"/>
      <c r="U138" s="468"/>
      <c r="V138" s="468"/>
      <c r="W138" s="468"/>
      <c r="X138" s="468"/>
      <c r="Y138" s="468"/>
      <c r="Z138" s="468"/>
      <c r="AA138" s="468"/>
    </row>
    <row r="139" spans="1:27" ht="49.5" customHeight="1">
      <c r="A139" s="468"/>
      <c r="B139" s="468"/>
      <c r="C139" s="468"/>
      <c r="D139" s="468"/>
      <c r="E139" s="469"/>
      <c r="F139" s="468"/>
      <c r="G139" s="468"/>
      <c r="H139" s="468"/>
      <c r="I139" s="468"/>
      <c r="J139" s="468"/>
      <c r="K139" s="498"/>
      <c r="L139" s="499"/>
      <c r="M139" s="500"/>
      <c r="N139" s="500"/>
      <c r="O139" s="500"/>
      <c r="P139" s="500"/>
      <c r="Q139" s="500"/>
      <c r="R139" s="468"/>
      <c r="S139" s="468"/>
      <c r="T139" s="468"/>
      <c r="U139" s="468"/>
      <c r="V139" s="468"/>
      <c r="W139" s="468"/>
      <c r="X139" s="468"/>
      <c r="Y139" s="468"/>
      <c r="Z139" s="468"/>
      <c r="AA139" s="468"/>
    </row>
    <row r="140" spans="1:27" ht="49.5" customHeight="1">
      <c r="A140" s="468"/>
      <c r="B140" s="468"/>
      <c r="C140" s="468"/>
      <c r="D140" s="468"/>
      <c r="E140" s="469"/>
      <c r="F140" s="468"/>
      <c r="G140" s="468"/>
      <c r="H140" s="468"/>
      <c r="I140" s="468"/>
      <c r="J140" s="468"/>
      <c r="K140" s="498"/>
      <c r="L140" s="499"/>
      <c r="M140" s="500"/>
      <c r="N140" s="500"/>
      <c r="O140" s="500"/>
      <c r="P140" s="500"/>
      <c r="Q140" s="500"/>
      <c r="R140" s="468"/>
      <c r="S140" s="468"/>
      <c r="T140" s="468"/>
      <c r="U140" s="468"/>
      <c r="V140" s="468"/>
      <c r="W140" s="468"/>
      <c r="X140" s="468"/>
      <c r="Y140" s="468"/>
      <c r="Z140" s="468"/>
      <c r="AA140" s="468"/>
    </row>
    <row r="141" spans="1:27" ht="49.5" customHeight="1">
      <c r="A141" s="468"/>
      <c r="B141" s="468"/>
      <c r="C141" s="468"/>
      <c r="D141" s="468"/>
      <c r="E141" s="469"/>
      <c r="F141" s="468"/>
      <c r="G141" s="468"/>
      <c r="H141" s="468"/>
      <c r="I141" s="468"/>
      <c r="J141" s="468"/>
      <c r="K141" s="498"/>
      <c r="L141" s="499"/>
      <c r="M141" s="500"/>
      <c r="N141" s="500"/>
      <c r="O141" s="500"/>
      <c r="P141" s="500"/>
      <c r="Q141" s="500"/>
      <c r="R141" s="468"/>
      <c r="S141" s="468"/>
      <c r="T141" s="468"/>
      <c r="U141" s="468"/>
      <c r="V141" s="468"/>
      <c r="W141" s="468"/>
      <c r="X141" s="468"/>
      <c r="Y141" s="468"/>
      <c r="Z141" s="468"/>
      <c r="AA141" s="468"/>
    </row>
    <row r="142" spans="1:27" ht="49.5" customHeight="1">
      <c r="A142" s="468"/>
      <c r="B142" s="468"/>
      <c r="C142" s="468"/>
      <c r="D142" s="468"/>
      <c r="E142" s="469"/>
      <c r="F142" s="468"/>
      <c r="G142" s="468"/>
      <c r="H142" s="468"/>
      <c r="I142" s="468"/>
      <c r="J142" s="468"/>
      <c r="K142" s="498"/>
      <c r="L142" s="499"/>
      <c r="M142" s="500"/>
      <c r="N142" s="500"/>
      <c r="O142" s="500"/>
      <c r="P142" s="500"/>
      <c r="Q142" s="500"/>
      <c r="R142" s="468"/>
      <c r="S142" s="468"/>
      <c r="T142" s="468"/>
      <c r="U142" s="468"/>
      <c r="V142" s="468"/>
      <c r="W142" s="468"/>
      <c r="X142" s="468"/>
      <c r="Y142" s="468"/>
      <c r="Z142" s="468"/>
      <c r="AA142" s="468"/>
    </row>
    <row r="143" spans="1:27" ht="49.5" customHeight="1">
      <c r="A143" s="468"/>
      <c r="B143" s="468"/>
      <c r="C143" s="468"/>
      <c r="D143" s="468"/>
      <c r="E143" s="469"/>
      <c r="F143" s="468"/>
      <c r="G143" s="468"/>
      <c r="H143" s="468"/>
      <c r="I143" s="468"/>
      <c r="J143" s="468"/>
      <c r="K143" s="498"/>
      <c r="L143" s="499"/>
      <c r="M143" s="500"/>
      <c r="N143" s="500"/>
      <c r="O143" s="500"/>
      <c r="P143" s="500"/>
      <c r="Q143" s="500"/>
      <c r="R143" s="468"/>
      <c r="S143" s="468"/>
      <c r="T143" s="468"/>
      <c r="U143" s="468"/>
      <c r="V143" s="468"/>
      <c r="W143" s="468"/>
      <c r="X143" s="468"/>
      <c r="Y143" s="468"/>
      <c r="Z143" s="468"/>
      <c r="AA143" s="468"/>
    </row>
    <row r="144" spans="1:27" ht="49.5" customHeight="1">
      <c r="A144" s="468"/>
      <c r="B144" s="468"/>
      <c r="C144" s="468"/>
      <c r="D144" s="468"/>
      <c r="E144" s="469"/>
      <c r="F144" s="468"/>
      <c r="G144" s="468"/>
      <c r="H144" s="468"/>
      <c r="I144" s="468"/>
      <c r="J144" s="468"/>
      <c r="K144" s="498"/>
      <c r="L144" s="499"/>
      <c r="M144" s="500"/>
      <c r="N144" s="500"/>
      <c r="O144" s="500"/>
      <c r="P144" s="500"/>
      <c r="Q144" s="500"/>
      <c r="R144" s="468"/>
      <c r="S144" s="468"/>
      <c r="T144" s="468"/>
      <c r="U144" s="468"/>
      <c r="V144" s="468"/>
      <c r="W144" s="468"/>
      <c r="X144" s="468"/>
      <c r="Y144" s="468"/>
      <c r="Z144" s="468"/>
      <c r="AA144" s="468"/>
    </row>
    <row r="145" spans="1:27" ht="49.5" customHeight="1">
      <c r="A145" s="468"/>
      <c r="B145" s="468"/>
      <c r="C145" s="468"/>
      <c r="D145" s="468"/>
      <c r="E145" s="469"/>
      <c r="F145" s="468"/>
      <c r="G145" s="468"/>
      <c r="H145" s="468"/>
      <c r="I145" s="468"/>
      <c r="J145" s="468"/>
      <c r="K145" s="498"/>
      <c r="L145" s="499"/>
      <c r="M145" s="500"/>
      <c r="N145" s="500"/>
      <c r="O145" s="500"/>
      <c r="P145" s="500"/>
      <c r="Q145" s="500"/>
      <c r="R145" s="468"/>
      <c r="S145" s="468"/>
      <c r="T145" s="468"/>
      <c r="U145" s="468"/>
      <c r="V145" s="468"/>
      <c r="W145" s="468"/>
      <c r="X145" s="468"/>
      <c r="Y145" s="468"/>
      <c r="Z145" s="468"/>
      <c r="AA145" s="468"/>
    </row>
    <row r="146" spans="1:27" ht="49.5" customHeight="1">
      <c r="A146" s="468"/>
      <c r="B146" s="468"/>
      <c r="C146" s="468"/>
      <c r="D146" s="468"/>
      <c r="E146" s="469"/>
      <c r="F146" s="468"/>
      <c r="G146" s="468"/>
      <c r="H146" s="468"/>
      <c r="I146" s="468"/>
      <c r="J146" s="468"/>
      <c r="K146" s="498"/>
      <c r="L146" s="499"/>
      <c r="M146" s="500"/>
      <c r="N146" s="500"/>
      <c r="O146" s="500"/>
      <c r="P146" s="500"/>
      <c r="Q146" s="500"/>
      <c r="R146" s="468"/>
      <c r="S146" s="468"/>
      <c r="T146" s="468"/>
      <c r="U146" s="468"/>
      <c r="V146" s="468"/>
      <c r="W146" s="468"/>
      <c r="X146" s="468"/>
      <c r="Y146" s="468"/>
      <c r="Z146" s="468"/>
      <c r="AA146" s="468"/>
    </row>
    <row r="147" spans="1:27" ht="49.5" customHeight="1">
      <c r="A147" s="468"/>
      <c r="B147" s="468"/>
      <c r="C147" s="468"/>
      <c r="D147" s="468"/>
      <c r="E147" s="469"/>
      <c r="F147" s="468"/>
      <c r="G147" s="468"/>
      <c r="H147" s="468"/>
      <c r="I147" s="468"/>
      <c r="J147" s="468"/>
      <c r="K147" s="498"/>
      <c r="L147" s="499"/>
      <c r="M147" s="500"/>
      <c r="N147" s="500"/>
      <c r="O147" s="500"/>
      <c r="P147" s="500"/>
      <c r="Q147" s="500"/>
      <c r="R147" s="468"/>
      <c r="S147" s="468"/>
      <c r="T147" s="468"/>
      <c r="U147" s="468"/>
      <c r="V147" s="468"/>
      <c r="W147" s="468"/>
      <c r="X147" s="468"/>
      <c r="Y147" s="468"/>
      <c r="Z147" s="468"/>
      <c r="AA147" s="468"/>
    </row>
    <row r="148" spans="1:27" ht="49.5" customHeight="1">
      <c r="A148" s="468"/>
      <c r="B148" s="468"/>
      <c r="C148" s="468"/>
      <c r="D148" s="468"/>
      <c r="E148" s="469"/>
      <c r="F148" s="468"/>
      <c r="G148" s="468"/>
      <c r="H148" s="468"/>
      <c r="I148" s="468"/>
      <c r="J148" s="468"/>
      <c r="K148" s="498"/>
      <c r="L148" s="499"/>
      <c r="M148" s="500"/>
      <c r="N148" s="500"/>
      <c r="O148" s="500"/>
      <c r="P148" s="500"/>
      <c r="Q148" s="500"/>
      <c r="R148" s="468"/>
      <c r="S148" s="468"/>
      <c r="T148" s="468"/>
      <c r="U148" s="468"/>
      <c r="V148" s="468"/>
      <c r="W148" s="468"/>
      <c r="X148" s="468"/>
      <c r="Y148" s="468"/>
      <c r="Z148" s="468"/>
      <c r="AA148" s="468"/>
    </row>
    <row r="149" spans="1:27" ht="49.5" customHeight="1">
      <c r="A149" s="468"/>
      <c r="B149" s="468"/>
      <c r="C149" s="468"/>
      <c r="D149" s="468"/>
      <c r="E149" s="469"/>
      <c r="F149" s="468"/>
      <c r="G149" s="468"/>
      <c r="H149" s="468"/>
      <c r="I149" s="468"/>
      <c r="J149" s="468"/>
      <c r="K149" s="498"/>
      <c r="L149" s="499"/>
      <c r="M149" s="500"/>
      <c r="N149" s="500"/>
      <c r="O149" s="500"/>
      <c r="P149" s="500"/>
      <c r="Q149" s="500"/>
      <c r="R149" s="468"/>
      <c r="S149" s="468"/>
      <c r="T149" s="468"/>
      <c r="U149" s="468"/>
      <c r="V149" s="468"/>
      <c r="W149" s="468"/>
      <c r="X149" s="468"/>
      <c r="Y149" s="468"/>
      <c r="Z149" s="468"/>
      <c r="AA149" s="468"/>
    </row>
    <row r="150" spans="1:27" ht="49.5" customHeight="1">
      <c r="A150" s="468"/>
      <c r="B150" s="468"/>
      <c r="C150" s="468"/>
      <c r="D150" s="468"/>
      <c r="E150" s="469"/>
      <c r="F150" s="468"/>
      <c r="G150" s="468"/>
      <c r="H150" s="468"/>
      <c r="I150" s="468"/>
      <c r="J150" s="468"/>
      <c r="K150" s="498"/>
      <c r="L150" s="499"/>
      <c r="M150" s="500"/>
      <c r="N150" s="500"/>
      <c r="O150" s="500"/>
      <c r="P150" s="500"/>
      <c r="Q150" s="500"/>
      <c r="R150" s="468"/>
      <c r="S150" s="468"/>
      <c r="T150" s="468"/>
      <c r="U150" s="468"/>
      <c r="V150" s="468"/>
      <c r="W150" s="468"/>
      <c r="X150" s="468"/>
      <c r="Y150" s="468"/>
      <c r="Z150" s="468"/>
      <c r="AA150" s="468"/>
    </row>
    <row r="151" spans="1:27" ht="49.5" customHeight="1">
      <c r="A151" s="468"/>
      <c r="B151" s="468"/>
      <c r="C151" s="468"/>
      <c r="D151" s="468"/>
      <c r="E151" s="469"/>
      <c r="F151" s="468"/>
      <c r="G151" s="468"/>
      <c r="H151" s="468"/>
      <c r="I151" s="468"/>
      <c r="J151" s="468"/>
      <c r="K151" s="498"/>
      <c r="L151" s="499"/>
      <c r="M151" s="500"/>
      <c r="N151" s="500"/>
      <c r="O151" s="500"/>
      <c r="P151" s="500"/>
      <c r="Q151" s="500"/>
      <c r="R151" s="468"/>
      <c r="S151" s="468"/>
      <c r="T151" s="468"/>
      <c r="U151" s="468"/>
      <c r="V151" s="468"/>
      <c r="W151" s="468"/>
      <c r="X151" s="468"/>
      <c r="Y151" s="468"/>
      <c r="Z151" s="468"/>
      <c r="AA151" s="468"/>
    </row>
    <row r="152" spans="1:27" ht="49.5" customHeight="1">
      <c r="A152" s="468"/>
      <c r="B152" s="468"/>
      <c r="C152" s="468"/>
      <c r="D152" s="468"/>
      <c r="E152" s="469"/>
      <c r="F152" s="468"/>
      <c r="G152" s="468"/>
      <c r="H152" s="468"/>
      <c r="I152" s="468"/>
      <c r="J152" s="468"/>
      <c r="K152" s="498"/>
      <c r="L152" s="499"/>
      <c r="M152" s="500"/>
      <c r="N152" s="500"/>
      <c r="O152" s="500"/>
      <c r="P152" s="500"/>
      <c r="Q152" s="500"/>
      <c r="R152" s="468"/>
      <c r="S152" s="468"/>
      <c r="T152" s="468"/>
      <c r="U152" s="468"/>
      <c r="V152" s="468"/>
      <c r="W152" s="468"/>
      <c r="X152" s="468"/>
      <c r="Y152" s="468"/>
      <c r="Z152" s="468"/>
      <c r="AA152" s="468"/>
    </row>
    <row r="153" spans="1:27" ht="49.5" customHeight="1">
      <c r="A153" s="468"/>
      <c r="B153" s="468"/>
      <c r="C153" s="468"/>
      <c r="D153" s="468"/>
      <c r="E153" s="469"/>
      <c r="F153" s="468"/>
      <c r="G153" s="468"/>
      <c r="H153" s="468"/>
      <c r="I153" s="468"/>
      <c r="J153" s="468"/>
      <c r="K153" s="498"/>
      <c r="L153" s="499"/>
      <c r="M153" s="500"/>
      <c r="N153" s="500"/>
      <c r="O153" s="500"/>
      <c r="P153" s="500"/>
      <c r="Q153" s="500"/>
      <c r="R153" s="468"/>
      <c r="S153" s="468"/>
      <c r="T153" s="468"/>
      <c r="U153" s="468"/>
      <c r="V153" s="468"/>
      <c r="W153" s="468"/>
      <c r="X153" s="468"/>
      <c r="Y153" s="468"/>
      <c r="Z153" s="468"/>
      <c r="AA153" s="468"/>
    </row>
    <row r="154" spans="1:27" ht="49.5" customHeight="1">
      <c r="A154" s="468"/>
      <c r="B154" s="468"/>
      <c r="C154" s="468"/>
      <c r="D154" s="468"/>
      <c r="E154" s="469"/>
      <c r="F154" s="468"/>
      <c r="G154" s="468"/>
      <c r="H154" s="468"/>
      <c r="I154" s="468"/>
      <c r="J154" s="468"/>
      <c r="K154" s="498"/>
      <c r="L154" s="499"/>
      <c r="M154" s="500"/>
      <c r="N154" s="500"/>
      <c r="O154" s="500"/>
      <c r="P154" s="500"/>
      <c r="Q154" s="500"/>
      <c r="R154" s="468"/>
      <c r="S154" s="468"/>
      <c r="T154" s="468"/>
      <c r="U154" s="468"/>
      <c r="V154" s="468"/>
      <c r="W154" s="468"/>
      <c r="X154" s="468"/>
      <c r="Y154" s="468"/>
      <c r="Z154" s="468"/>
      <c r="AA154" s="468"/>
    </row>
    <row r="155" spans="1:27" ht="49.5" customHeight="1">
      <c r="A155" s="468"/>
      <c r="B155" s="468"/>
      <c r="C155" s="468"/>
      <c r="D155" s="468"/>
      <c r="E155" s="469"/>
      <c r="F155" s="468"/>
      <c r="G155" s="468"/>
      <c r="H155" s="468"/>
      <c r="I155" s="468"/>
      <c r="J155" s="468"/>
      <c r="K155" s="498"/>
      <c r="L155" s="499"/>
      <c r="M155" s="500"/>
      <c r="N155" s="500"/>
      <c r="O155" s="500"/>
      <c r="P155" s="500"/>
      <c r="Q155" s="500"/>
      <c r="R155" s="468"/>
      <c r="S155" s="468"/>
      <c r="T155" s="468"/>
      <c r="U155" s="468"/>
      <c r="V155" s="468"/>
      <c r="W155" s="468"/>
      <c r="X155" s="468"/>
      <c r="Y155" s="468"/>
      <c r="Z155" s="468"/>
      <c r="AA155" s="468"/>
    </row>
    <row r="156" spans="1:27" ht="49.5" customHeight="1">
      <c r="A156" s="468"/>
      <c r="B156" s="468"/>
      <c r="C156" s="468"/>
      <c r="D156" s="468"/>
      <c r="E156" s="469"/>
      <c r="F156" s="468"/>
      <c r="G156" s="468"/>
      <c r="H156" s="468"/>
      <c r="I156" s="468"/>
      <c r="J156" s="468"/>
      <c r="K156" s="498"/>
      <c r="L156" s="499"/>
      <c r="M156" s="500"/>
      <c r="N156" s="500"/>
      <c r="O156" s="500"/>
      <c r="P156" s="500"/>
      <c r="Q156" s="500"/>
      <c r="R156" s="468"/>
      <c r="S156" s="468"/>
      <c r="T156" s="468"/>
      <c r="U156" s="468"/>
      <c r="V156" s="468"/>
      <c r="W156" s="468"/>
      <c r="X156" s="468"/>
      <c r="Y156" s="468"/>
      <c r="Z156" s="468"/>
      <c r="AA156" s="468"/>
    </row>
    <row r="157" spans="1:27" ht="49.5" customHeight="1">
      <c r="A157" s="468"/>
      <c r="B157" s="468"/>
      <c r="C157" s="468"/>
      <c r="D157" s="468"/>
      <c r="E157" s="469"/>
      <c r="F157" s="468"/>
      <c r="G157" s="468"/>
      <c r="H157" s="468"/>
      <c r="I157" s="468"/>
      <c r="J157" s="468"/>
      <c r="K157" s="498"/>
      <c r="L157" s="499"/>
      <c r="M157" s="500"/>
      <c r="N157" s="500"/>
      <c r="O157" s="500"/>
      <c r="P157" s="500"/>
      <c r="Q157" s="500"/>
      <c r="R157" s="468"/>
      <c r="S157" s="468"/>
      <c r="T157" s="468"/>
      <c r="U157" s="468"/>
      <c r="V157" s="468"/>
      <c r="W157" s="468"/>
      <c r="X157" s="468"/>
      <c r="Y157" s="468"/>
      <c r="Z157" s="468"/>
      <c r="AA157" s="468"/>
    </row>
    <row r="158" spans="1:27" ht="49.5" customHeight="1">
      <c r="A158" s="468"/>
      <c r="B158" s="468"/>
      <c r="C158" s="468"/>
      <c r="D158" s="468"/>
      <c r="E158" s="469"/>
      <c r="F158" s="468"/>
      <c r="G158" s="468"/>
      <c r="H158" s="468"/>
      <c r="I158" s="468"/>
      <c r="J158" s="468"/>
      <c r="K158" s="498"/>
      <c r="L158" s="499"/>
      <c r="M158" s="500"/>
      <c r="N158" s="500"/>
      <c r="O158" s="500"/>
      <c r="P158" s="500"/>
      <c r="Q158" s="500"/>
      <c r="R158" s="468"/>
      <c r="S158" s="468"/>
      <c r="T158" s="468"/>
      <c r="U158" s="468"/>
      <c r="V158" s="468"/>
      <c r="W158" s="468"/>
      <c r="X158" s="468"/>
      <c r="Y158" s="468"/>
      <c r="Z158" s="468"/>
      <c r="AA158" s="468"/>
    </row>
    <row r="159" spans="1:27" ht="49.5" customHeight="1">
      <c r="A159" s="468"/>
      <c r="B159" s="468"/>
      <c r="C159" s="468"/>
      <c r="D159" s="468"/>
      <c r="E159" s="469"/>
      <c r="F159" s="468"/>
      <c r="G159" s="468"/>
      <c r="H159" s="468"/>
      <c r="I159" s="468"/>
      <c r="J159" s="468"/>
      <c r="K159" s="498"/>
      <c r="L159" s="499"/>
      <c r="M159" s="500"/>
      <c r="N159" s="500"/>
      <c r="O159" s="500"/>
      <c r="P159" s="500"/>
      <c r="Q159" s="500"/>
      <c r="R159" s="468"/>
      <c r="S159" s="468"/>
      <c r="T159" s="468"/>
      <c r="U159" s="468"/>
      <c r="V159" s="468"/>
      <c r="W159" s="468"/>
      <c r="X159" s="468"/>
      <c r="Y159" s="468"/>
      <c r="Z159" s="468"/>
      <c r="AA159" s="468"/>
    </row>
    <row r="160" spans="1:27" ht="49.5" customHeight="1">
      <c r="A160" s="468"/>
      <c r="B160" s="468"/>
      <c r="C160" s="468"/>
      <c r="D160" s="468"/>
      <c r="E160" s="469"/>
      <c r="F160" s="468"/>
      <c r="G160" s="468"/>
      <c r="H160" s="468"/>
      <c r="I160" s="468"/>
      <c r="J160" s="468"/>
      <c r="K160" s="498"/>
      <c r="L160" s="499"/>
      <c r="M160" s="500"/>
      <c r="N160" s="500"/>
      <c r="O160" s="500"/>
      <c r="P160" s="500"/>
      <c r="Q160" s="500"/>
      <c r="R160" s="468"/>
      <c r="S160" s="468"/>
      <c r="T160" s="468"/>
      <c r="U160" s="468"/>
      <c r="V160" s="468"/>
      <c r="W160" s="468"/>
      <c r="X160" s="468"/>
      <c r="Y160" s="468"/>
      <c r="Z160" s="468"/>
      <c r="AA160" s="468"/>
    </row>
    <row r="161" spans="1:27" ht="49.5" customHeight="1">
      <c r="A161" s="468"/>
      <c r="B161" s="468"/>
      <c r="C161" s="468"/>
      <c r="D161" s="468"/>
      <c r="E161" s="469"/>
      <c r="F161" s="468"/>
      <c r="G161" s="468"/>
      <c r="H161" s="468"/>
      <c r="I161" s="468"/>
      <c r="J161" s="468"/>
      <c r="K161" s="498"/>
      <c r="L161" s="499"/>
      <c r="M161" s="500"/>
      <c r="N161" s="500"/>
      <c r="O161" s="500"/>
      <c r="P161" s="500"/>
      <c r="Q161" s="500"/>
      <c r="R161" s="468"/>
      <c r="S161" s="468"/>
      <c r="T161" s="468"/>
      <c r="U161" s="468"/>
      <c r="V161" s="468"/>
      <c r="W161" s="468"/>
      <c r="X161" s="468"/>
      <c r="Y161" s="468"/>
      <c r="Z161" s="468"/>
      <c r="AA161" s="468"/>
    </row>
    <row r="162" spans="1:27" ht="49.5" customHeight="1">
      <c r="A162" s="468"/>
      <c r="B162" s="468"/>
      <c r="C162" s="468"/>
      <c r="D162" s="468"/>
      <c r="E162" s="469"/>
      <c r="F162" s="468"/>
      <c r="G162" s="468"/>
      <c r="H162" s="468"/>
      <c r="I162" s="468"/>
      <c r="J162" s="468"/>
      <c r="K162" s="498"/>
      <c r="L162" s="499"/>
      <c r="M162" s="500"/>
      <c r="N162" s="500"/>
      <c r="O162" s="500"/>
      <c r="P162" s="500"/>
      <c r="Q162" s="500"/>
      <c r="R162" s="468"/>
      <c r="S162" s="468"/>
      <c r="T162" s="468"/>
      <c r="U162" s="468"/>
      <c r="V162" s="468"/>
      <c r="W162" s="468"/>
      <c r="X162" s="468"/>
      <c r="Y162" s="468"/>
      <c r="Z162" s="468"/>
      <c r="AA162" s="468"/>
    </row>
    <row r="163" spans="1:27" ht="49.5" customHeight="1">
      <c r="A163" s="468"/>
      <c r="B163" s="468"/>
      <c r="C163" s="468"/>
      <c r="D163" s="468"/>
      <c r="E163" s="469"/>
      <c r="F163" s="468"/>
      <c r="G163" s="468"/>
      <c r="H163" s="468"/>
      <c r="I163" s="468"/>
      <c r="J163" s="468"/>
      <c r="K163" s="498"/>
      <c r="L163" s="499"/>
      <c r="M163" s="500"/>
      <c r="N163" s="500"/>
      <c r="O163" s="500"/>
      <c r="P163" s="500"/>
      <c r="Q163" s="500"/>
      <c r="R163" s="468"/>
      <c r="S163" s="468"/>
      <c r="T163" s="468"/>
      <c r="U163" s="468"/>
      <c r="V163" s="468"/>
      <c r="W163" s="468"/>
      <c r="X163" s="468"/>
      <c r="Y163" s="468"/>
      <c r="Z163" s="468"/>
      <c r="AA163" s="468"/>
    </row>
    <row r="164" spans="1:27" ht="49.5" customHeight="1">
      <c r="A164" s="468"/>
      <c r="B164" s="468"/>
      <c r="C164" s="468"/>
      <c r="D164" s="468"/>
      <c r="E164" s="469"/>
      <c r="F164" s="468"/>
      <c r="G164" s="468"/>
      <c r="H164" s="468"/>
      <c r="I164" s="468"/>
      <c r="J164" s="468"/>
      <c r="K164" s="498"/>
      <c r="L164" s="499"/>
      <c r="M164" s="500"/>
      <c r="N164" s="500"/>
      <c r="O164" s="500"/>
      <c r="P164" s="500"/>
      <c r="Q164" s="500"/>
      <c r="R164" s="468"/>
      <c r="S164" s="468"/>
      <c r="T164" s="468"/>
      <c r="U164" s="468"/>
      <c r="V164" s="468"/>
      <c r="W164" s="468"/>
      <c r="X164" s="468"/>
      <c r="Y164" s="468"/>
      <c r="Z164" s="468"/>
      <c r="AA164" s="468"/>
    </row>
    <row r="165" spans="1:27" ht="49.5" customHeight="1">
      <c r="A165" s="468"/>
      <c r="B165" s="468"/>
      <c r="C165" s="468"/>
      <c r="D165" s="468"/>
      <c r="E165" s="469"/>
      <c r="F165" s="468"/>
      <c r="G165" s="468"/>
      <c r="H165" s="468"/>
      <c r="I165" s="468"/>
      <c r="J165" s="468"/>
      <c r="K165" s="498"/>
      <c r="L165" s="499"/>
      <c r="M165" s="500"/>
      <c r="N165" s="500"/>
      <c r="O165" s="500"/>
      <c r="P165" s="500"/>
      <c r="Q165" s="500"/>
      <c r="R165" s="468"/>
      <c r="S165" s="468"/>
      <c r="T165" s="468"/>
      <c r="U165" s="468"/>
      <c r="V165" s="468"/>
      <c r="W165" s="468"/>
      <c r="X165" s="468"/>
      <c r="Y165" s="468"/>
      <c r="Z165" s="468"/>
      <c r="AA165" s="468"/>
    </row>
    <row r="166" spans="1:27" ht="49.5" customHeight="1">
      <c r="A166" s="468"/>
      <c r="B166" s="468"/>
      <c r="C166" s="468"/>
      <c r="D166" s="468"/>
      <c r="E166" s="469"/>
      <c r="F166" s="468"/>
      <c r="G166" s="468"/>
      <c r="H166" s="468"/>
      <c r="I166" s="468"/>
      <c r="J166" s="468"/>
      <c r="K166" s="498"/>
      <c r="L166" s="499"/>
      <c r="M166" s="500"/>
      <c r="N166" s="500"/>
      <c r="O166" s="500"/>
      <c r="P166" s="500"/>
      <c r="Q166" s="500"/>
      <c r="R166" s="468"/>
      <c r="S166" s="468"/>
      <c r="T166" s="468"/>
      <c r="U166" s="468"/>
      <c r="V166" s="468"/>
      <c r="W166" s="468"/>
      <c r="X166" s="468"/>
      <c r="Y166" s="468"/>
      <c r="Z166" s="468"/>
      <c r="AA166" s="468"/>
    </row>
    <row r="167" spans="1:27" ht="49.5" customHeight="1">
      <c r="A167" s="468"/>
      <c r="B167" s="468"/>
      <c r="C167" s="468"/>
      <c r="D167" s="468"/>
      <c r="E167" s="469"/>
      <c r="F167" s="468"/>
      <c r="G167" s="468"/>
      <c r="H167" s="468"/>
      <c r="I167" s="468"/>
      <c r="J167" s="468"/>
      <c r="K167" s="498"/>
      <c r="L167" s="499"/>
      <c r="M167" s="500"/>
      <c r="N167" s="500"/>
      <c r="O167" s="500"/>
      <c r="P167" s="500"/>
      <c r="Q167" s="500"/>
      <c r="R167" s="468"/>
      <c r="S167" s="468"/>
      <c r="T167" s="468"/>
      <c r="U167" s="468"/>
      <c r="V167" s="468"/>
      <c r="W167" s="468"/>
      <c r="X167" s="468"/>
      <c r="Y167" s="468"/>
      <c r="Z167" s="468"/>
      <c r="AA167" s="468"/>
    </row>
    <row r="168" spans="1:27" ht="49.5" customHeight="1">
      <c r="A168" s="468"/>
      <c r="B168" s="468"/>
      <c r="C168" s="468"/>
      <c r="D168" s="468"/>
      <c r="E168" s="469"/>
      <c r="F168" s="468"/>
      <c r="G168" s="468"/>
      <c r="H168" s="468"/>
      <c r="I168" s="468"/>
      <c r="J168" s="468"/>
      <c r="K168" s="498"/>
      <c r="L168" s="499"/>
      <c r="M168" s="500"/>
      <c r="N168" s="500"/>
      <c r="O168" s="500"/>
      <c r="P168" s="500"/>
      <c r="Q168" s="500"/>
      <c r="R168" s="468"/>
      <c r="S168" s="468"/>
      <c r="T168" s="468"/>
      <c r="U168" s="468"/>
      <c r="V168" s="468"/>
      <c r="W168" s="468"/>
      <c r="X168" s="468"/>
      <c r="Y168" s="468"/>
      <c r="Z168" s="468"/>
      <c r="AA168" s="468"/>
    </row>
    <row r="169" spans="1:27" ht="49.5" customHeight="1">
      <c r="A169" s="468"/>
      <c r="B169" s="468"/>
      <c r="C169" s="468"/>
      <c r="D169" s="468"/>
      <c r="E169" s="469"/>
      <c r="F169" s="468"/>
      <c r="G169" s="468"/>
      <c r="H169" s="468"/>
      <c r="I169" s="468"/>
      <c r="J169" s="468"/>
      <c r="K169" s="498"/>
      <c r="L169" s="499"/>
      <c r="M169" s="500"/>
      <c r="N169" s="500"/>
      <c r="O169" s="500"/>
      <c r="P169" s="500"/>
      <c r="Q169" s="500"/>
      <c r="R169" s="468"/>
      <c r="S169" s="468"/>
      <c r="T169" s="468"/>
      <c r="U169" s="468"/>
      <c r="V169" s="468"/>
      <c r="W169" s="468"/>
      <c r="X169" s="468"/>
      <c r="Y169" s="468"/>
      <c r="Z169" s="468"/>
      <c r="AA169" s="468"/>
    </row>
    <row r="170" spans="1:27" ht="49.5" customHeight="1">
      <c r="A170" s="468"/>
      <c r="B170" s="468"/>
      <c r="C170" s="468"/>
      <c r="D170" s="468"/>
      <c r="E170" s="469"/>
      <c r="F170" s="468"/>
      <c r="G170" s="468"/>
      <c r="H170" s="468"/>
      <c r="I170" s="468"/>
      <c r="J170" s="468"/>
      <c r="K170" s="498"/>
      <c r="L170" s="499"/>
      <c r="M170" s="500"/>
      <c r="N170" s="500"/>
      <c r="O170" s="500"/>
      <c r="P170" s="500"/>
      <c r="Q170" s="500"/>
      <c r="R170" s="468"/>
      <c r="S170" s="468"/>
      <c r="T170" s="468"/>
      <c r="U170" s="468"/>
      <c r="V170" s="468"/>
      <c r="W170" s="468"/>
      <c r="X170" s="468"/>
      <c r="Y170" s="468"/>
      <c r="Z170" s="468"/>
      <c r="AA170" s="468"/>
    </row>
    <row r="171" spans="1:27" ht="49.5" customHeight="1">
      <c r="A171" s="468"/>
      <c r="B171" s="468"/>
      <c r="C171" s="468"/>
      <c r="D171" s="468"/>
      <c r="E171" s="469"/>
      <c r="F171" s="468"/>
      <c r="G171" s="468"/>
      <c r="H171" s="468"/>
      <c r="I171" s="468"/>
      <c r="J171" s="468"/>
      <c r="K171" s="498"/>
      <c r="L171" s="499"/>
      <c r="M171" s="500"/>
      <c r="N171" s="500"/>
      <c r="O171" s="500"/>
      <c r="P171" s="500"/>
      <c r="Q171" s="500"/>
      <c r="R171" s="468"/>
      <c r="S171" s="468"/>
      <c r="T171" s="468"/>
      <c r="U171" s="468"/>
      <c r="V171" s="468"/>
      <c r="W171" s="468"/>
      <c r="X171" s="468"/>
      <c r="Y171" s="468"/>
      <c r="Z171" s="468"/>
      <c r="AA171" s="468"/>
    </row>
    <row r="172" spans="1:27" ht="49.5" customHeight="1">
      <c r="A172" s="468"/>
      <c r="B172" s="468"/>
      <c r="C172" s="468"/>
      <c r="D172" s="468"/>
      <c r="E172" s="469"/>
      <c r="F172" s="468"/>
      <c r="G172" s="468"/>
      <c r="H172" s="468"/>
      <c r="I172" s="468"/>
      <c r="J172" s="468"/>
      <c r="K172" s="498"/>
      <c r="L172" s="499"/>
      <c r="M172" s="500"/>
      <c r="N172" s="500"/>
      <c r="O172" s="500"/>
      <c r="P172" s="500"/>
      <c r="Q172" s="500"/>
      <c r="R172" s="468"/>
      <c r="S172" s="468"/>
      <c r="T172" s="468"/>
      <c r="U172" s="468"/>
      <c r="V172" s="468"/>
      <c r="W172" s="468"/>
      <c r="X172" s="468"/>
      <c r="Y172" s="468"/>
      <c r="Z172" s="468"/>
      <c r="AA172" s="468"/>
    </row>
    <row r="173" spans="1:27" ht="49.5" customHeight="1">
      <c r="A173" s="468"/>
      <c r="B173" s="468"/>
      <c r="C173" s="468"/>
      <c r="D173" s="468"/>
      <c r="E173" s="469"/>
      <c r="F173" s="468"/>
      <c r="G173" s="468"/>
      <c r="H173" s="468"/>
      <c r="I173" s="468"/>
      <c r="J173" s="468"/>
      <c r="K173" s="498"/>
      <c r="L173" s="499"/>
      <c r="M173" s="500"/>
      <c r="N173" s="500"/>
      <c r="O173" s="500"/>
      <c r="P173" s="500"/>
      <c r="Q173" s="500"/>
      <c r="R173" s="468"/>
      <c r="S173" s="468"/>
      <c r="T173" s="468"/>
      <c r="U173" s="468"/>
      <c r="V173" s="468"/>
      <c r="W173" s="468"/>
      <c r="X173" s="468"/>
      <c r="Y173" s="468"/>
      <c r="Z173" s="468"/>
      <c r="AA173" s="468"/>
    </row>
    <row r="174" spans="1:27" ht="49.5" customHeight="1">
      <c r="A174" s="468"/>
      <c r="B174" s="468"/>
      <c r="C174" s="468"/>
      <c r="D174" s="468"/>
      <c r="E174" s="469"/>
      <c r="F174" s="468"/>
      <c r="G174" s="468"/>
      <c r="H174" s="468"/>
      <c r="I174" s="468"/>
      <c r="J174" s="468"/>
      <c r="K174" s="498"/>
      <c r="L174" s="499"/>
      <c r="M174" s="500"/>
      <c r="N174" s="500"/>
      <c r="O174" s="500"/>
      <c r="P174" s="500"/>
      <c r="Q174" s="500"/>
      <c r="R174" s="468"/>
      <c r="S174" s="468"/>
      <c r="T174" s="468"/>
      <c r="U174" s="468"/>
      <c r="V174" s="468"/>
      <c r="W174" s="468"/>
      <c r="X174" s="468"/>
      <c r="Y174" s="468"/>
      <c r="Z174" s="468"/>
      <c r="AA174" s="468"/>
    </row>
    <row r="175" spans="1:27" ht="49.5" customHeight="1">
      <c r="A175" s="468"/>
      <c r="B175" s="468"/>
      <c r="C175" s="468"/>
      <c r="D175" s="468"/>
      <c r="E175" s="469"/>
      <c r="F175" s="468"/>
      <c r="G175" s="468"/>
      <c r="H175" s="468"/>
      <c r="I175" s="468"/>
      <c r="J175" s="468"/>
      <c r="K175" s="498"/>
      <c r="L175" s="499"/>
      <c r="M175" s="500"/>
      <c r="N175" s="500"/>
      <c r="O175" s="500"/>
      <c r="P175" s="500"/>
      <c r="Q175" s="500"/>
      <c r="R175" s="468"/>
      <c r="S175" s="468"/>
      <c r="T175" s="468"/>
      <c r="U175" s="468"/>
      <c r="V175" s="468"/>
      <c r="W175" s="468"/>
      <c r="X175" s="468"/>
      <c r="Y175" s="468"/>
      <c r="Z175" s="468"/>
      <c r="AA175" s="468"/>
    </row>
    <row r="176" spans="1:27" ht="49.5" customHeight="1">
      <c r="A176" s="468"/>
      <c r="B176" s="468"/>
      <c r="C176" s="468"/>
      <c r="D176" s="468"/>
      <c r="E176" s="469"/>
      <c r="F176" s="468"/>
      <c r="G176" s="468"/>
      <c r="H176" s="468"/>
      <c r="I176" s="468"/>
      <c r="J176" s="468"/>
      <c r="K176" s="498"/>
      <c r="L176" s="499"/>
      <c r="M176" s="500"/>
      <c r="N176" s="500"/>
      <c r="O176" s="500"/>
      <c r="P176" s="500"/>
      <c r="Q176" s="500"/>
      <c r="R176" s="468"/>
      <c r="S176" s="468"/>
      <c r="T176" s="468"/>
      <c r="U176" s="468"/>
      <c r="V176" s="468"/>
      <c r="W176" s="468"/>
      <c r="X176" s="468"/>
      <c r="Y176" s="468"/>
      <c r="Z176" s="468"/>
      <c r="AA176" s="468"/>
    </row>
    <row r="177" spans="1:27" ht="49.5" customHeight="1">
      <c r="A177" s="468"/>
      <c r="B177" s="468"/>
      <c r="C177" s="468"/>
      <c r="D177" s="468"/>
      <c r="E177" s="469"/>
      <c r="F177" s="468"/>
      <c r="G177" s="468"/>
      <c r="H177" s="468"/>
      <c r="I177" s="468"/>
      <c r="J177" s="468"/>
      <c r="K177" s="498"/>
      <c r="L177" s="499"/>
      <c r="M177" s="500"/>
      <c r="N177" s="500"/>
      <c r="O177" s="500"/>
      <c r="P177" s="500"/>
      <c r="Q177" s="500"/>
      <c r="R177" s="468"/>
      <c r="S177" s="468"/>
      <c r="T177" s="468"/>
      <c r="U177" s="468"/>
      <c r="V177" s="468"/>
      <c r="W177" s="468"/>
      <c r="X177" s="468"/>
      <c r="Y177" s="468"/>
      <c r="Z177" s="468"/>
      <c r="AA177" s="468"/>
    </row>
    <row r="178" spans="1:27" ht="49.5" customHeight="1">
      <c r="A178" s="468"/>
      <c r="B178" s="468"/>
      <c r="C178" s="468"/>
      <c r="D178" s="468"/>
      <c r="E178" s="469"/>
      <c r="F178" s="468"/>
      <c r="G178" s="468"/>
      <c r="H178" s="468"/>
      <c r="I178" s="468"/>
      <c r="J178" s="468"/>
      <c r="K178" s="498"/>
      <c r="L178" s="499"/>
      <c r="M178" s="500"/>
      <c r="N178" s="500"/>
      <c r="O178" s="500"/>
      <c r="P178" s="500"/>
      <c r="Q178" s="500"/>
      <c r="R178" s="468"/>
      <c r="S178" s="468"/>
      <c r="T178" s="468"/>
      <c r="U178" s="468"/>
      <c r="V178" s="468"/>
      <c r="W178" s="468"/>
      <c r="X178" s="468"/>
      <c r="Y178" s="468"/>
      <c r="Z178" s="468"/>
      <c r="AA178" s="468"/>
    </row>
    <row r="179" spans="1:27" ht="49.5" customHeight="1">
      <c r="A179" s="468"/>
      <c r="B179" s="468"/>
      <c r="C179" s="468"/>
      <c r="D179" s="468"/>
      <c r="E179" s="469"/>
      <c r="F179" s="468"/>
      <c r="G179" s="468"/>
      <c r="H179" s="468"/>
      <c r="I179" s="468"/>
      <c r="J179" s="468"/>
      <c r="K179" s="498"/>
      <c r="L179" s="499"/>
      <c r="M179" s="500"/>
      <c r="N179" s="500"/>
      <c r="O179" s="500"/>
      <c r="P179" s="500"/>
      <c r="Q179" s="500"/>
      <c r="R179" s="468"/>
      <c r="S179" s="468"/>
      <c r="T179" s="468"/>
      <c r="U179" s="468"/>
      <c r="V179" s="468"/>
      <c r="W179" s="468"/>
      <c r="X179" s="468"/>
      <c r="Y179" s="468"/>
      <c r="Z179" s="468"/>
      <c r="AA179" s="468"/>
    </row>
    <row r="180" spans="1:27" ht="49.5" customHeight="1">
      <c r="A180" s="468"/>
      <c r="B180" s="468"/>
      <c r="C180" s="468"/>
      <c r="D180" s="468"/>
      <c r="E180" s="469"/>
      <c r="F180" s="468"/>
      <c r="G180" s="468"/>
      <c r="H180" s="468"/>
      <c r="I180" s="468"/>
      <c r="J180" s="468"/>
      <c r="K180" s="498"/>
      <c r="L180" s="499"/>
      <c r="M180" s="500"/>
      <c r="N180" s="500"/>
      <c r="O180" s="500"/>
      <c r="P180" s="500"/>
      <c r="Q180" s="500"/>
      <c r="R180" s="468"/>
      <c r="S180" s="468"/>
      <c r="T180" s="468"/>
      <c r="U180" s="468"/>
      <c r="V180" s="468"/>
      <c r="W180" s="468"/>
      <c r="X180" s="468"/>
      <c r="Y180" s="468"/>
      <c r="Z180" s="468"/>
      <c r="AA180" s="468"/>
    </row>
    <row r="181" spans="1:27" ht="49.5" customHeight="1">
      <c r="A181" s="468"/>
      <c r="B181" s="468"/>
      <c r="C181" s="468"/>
      <c r="D181" s="468"/>
      <c r="E181" s="469"/>
      <c r="F181" s="468"/>
      <c r="G181" s="468"/>
      <c r="H181" s="468"/>
      <c r="I181" s="468"/>
      <c r="J181" s="468"/>
      <c r="K181" s="498"/>
      <c r="L181" s="499"/>
      <c r="M181" s="500"/>
      <c r="N181" s="500"/>
      <c r="O181" s="500"/>
      <c r="P181" s="500"/>
      <c r="Q181" s="500"/>
      <c r="R181" s="468"/>
      <c r="S181" s="468"/>
      <c r="T181" s="468"/>
      <c r="U181" s="468"/>
      <c r="V181" s="468"/>
      <c r="W181" s="468"/>
      <c r="X181" s="468"/>
      <c r="Y181" s="468"/>
      <c r="Z181" s="468"/>
      <c r="AA181" s="468"/>
    </row>
    <row r="182" spans="1:27" ht="49.5" customHeight="1">
      <c r="A182" s="468"/>
      <c r="B182" s="468"/>
      <c r="C182" s="468"/>
      <c r="D182" s="468"/>
      <c r="E182" s="469"/>
      <c r="F182" s="468"/>
      <c r="G182" s="468"/>
      <c r="H182" s="468"/>
      <c r="I182" s="468"/>
      <c r="J182" s="468"/>
      <c r="K182" s="498"/>
      <c r="L182" s="499"/>
      <c r="M182" s="500"/>
      <c r="N182" s="500"/>
      <c r="O182" s="500"/>
      <c r="P182" s="500"/>
      <c r="Q182" s="500"/>
      <c r="R182" s="468"/>
      <c r="S182" s="468"/>
      <c r="T182" s="468"/>
      <c r="U182" s="468"/>
      <c r="V182" s="468"/>
      <c r="W182" s="468"/>
      <c r="X182" s="468"/>
      <c r="Y182" s="468"/>
      <c r="Z182" s="468"/>
      <c r="AA182" s="468"/>
    </row>
    <row r="183" spans="1:27" ht="49.5" customHeight="1">
      <c r="A183" s="468"/>
      <c r="B183" s="468"/>
      <c r="C183" s="468"/>
      <c r="D183" s="468"/>
      <c r="E183" s="469"/>
      <c r="F183" s="468"/>
      <c r="G183" s="468"/>
      <c r="H183" s="468"/>
      <c r="I183" s="468"/>
      <c r="J183" s="468"/>
      <c r="K183" s="498"/>
      <c r="L183" s="499"/>
      <c r="M183" s="500"/>
      <c r="N183" s="500"/>
      <c r="O183" s="500"/>
      <c r="P183" s="500"/>
      <c r="Q183" s="500"/>
      <c r="R183" s="468"/>
      <c r="S183" s="468"/>
      <c r="T183" s="468"/>
      <c r="U183" s="468"/>
      <c r="V183" s="468"/>
      <c r="W183" s="468"/>
      <c r="X183" s="468"/>
      <c r="Y183" s="468"/>
      <c r="Z183" s="468"/>
      <c r="AA183" s="468"/>
    </row>
    <row r="184" spans="1:27" ht="49.5" customHeight="1">
      <c r="A184" s="468"/>
      <c r="B184" s="468"/>
      <c r="C184" s="468"/>
      <c r="D184" s="468"/>
      <c r="E184" s="469"/>
      <c r="F184" s="468"/>
      <c r="G184" s="468"/>
      <c r="H184" s="468"/>
      <c r="I184" s="468"/>
      <c r="J184" s="468"/>
      <c r="K184" s="498"/>
      <c r="L184" s="499"/>
      <c r="M184" s="500"/>
      <c r="N184" s="500"/>
      <c r="O184" s="500"/>
      <c r="P184" s="500"/>
      <c r="Q184" s="500"/>
      <c r="R184" s="468"/>
      <c r="S184" s="468"/>
      <c r="T184" s="468"/>
      <c r="U184" s="468"/>
      <c r="V184" s="468"/>
      <c r="W184" s="468"/>
      <c r="X184" s="468"/>
      <c r="Y184" s="468"/>
      <c r="Z184" s="468"/>
      <c r="AA184" s="468"/>
    </row>
    <row r="185" spans="1:27" ht="49.5" customHeight="1">
      <c r="A185" s="468"/>
      <c r="B185" s="468"/>
      <c r="C185" s="468"/>
      <c r="D185" s="468"/>
      <c r="E185" s="469"/>
      <c r="F185" s="468"/>
      <c r="G185" s="468"/>
      <c r="H185" s="468"/>
      <c r="I185" s="468"/>
      <c r="J185" s="468"/>
      <c r="K185" s="498"/>
      <c r="L185" s="499"/>
      <c r="M185" s="500"/>
      <c r="N185" s="500"/>
      <c r="O185" s="500"/>
      <c r="P185" s="500"/>
      <c r="Q185" s="500"/>
      <c r="R185" s="468"/>
      <c r="S185" s="468"/>
      <c r="T185" s="468"/>
      <c r="U185" s="468"/>
      <c r="V185" s="468"/>
      <c r="W185" s="468"/>
      <c r="X185" s="468"/>
      <c r="Y185" s="468"/>
      <c r="Z185" s="468"/>
      <c r="AA185" s="468"/>
    </row>
    <row r="186" spans="1:27" ht="49.5" customHeight="1">
      <c r="A186" s="468"/>
      <c r="B186" s="468"/>
      <c r="C186" s="468"/>
      <c r="D186" s="468"/>
      <c r="E186" s="469"/>
      <c r="F186" s="468"/>
      <c r="G186" s="468"/>
      <c r="H186" s="468"/>
      <c r="I186" s="468"/>
      <c r="J186" s="468"/>
      <c r="K186" s="498"/>
      <c r="L186" s="499"/>
      <c r="M186" s="500"/>
      <c r="N186" s="500"/>
      <c r="O186" s="500"/>
      <c r="P186" s="500"/>
      <c r="Q186" s="500"/>
      <c r="R186" s="468"/>
      <c r="S186" s="468"/>
      <c r="T186" s="468"/>
      <c r="U186" s="468"/>
      <c r="V186" s="468"/>
      <c r="W186" s="468"/>
      <c r="X186" s="468"/>
      <c r="Y186" s="468"/>
      <c r="Z186" s="468"/>
      <c r="AA186" s="468"/>
    </row>
    <row r="187" spans="1:27" ht="49.5" customHeight="1">
      <c r="A187" s="468"/>
      <c r="B187" s="468"/>
      <c r="C187" s="468"/>
      <c r="D187" s="468"/>
      <c r="E187" s="469"/>
      <c r="F187" s="468"/>
      <c r="G187" s="468"/>
      <c r="H187" s="468"/>
      <c r="I187" s="468"/>
      <c r="J187" s="468"/>
      <c r="K187" s="498"/>
      <c r="L187" s="499"/>
      <c r="M187" s="500"/>
      <c r="N187" s="500"/>
      <c r="O187" s="500"/>
      <c r="P187" s="500"/>
      <c r="Q187" s="500"/>
      <c r="R187" s="468"/>
      <c r="S187" s="468"/>
      <c r="T187" s="468"/>
      <c r="U187" s="468"/>
      <c r="V187" s="468"/>
      <c r="W187" s="468"/>
      <c r="X187" s="468"/>
      <c r="Y187" s="468"/>
      <c r="Z187" s="468"/>
      <c r="AA187" s="468"/>
    </row>
    <row r="188" spans="1:27" ht="49.5" customHeight="1">
      <c r="A188" s="468"/>
      <c r="B188" s="468"/>
      <c r="C188" s="468"/>
      <c r="D188" s="468"/>
      <c r="E188" s="469"/>
      <c r="F188" s="468"/>
      <c r="G188" s="468"/>
      <c r="H188" s="468"/>
      <c r="I188" s="468"/>
      <c r="J188" s="468"/>
      <c r="K188" s="498"/>
      <c r="L188" s="499"/>
      <c r="M188" s="500"/>
      <c r="N188" s="500"/>
      <c r="O188" s="500"/>
      <c r="P188" s="500"/>
      <c r="Q188" s="500"/>
      <c r="R188" s="468"/>
      <c r="S188" s="468"/>
      <c r="T188" s="468"/>
      <c r="U188" s="468"/>
      <c r="V188" s="468"/>
      <c r="W188" s="468"/>
      <c r="X188" s="468"/>
      <c r="Y188" s="468"/>
      <c r="Z188" s="468"/>
      <c r="AA188" s="468"/>
    </row>
    <row r="189" spans="1:27" ht="49.5" customHeight="1">
      <c r="A189" s="468"/>
      <c r="B189" s="468"/>
      <c r="C189" s="468"/>
      <c r="D189" s="468"/>
      <c r="E189" s="469"/>
      <c r="F189" s="468"/>
      <c r="G189" s="468"/>
      <c r="H189" s="468"/>
      <c r="I189" s="468"/>
      <c r="J189" s="468"/>
      <c r="K189" s="498"/>
      <c r="L189" s="499"/>
      <c r="M189" s="500"/>
      <c r="N189" s="500"/>
      <c r="O189" s="500"/>
      <c r="P189" s="500"/>
      <c r="Q189" s="500"/>
      <c r="R189" s="468"/>
      <c r="S189" s="468"/>
      <c r="T189" s="468"/>
      <c r="U189" s="468"/>
      <c r="V189" s="468"/>
      <c r="W189" s="468"/>
      <c r="X189" s="468"/>
      <c r="Y189" s="468"/>
      <c r="Z189" s="468"/>
      <c r="AA189" s="468"/>
    </row>
    <row r="190" spans="1:27" ht="49.5" customHeight="1">
      <c r="A190" s="468"/>
      <c r="B190" s="468"/>
      <c r="C190" s="468"/>
      <c r="D190" s="468"/>
      <c r="E190" s="469"/>
      <c r="F190" s="468"/>
      <c r="G190" s="468"/>
      <c r="H190" s="468"/>
      <c r="I190" s="468"/>
      <c r="J190" s="468"/>
      <c r="K190" s="498"/>
      <c r="L190" s="499"/>
      <c r="M190" s="500"/>
      <c r="N190" s="500"/>
      <c r="O190" s="500"/>
      <c r="P190" s="500"/>
      <c r="Q190" s="500"/>
      <c r="R190" s="468"/>
      <c r="S190" s="468"/>
      <c r="T190" s="468"/>
      <c r="U190" s="468"/>
      <c r="V190" s="468"/>
      <c r="W190" s="468"/>
      <c r="X190" s="468"/>
      <c r="Y190" s="468"/>
      <c r="Z190" s="468"/>
      <c r="AA190" s="468"/>
    </row>
    <row r="191" spans="1:27" ht="49.5" customHeight="1">
      <c r="A191" s="468"/>
      <c r="B191" s="468"/>
      <c r="C191" s="468"/>
      <c r="D191" s="468"/>
      <c r="E191" s="469"/>
      <c r="F191" s="468"/>
      <c r="G191" s="468"/>
      <c r="H191" s="468"/>
      <c r="I191" s="468"/>
      <c r="J191" s="468"/>
      <c r="K191" s="498"/>
      <c r="L191" s="499"/>
      <c r="M191" s="500"/>
      <c r="N191" s="500"/>
      <c r="O191" s="500"/>
      <c r="P191" s="500"/>
      <c r="Q191" s="500"/>
      <c r="R191" s="468"/>
      <c r="S191" s="468"/>
      <c r="T191" s="468"/>
      <c r="U191" s="468"/>
      <c r="V191" s="468"/>
      <c r="W191" s="468"/>
      <c r="X191" s="468"/>
      <c r="Y191" s="468"/>
      <c r="Z191" s="468"/>
      <c r="AA191" s="468"/>
    </row>
    <row r="192" spans="1:27" ht="49.5" customHeight="1">
      <c r="A192" s="468"/>
      <c r="B192" s="468"/>
      <c r="C192" s="468"/>
      <c r="D192" s="468"/>
      <c r="E192" s="469"/>
      <c r="F192" s="468"/>
      <c r="G192" s="468"/>
      <c r="H192" s="468"/>
      <c r="I192" s="468"/>
      <c r="J192" s="468"/>
      <c r="K192" s="498"/>
      <c r="L192" s="499"/>
      <c r="M192" s="500"/>
      <c r="N192" s="500"/>
      <c r="O192" s="500"/>
      <c r="P192" s="500"/>
      <c r="Q192" s="500"/>
      <c r="R192" s="468"/>
      <c r="S192" s="468"/>
      <c r="T192" s="468"/>
      <c r="U192" s="468"/>
      <c r="V192" s="468"/>
      <c r="W192" s="468"/>
      <c r="X192" s="468"/>
      <c r="Y192" s="468"/>
      <c r="Z192" s="468"/>
      <c r="AA192" s="468"/>
    </row>
    <row r="193" spans="1:27" ht="49.5" customHeight="1">
      <c r="A193" s="468"/>
      <c r="B193" s="468"/>
      <c r="C193" s="468"/>
      <c r="D193" s="468"/>
      <c r="E193" s="469"/>
      <c r="F193" s="468"/>
      <c r="G193" s="468"/>
      <c r="H193" s="468"/>
      <c r="I193" s="468"/>
      <c r="J193" s="468"/>
      <c r="K193" s="498"/>
      <c r="L193" s="499"/>
      <c r="M193" s="500"/>
      <c r="N193" s="500"/>
      <c r="O193" s="500"/>
      <c r="P193" s="500"/>
      <c r="Q193" s="500"/>
      <c r="R193" s="468"/>
      <c r="S193" s="468"/>
      <c r="T193" s="468"/>
      <c r="U193" s="468"/>
      <c r="V193" s="468"/>
      <c r="W193" s="468"/>
      <c r="X193" s="468"/>
      <c r="Y193" s="468"/>
      <c r="Z193" s="468"/>
      <c r="AA193" s="468"/>
    </row>
    <row r="194" spans="1:27" ht="49.5" customHeight="1">
      <c r="A194" s="468"/>
      <c r="B194" s="468"/>
      <c r="C194" s="468"/>
      <c r="D194" s="468"/>
      <c r="E194" s="469"/>
      <c r="F194" s="468"/>
      <c r="G194" s="468"/>
      <c r="H194" s="468"/>
      <c r="I194" s="468"/>
      <c r="J194" s="468"/>
      <c r="K194" s="498"/>
      <c r="L194" s="499"/>
      <c r="M194" s="500"/>
      <c r="N194" s="500"/>
      <c r="O194" s="500"/>
      <c r="P194" s="500"/>
      <c r="Q194" s="500"/>
      <c r="R194" s="468"/>
      <c r="S194" s="468"/>
      <c r="T194" s="468"/>
      <c r="U194" s="468"/>
      <c r="V194" s="468"/>
      <c r="W194" s="468"/>
      <c r="X194" s="468"/>
      <c r="Y194" s="468"/>
      <c r="Z194" s="468"/>
      <c r="AA194" s="468"/>
    </row>
    <row r="195" spans="1:27" ht="49.5" customHeight="1">
      <c r="A195" s="468"/>
      <c r="B195" s="468"/>
      <c r="C195" s="468"/>
      <c r="D195" s="468"/>
      <c r="E195" s="469"/>
      <c r="F195" s="468"/>
      <c r="G195" s="468"/>
      <c r="H195" s="468"/>
      <c r="I195" s="468"/>
      <c r="J195" s="468"/>
      <c r="K195" s="498"/>
      <c r="L195" s="499"/>
      <c r="M195" s="500"/>
      <c r="N195" s="500"/>
      <c r="O195" s="500"/>
      <c r="P195" s="500"/>
      <c r="Q195" s="500"/>
      <c r="R195" s="468"/>
      <c r="S195" s="468"/>
      <c r="T195" s="468"/>
      <c r="U195" s="468"/>
      <c r="V195" s="468"/>
      <c r="W195" s="468"/>
      <c r="X195" s="468"/>
      <c r="Y195" s="468"/>
      <c r="Z195" s="468"/>
      <c r="AA195" s="468"/>
    </row>
    <row r="196" spans="1:27" ht="49.5" customHeight="1">
      <c r="A196" s="468"/>
      <c r="B196" s="468"/>
      <c r="C196" s="468"/>
      <c r="D196" s="468"/>
      <c r="E196" s="469"/>
      <c r="F196" s="468"/>
      <c r="G196" s="468"/>
      <c r="H196" s="468"/>
      <c r="I196" s="468"/>
      <c r="J196" s="468"/>
      <c r="K196" s="498"/>
      <c r="L196" s="499"/>
      <c r="M196" s="500"/>
      <c r="N196" s="500"/>
      <c r="O196" s="500"/>
      <c r="P196" s="500"/>
      <c r="Q196" s="500"/>
      <c r="R196" s="468"/>
      <c r="S196" s="468"/>
      <c r="T196" s="468"/>
      <c r="U196" s="468"/>
      <c r="V196" s="468"/>
      <c r="W196" s="468"/>
      <c r="X196" s="468"/>
      <c r="Y196" s="468"/>
      <c r="Z196" s="468"/>
      <c r="AA196" s="468"/>
    </row>
    <row r="197" spans="1:27" ht="49.5" customHeight="1">
      <c r="A197" s="468"/>
      <c r="B197" s="468"/>
      <c r="C197" s="468"/>
      <c r="D197" s="468"/>
      <c r="E197" s="469"/>
      <c r="F197" s="468"/>
      <c r="G197" s="468"/>
      <c r="H197" s="468"/>
      <c r="I197" s="468"/>
      <c r="J197" s="468"/>
      <c r="K197" s="498"/>
      <c r="L197" s="499"/>
      <c r="M197" s="500"/>
      <c r="N197" s="500"/>
      <c r="O197" s="500"/>
      <c r="P197" s="500"/>
      <c r="Q197" s="500"/>
      <c r="R197" s="468"/>
      <c r="S197" s="468"/>
      <c r="T197" s="468"/>
      <c r="U197" s="468"/>
      <c r="V197" s="468"/>
      <c r="W197" s="468"/>
      <c r="X197" s="468"/>
      <c r="Y197" s="468"/>
      <c r="Z197" s="468"/>
      <c r="AA197" s="468"/>
    </row>
    <row r="198" spans="1:27" ht="49.5" customHeight="1">
      <c r="A198" s="468"/>
      <c r="B198" s="468"/>
      <c r="C198" s="468"/>
      <c r="D198" s="468"/>
      <c r="E198" s="469"/>
      <c r="F198" s="468"/>
      <c r="G198" s="468"/>
      <c r="H198" s="468"/>
      <c r="I198" s="468"/>
      <c r="J198" s="468"/>
      <c r="K198" s="498"/>
      <c r="L198" s="499"/>
      <c r="M198" s="500"/>
      <c r="N198" s="500"/>
      <c r="O198" s="500"/>
      <c r="P198" s="500"/>
      <c r="Q198" s="500"/>
      <c r="R198" s="468"/>
      <c r="S198" s="468"/>
      <c r="T198" s="468"/>
      <c r="U198" s="468"/>
      <c r="V198" s="468"/>
      <c r="W198" s="468"/>
      <c r="X198" s="468"/>
      <c r="Y198" s="468"/>
      <c r="Z198" s="468"/>
      <c r="AA198" s="468"/>
    </row>
    <row r="199" spans="1:27" ht="49.5" customHeight="1">
      <c r="A199" s="468"/>
      <c r="B199" s="468"/>
      <c r="C199" s="468"/>
      <c r="D199" s="468"/>
      <c r="E199" s="469"/>
      <c r="F199" s="468"/>
      <c r="G199" s="468"/>
      <c r="H199" s="468"/>
      <c r="I199" s="468"/>
      <c r="J199" s="468"/>
      <c r="K199" s="498"/>
      <c r="L199" s="499"/>
      <c r="M199" s="500"/>
      <c r="N199" s="500"/>
      <c r="O199" s="500"/>
      <c r="P199" s="500"/>
      <c r="Q199" s="500"/>
      <c r="R199" s="468"/>
      <c r="S199" s="468"/>
      <c r="T199" s="468"/>
      <c r="U199" s="468"/>
      <c r="V199" s="468"/>
      <c r="W199" s="468"/>
      <c r="X199" s="468"/>
      <c r="Y199" s="468"/>
      <c r="Z199" s="468"/>
      <c r="AA199" s="468"/>
    </row>
    <row r="200" spans="1:27" ht="49.5" customHeight="1">
      <c r="A200" s="468"/>
      <c r="B200" s="468"/>
      <c r="C200" s="468"/>
      <c r="D200" s="468"/>
      <c r="E200" s="469"/>
      <c r="F200" s="468"/>
      <c r="G200" s="468"/>
      <c r="H200" s="468"/>
      <c r="I200" s="468"/>
      <c r="J200" s="468"/>
      <c r="K200" s="498"/>
      <c r="L200" s="499"/>
      <c r="M200" s="500"/>
      <c r="N200" s="500"/>
      <c r="O200" s="500"/>
      <c r="P200" s="500"/>
      <c r="Q200" s="500"/>
      <c r="R200" s="468"/>
      <c r="S200" s="468"/>
      <c r="T200" s="468"/>
      <c r="U200" s="468"/>
      <c r="V200" s="468"/>
      <c r="W200" s="468"/>
      <c r="X200" s="468"/>
      <c r="Y200" s="468"/>
      <c r="Z200" s="468"/>
      <c r="AA200" s="468"/>
    </row>
    <row r="201" spans="1:27" ht="49.5" customHeight="1">
      <c r="A201" s="468"/>
      <c r="B201" s="468"/>
      <c r="C201" s="468"/>
      <c r="D201" s="468"/>
      <c r="E201" s="469"/>
      <c r="F201" s="468"/>
      <c r="G201" s="468"/>
      <c r="H201" s="468"/>
      <c r="I201" s="468"/>
      <c r="J201" s="468"/>
      <c r="K201" s="498"/>
      <c r="L201" s="499"/>
      <c r="M201" s="500"/>
      <c r="N201" s="500"/>
      <c r="O201" s="500"/>
      <c r="P201" s="500"/>
      <c r="Q201" s="500"/>
      <c r="R201" s="468"/>
      <c r="S201" s="468"/>
      <c r="T201" s="468"/>
      <c r="U201" s="468"/>
      <c r="V201" s="468"/>
      <c r="W201" s="468"/>
      <c r="X201" s="468"/>
      <c r="Y201" s="468"/>
      <c r="Z201" s="468"/>
      <c r="AA201" s="468"/>
    </row>
    <row r="202" spans="1:27" ht="49.5" customHeight="1">
      <c r="A202" s="468"/>
      <c r="B202" s="468"/>
      <c r="C202" s="468"/>
      <c r="D202" s="468"/>
      <c r="E202" s="469"/>
      <c r="F202" s="468"/>
      <c r="G202" s="468"/>
      <c r="H202" s="468"/>
      <c r="I202" s="468"/>
      <c r="J202" s="468"/>
      <c r="K202" s="498"/>
      <c r="L202" s="499"/>
      <c r="M202" s="500"/>
      <c r="N202" s="500"/>
      <c r="O202" s="500"/>
      <c r="P202" s="500"/>
      <c r="Q202" s="500"/>
      <c r="R202" s="468"/>
      <c r="S202" s="468"/>
      <c r="T202" s="468"/>
      <c r="U202" s="468"/>
      <c r="V202" s="468"/>
      <c r="W202" s="468"/>
      <c r="X202" s="468"/>
      <c r="Y202" s="468"/>
      <c r="Z202" s="468"/>
      <c r="AA202" s="468"/>
    </row>
    <row r="203" spans="1:27" ht="49.5" customHeight="1">
      <c r="A203" s="468"/>
      <c r="B203" s="468"/>
      <c r="C203" s="468"/>
      <c r="D203" s="468"/>
      <c r="E203" s="469"/>
      <c r="F203" s="468"/>
      <c r="G203" s="468"/>
      <c r="H203" s="468"/>
      <c r="I203" s="468"/>
      <c r="J203" s="468"/>
      <c r="K203" s="498"/>
      <c r="L203" s="499"/>
      <c r="M203" s="500"/>
      <c r="N203" s="500"/>
      <c r="O203" s="500"/>
      <c r="P203" s="500"/>
      <c r="Q203" s="500"/>
      <c r="R203" s="468"/>
      <c r="S203" s="468"/>
      <c r="T203" s="468"/>
      <c r="U203" s="468"/>
      <c r="V203" s="468"/>
      <c r="W203" s="468"/>
      <c r="X203" s="468"/>
      <c r="Y203" s="468"/>
      <c r="Z203" s="468"/>
      <c r="AA203" s="468"/>
    </row>
    <row r="204" spans="1:27" ht="49.5" customHeight="1">
      <c r="A204" s="468"/>
      <c r="B204" s="468"/>
      <c r="C204" s="468"/>
      <c r="D204" s="468"/>
      <c r="E204" s="469"/>
      <c r="F204" s="468"/>
      <c r="G204" s="468"/>
      <c r="H204" s="468"/>
      <c r="I204" s="468"/>
      <c r="J204" s="468"/>
      <c r="K204" s="498"/>
      <c r="L204" s="499"/>
      <c r="M204" s="500"/>
      <c r="N204" s="500"/>
      <c r="O204" s="500"/>
      <c r="P204" s="500"/>
      <c r="Q204" s="500"/>
      <c r="R204" s="468"/>
      <c r="S204" s="468"/>
      <c r="T204" s="468"/>
      <c r="U204" s="468"/>
      <c r="V204" s="468"/>
      <c r="W204" s="468"/>
      <c r="X204" s="468"/>
      <c r="Y204" s="468"/>
      <c r="Z204" s="468"/>
      <c r="AA204" s="468"/>
    </row>
    <row r="205" spans="1:27" ht="49.5" customHeight="1">
      <c r="A205" s="468"/>
      <c r="B205" s="468"/>
      <c r="C205" s="468"/>
      <c r="D205" s="468"/>
      <c r="E205" s="469"/>
      <c r="F205" s="468"/>
      <c r="G205" s="468"/>
      <c r="H205" s="468"/>
      <c r="I205" s="468"/>
      <c r="J205" s="468"/>
      <c r="K205" s="498"/>
      <c r="L205" s="499"/>
      <c r="M205" s="500"/>
      <c r="N205" s="500"/>
      <c r="O205" s="500"/>
      <c r="P205" s="500"/>
      <c r="Q205" s="500"/>
      <c r="R205" s="468"/>
      <c r="S205" s="468"/>
      <c r="T205" s="468"/>
      <c r="U205" s="468"/>
      <c r="V205" s="468"/>
      <c r="W205" s="468"/>
      <c r="X205" s="468"/>
      <c r="Y205" s="468"/>
      <c r="Z205" s="468"/>
      <c r="AA205" s="468"/>
    </row>
    <row r="206" spans="1:27" ht="49.5" customHeight="1">
      <c r="A206" s="468"/>
      <c r="B206" s="468"/>
      <c r="C206" s="468"/>
      <c r="D206" s="468"/>
      <c r="E206" s="469"/>
      <c r="F206" s="468"/>
      <c r="G206" s="468"/>
      <c r="H206" s="468"/>
      <c r="I206" s="468"/>
      <c r="J206" s="468"/>
      <c r="K206" s="498"/>
      <c r="L206" s="499"/>
      <c r="M206" s="500"/>
      <c r="N206" s="500"/>
      <c r="O206" s="500"/>
      <c r="P206" s="500"/>
      <c r="Q206" s="500"/>
      <c r="R206" s="468"/>
      <c r="S206" s="468"/>
      <c r="T206" s="468"/>
      <c r="U206" s="468"/>
      <c r="V206" s="468"/>
      <c r="W206" s="468"/>
      <c r="X206" s="468"/>
      <c r="Y206" s="468"/>
      <c r="Z206" s="468"/>
      <c r="AA206" s="468"/>
    </row>
    <row r="207" spans="1:27" ht="49.5" customHeight="1">
      <c r="A207" s="468"/>
      <c r="B207" s="468"/>
      <c r="C207" s="468"/>
      <c r="D207" s="468"/>
      <c r="E207" s="469"/>
      <c r="F207" s="468"/>
      <c r="G207" s="468"/>
      <c r="H207" s="468"/>
      <c r="I207" s="468"/>
      <c r="J207" s="468"/>
      <c r="K207" s="498"/>
      <c r="L207" s="499"/>
      <c r="M207" s="500"/>
      <c r="N207" s="500"/>
      <c r="O207" s="500"/>
      <c r="P207" s="500"/>
      <c r="Q207" s="500"/>
      <c r="R207" s="468"/>
      <c r="S207" s="468"/>
      <c r="T207" s="468"/>
      <c r="U207" s="468"/>
      <c r="V207" s="468"/>
      <c r="W207" s="468"/>
      <c r="X207" s="468"/>
      <c r="Y207" s="468"/>
      <c r="Z207" s="468"/>
      <c r="AA207" s="468"/>
    </row>
    <row r="208" spans="1:27" ht="49.5" customHeight="1">
      <c r="A208" s="468"/>
      <c r="B208" s="468"/>
      <c r="C208" s="468"/>
      <c r="D208" s="468"/>
      <c r="E208" s="469"/>
      <c r="F208" s="468"/>
      <c r="G208" s="468"/>
      <c r="H208" s="468"/>
      <c r="I208" s="468"/>
      <c r="J208" s="468"/>
      <c r="K208" s="498"/>
      <c r="L208" s="499"/>
      <c r="M208" s="500"/>
      <c r="N208" s="500"/>
      <c r="O208" s="500"/>
      <c r="P208" s="500"/>
      <c r="Q208" s="500"/>
      <c r="R208" s="468"/>
      <c r="S208" s="468"/>
      <c r="T208" s="468"/>
      <c r="U208" s="468"/>
      <c r="V208" s="468"/>
      <c r="W208" s="468"/>
      <c r="X208" s="468"/>
      <c r="Y208" s="468"/>
      <c r="Z208" s="468"/>
      <c r="AA208" s="468"/>
    </row>
    <row r="209" spans="1:27" ht="49.5" customHeight="1">
      <c r="A209" s="468"/>
      <c r="B209" s="468"/>
      <c r="C209" s="468"/>
      <c r="D209" s="468"/>
      <c r="E209" s="469"/>
      <c r="F209" s="468"/>
      <c r="G209" s="468"/>
      <c r="H209" s="468"/>
      <c r="I209" s="468"/>
      <c r="J209" s="468"/>
      <c r="K209" s="498"/>
      <c r="L209" s="499"/>
      <c r="M209" s="500"/>
      <c r="N209" s="500"/>
      <c r="O209" s="500"/>
      <c r="P209" s="500"/>
      <c r="Q209" s="500"/>
      <c r="R209" s="468"/>
      <c r="S209" s="468"/>
      <c r="T209" s="468"/>
      <c r="U209" s="468"/>
      <c r="V209" s="468"/>
      <c r="W209" s="468"/>
      <c r="X209" s="468"/>
      <c r="Y209" s="468"/>
      <c r="Z209" s="468"/>
      <c r="AA209" s="468"/>
    </row>
    <row r="210" spans="1:27" ht="49.5" customHeight="1">
      <c r="A210" s="468"/>
      <c r="B210" s="468"/>
      <c r="C210" s="468"/>
      <c r="D210" s="468"/>
      <c r="E210" s="469"/>
      <c r="F210" s="468"/>
      <c r="G210" s="468"/>
      <c r="H210" s="468"/>
      <c r="I210" s="468"/>
      <c r="J210" s="468"/>
      <c r="K210" s="498"/>
      <c r="L210" s="499"/>
      <c r="M210" s="500"/>
      <c r="N210" s="500"/>
      <c r="O210" s="500"/>
      <c r="P210" s="500"/>
      <c r="Q210" s="500"/>
      <c r="R210" s="468"/>
      <c r="S210" s="468"/>
      <c r="T210" s="468"/>
      <c r="U210" s="468"/>
      <c r="V210" s="468"/>
      <c r="W210" s="468"/>
      <c r="X210" s="468"/>
      <c r="Y210" s="468"/>
      <c r="Z210" s="468"/>
      <c r="AA210" s="468"/>
    </row>
    <row r="211" spans="1:27" ht="49.5" customHeight="1">
      <c r="A211" s="468"/>
      <c r="B211" s="468"/>
      <c r="C211" s="468"/>
      <c r="D211" s="468"/>
      <c r="E211" s="469"/>
      <c r="F211" s="468"/>
      <c r="G211" s="468"/>
      <c r="H211" s="468"/>
      <c r="I211" s="468"/>
      <c r="J211" s="468"/>
      <c r="K211" s="498"/>
      <c r="L211" s="499"/>
      <c r="M211" s="500"/>
      <c r="N211" s="500"/>
      <c r="O211" s="500"/>
      <c r="P211" s="500"/>
      <c r="Q211" s="500"/>
      <c r="R211" s="468"/>
      <c r="S211" s="468"/>
      <c r="T211" s="468"/>
      <c r="U211" s="468"/>
      <c r="V211" s="468"/>
      <c r="W211" s="468"/>
      <c r="X211" s="468"/>
      <c r="Y211" s="468"/>
      <c r="Z211" s="468"/>
      <c r="AA211" s="468"/>
    </row>
    <row r="212" spans="1:27" ht="49.5" customHeight="1">
      <c r="A212" s="468"/>
      <c r="B212" s="468"/>
      <c r="C212" s="468"/>
      <c r="D212" s="468"/>
      <c r="E212" s="469"/>
      <c r="F212" s="468"/>
      <c r="G212" s="468"/>
      <c r="H212" s="468"/>
      <c r="I212" s="468"/>
      <c r="J212" s="468"/>
      <c r="K212" s="498"/>
      <c r="L212" s="499"/>
      <c r="M212" s="500"/>
      <c r="N212" s="500"/>
      <c r="O212" s="500"/>
      <c r="P212" s="500"/>
      <c r="Q212" s="500"/>
      <c r="R212" s="468"/>
      <c r="S212" s="468"/>
      <c r="T212" s="468"/>
      <c r="U212" s="468"/>
      <c r="V212" s="468"/>
      <c r="W212" s="468"/>
      <c r="X212" s="468"/>
      <c r="Y212" s="468"/>
      <c r="Z212" s="468"/>
      <c r="AA212" s="468"/>
    </row>
    <row r="213" spans="1:27" ht="49.5" customHeight="1">
      <c r="A213" s="468"/>
      <c r="B213" s="468"/>
      <c r="C213" s="468"/>
      <c r="D213" s="468"/>
      <c r="E213" s="469"/>
      <c r="F213" s="468"/>
      <c r="G213" s="468"/>
      <c r="H213" s="468"/>
      <c r="I213" s="468"/>
      <c r="J213" s="468"/>
      <c r="K213" s="498"/>
      <c r="L213" s="499"/>
      <c r="M213" s="500"/>
      <c r="N213" s="500"/>
      <c r="O213" s="500"/>
      <c r="P213" s="500"/>
      <c r="Q213" s="500"/>
      <c r="R213" s="468"/>
      <c r="S213" s="468"/>
      <c r="T213" s="468"/>
      <c r="U213" s="468"/>
      <c r="V213" s="468"/>
      <c r="W213" s="468"/>
      <c r="X213" s="468"/>
      <c r="Y213" s="468"/>
      <c r="Z213" s="468"/>
      <c r="AA213" s="468"/>
    </row>
    <row r="214" spans="1:27" ht="49.5" customHeight="1">
      <c r="A214" s="468"/>
      <c r="B214" s="468"/>
      <c r="C214" s="468"/>
      <c r="D214" s="468"/>
      <c r="E214" s="469"/>
      <c r="F214" s="468"/>
      <c r="G214" s="468"/>
      <c r="H214" s="468"/>
      <c r="I214" s="468"/>
      <c r="J214" s="468"/>
      <c r="K214" s="498"/>
      <c r="L214" s="499"/>
      <c r="M214" s="500"/>
      <c r="N214" s="500"/>
      <c r="O214" s="500"/>
      <c r="P214" s="500"/>
      <c r="Q214" s="500"/>
      <c r="R214" s="468"/>
      <c r="S214" s="468"/>
      <c r="T214" s="468"/>
      <c r="U214" s="468"/>
      <c r="V214" s="468"/>
      <c r="W214" s="468"/>
      <c r="X214" s="468"/>
      <c r="Y214" s="468"/>
      <c r="Z214" s="468"/>
      <c r="AA214" s="468"/>
    </row>
    <row r="215" spans="1:27" ht="49.5" customHeight="1">
      <c r="A215" s="468"/>
      <c r="B215" s="468"/>
      <c r="C215" s="468"/>
      <c r="D215" s="468"/>
      <c r="E215" s="469"/>
      <c r="F215" s="468"/>
      <c r="G215" s="468"/>
      <c r="H215" s="468"/>
      <c r="I215" s="468"/>
      <c r="J215" s="468"/>
      <c r="K215" s="498"/>
      <c r="L215" s="499"/>
      <c r="M215" s="500"/>
      <c r="N215" s="500"/>
      <c r="O215" s="500"/>
      <c r="P215" s="500"/>
      <c r="Q215" s="500"/>
      <c r="R215" s="468"/>
      <c r="S215" s="468"/>
      <c r="T215" s="468"/>
      <c r="U215" s="468"/>
      <c r="V215" s="468"/>
      <c r="W215" s="468"/>
      <c r="X215" s="468"/>
      <c r="Y215" s="468"/>
      <c r="Z215" s="468"/>
      <c r="AA215" s="468"/>
    </row>
    <row r="216" spans="1:27" ht="49.5" customHeight="1">
      <c r="A216" s="468"/>
      <c r="B216" s="468"/>
      <c r="C216" s="468"/>
      <c r="D216" s="468"/>
      <c r="E216" s="469"/>
      <c r="F216" s="468"/>
      <c r="G216" s="468"/>
      <c r="H216" s="468"/>
      <c r="I216" s="468"/>
      <c r="J216" s="468"/>
      <c r="K216" s="498"/>
      <c r="L216" s="499"/>
      <c r="M216" s="500"/>
      <c r="N216" s="500"/>
      <c r="O216" s="500"/>
      <c r="P216" s="500"/>
      <c r="Q216" s="500"/>
      <c r="R216" s="468"/>
      <c r="S216" s="468"/>
      <c r="T216" s="468"/>
      <c r="U216" s="468"/>
      <c r="V216" s="468"/>
      <c r="W216" s="468"/>
      <c r="X216" s="468"/>
      <c r="Y216" s="468"/>
      <c r="Z216" s="468"/>
      <c r="AA216" s="468"/>
    </row>
    <row r="217" spans="1:27" ht="49.5" customHeight="1">
      <c r="A217" s="468"/>
      <c r="B217" s="468"/>
      <c r="C217" s="468"/>
      <c r="D217" s="468"/>
      <c r="E217" s="469"/>
      <c r="F217" s="468"/>
      <c r="G217" s="468"/>
      <c r="H217" s="468"/>
      <c r="I217" s="468"/>
      <c r="J217" s="468"/>
      <c r="K217" s="498"/>
      <c r="L217" s="499"/>
      <c r="M217" s="500"/>
      <c r="N217" s="500"/>
      <c r="O217" s="500"/>
      <c r="P217" s="500"/>
      <c r="Q217" s="500"/>
      <c r="R217" s="468"/>
      <c r="S217" s="468"/>
      <c r="T217" s="468"/>
      <c r="U217" s="468"/>
      <c r="V217" s="468"/>
      <c r="W217" s="468"/>
      <c r="X217" s="468"/>
      <c r="Y217" s="468"/>
      <c r="Z217" s="468"/>
      <c r="AA217" s="468"/>
    </row>
    <row r="218" spans="1:27" ht="49.5" customHeight="1">
      <c r="A218" s="468"/>
      <c r="B218" s="468"/>
      <c r="C218" s="468"/>
      <c r="D218" s="468"/>
      <c r="E218" s="469"/>
      <c r="F218" s="468"/>
      <c r="G218" s="468"/>
      <c r="H218" s="468"/>
      <c r="I218" s="468"/>
      <c r="J218" s="468"/>
      <c r="K218" s="498"/>
      <c r="L218" s="499"/>
      <c r="M218" s="500"/>
      <c r="N218" s="500"/>
      <c r="O218" s="500"/>
      <c r="P218" s="500"/>
      <c r="Q218" s="500"/>
      <c r="R218" s="468"/>
      <c r="S218" s="468"/>
      <c r="T218" s="468"/>
      <c r="U218" s="468"/>
      <c r="V218" s="468"/>
      <c r="W218" s="468"/>
      <c r="X218" s="468"/>
      <c r="Y218" s="468"/>
      <c r="Z218" s="468"/>
      <c r="AA218" s="468"/>
    </row>
    <row r="219" spans="1:27" ht="15.75" customHeight="1">
      <c r="K219" s="521"/>
    </row>
    <row r="220" spans="1:27" ht="15.75" customHeight="1">
      <c r="K220" s="521"/>
    </row>
    <row r="221" spans="1:27" ht="15.75" customHeight="1">
      <c r="K221" s="521"/>
    </row>
    <row r="222" spans="1:27" ht="15.75" customHeight="1">
      <c r="K222" s="521"/>
    </row>
    <row r="223" spans="1:27" ht="15.75" customHeight="1">
      <c r="K223" s="521"/>
    </row>
    <row r="224" spans="1:27" ht="15.75" customHeight="1">
      <c r="K224" s="521"/>
    </row>
    <row r="225" spans="11:11" ht="15.75" customHeight="1">
      <c r="K225" s="521"/>
    </row>
    <row r="226" spans="11:11" ht="15.75" customHeight="1">
      <c r="K226" s="521"/>
    </row>
    <row r="227" spans="11:11" ht="15.75" customHeight="1">
      <c r="K227" s="521"/>
    </row>
    <row r="228" spans="11:11" ht="15.75" customHeight="1">
      <c r="K228" s="521"/>
    </row>
    <row r="229" spans="11:11" ht="15.75" customHeight="1">
      <c r="K229" s="521"/>
    </row>
    <row r="230" spans="11:11" ht="15.75" customHeight="1">
      <c r="K230" s="521"/>
    </row>
    <row r="231" spans="11:11" ht="15.75" customHeight="1">
      <c r="K231" s="521"/>
    </row>
    <row r="232" spans="11:11" ht="15.75" customHeight="1">
      <c r="K232" s="521"/>
    </row>
    <row r="233" spans="11:11" ht="15.75" customHeight="1">
      <c r="K233" s="521"/>
    </row>
    <row r="234" spans="11:11" ht="15.75" customHeight="1">
      <c r="K234" s="521"/>
    </row>
    <row r="235" spans="11:11" ht="15.75" customHeight="1">
      <c r="K235" s="521"/>
    </row>
    <row r="236" spans="11:11" ht="15.75" customHeight="1">
      <c r="K236" s="521"/>
    </row>
    <row r="237" spans="11:11" ht="15.75" customHeight="1">
      <c r="K237" s="521"/>
    </row>
    <row r="238" spans="11:11" ht="15.75" customHeight="1">
      <c r="K238" s="521"/>
    </row>
    <row r="239" spans="11:11" ht="15.75" customHeight="1">
      <c r="K239" s="521"/>
    </row>
    <row r="240" spans="11:11" ht="15.75" customHeight="1">
      <c r="K240" s="521"/>
    </row>
    <row r="241" spans="11:11" ht="15.75" customHeight="1">
      <c r="K241" s="521"/>
    </row>
    <row r="242" spans="11:11" ht="15.75" customHeight="1">
      <c r="K242" s="521"/>
    </row>
    <row r="243" spans="11:11" ht="15.75" customHeight="1">
      <c r="K243" s="521"/>
    </row>
    <row r="244" spans="11:11" ht="15.75" customHeight="1">
      <c r="K244" s="521"/>
    </row>
    <row r="245" spans="11:11" ht="15.75" customHeight="1">
      <c r="K245" s="521"/>
    </row>
    <row r="246" spans="11:11" ht="15.75" customHeight="1">
      <c r="K246" s="521"/>
    </row>
    <row r="247" spans="11:11" ht="15.75" customHeight="1">
      <c r="K247" s="521"/>
    </row>
    <row r="248" spans="11:11" ht="15.75" customHeight="1">
      <c r="K248" s="521"/>
    </row>
    <row r="249" spans="11:11" ht="15.75" customHeight="1">
      <c r="K249" s="521"/>
    </row>
    <row r="250" spans="11:11" ht="15.75" customHeight="1">
      <c r="K250" s="521"/>
    </row>
    <row r="251" spans="11:11" ht="15.75" customHeight="1">
      <c r="K251" s="521"/>
    </row>
    <row r="252" spans="11:11" ht="15.75" customHeight="1">
      <c r="K252" s="521"/>
    </row>
    <row r="253" spans="11:11" ht="15.75" customHeight="1">
      <c r="K253" s="521"/>
    </row>
    <row r="254" spans="11:11" ht="15.75" customHeight="1">
      <c r="K254" s="521"/>
    </row>
    <row r="255" spans="11:11" ht="15.75" customHeight="1">
      <c r="K255" s="521"/>
    </row>
    <row r="256" spans="11:11" ht="15.75" customHeight="1">
      <c r="K256" s="521"/>
    </row>
    <row r="257" spans="11:11" ht="15.75" customHeight="1">
      <c r="K257" s="521"/>
    </row>
    <row r="258" spans="11:11" ht="15.75" customHeight="1">
      <c r="K258" s="521"/>
    </row>
    <row r="259" spans="11:11" ht="15.75" customHeight="1">
      <c r="K259" s="521"/>
    </row>
    <row r="260" spans="11:11" ht="15.75" customHeight="1">
      <c r="K260" s="521"/>
    </row>
    <row r="261" spans="11:11" ht="15.75" customHeight="1">
      <c r="K261" s="521"/>
    </row>
    <row r="262" spans="11:11" ht="15.75" customHeight="1">
      <c r="K262" s="521"/>
    </row>
    <row r="263" spans="11:11" ht="15.75" customHeight="1">
      <c r="K263" s="521"/>
    </row>
    <row r="264" spans="11:11" ht="15.75" customHeight="1">
      <c r="K264" s="521"/>
    </row>
    <row r="265" spans="11:11" ht="15.75" customHeight="1">
      <c r="K265" s="521"/>
    </row>
    <row r="266" spans="11:11" ht="15.75" customHeight="1">
      <c r="K266" s="521"/>
    </row>
    <row r="267" spans="11:11" ht="15.75" customHeight="1">
      <c r="K267" s="521"/>
    </row>
    <row r="268" spans="11:11" ht="15.75" customHeight="1">
      <c r="K268" s="521"/>
    </row>
    <row r="269" spans="11:11" ht="15.75" customHeight="1">
      <c r="K269" s="521"/>
    </row>
    <row r="270" spans="11:11" ht="15.75" customHeight="1">
      <c r="K270" s="521"/>
    </row>
    <row r="271" spans="11:11" ht="15.75" customHeight="1">
      <c r="K271" s="521"/>
    </row>
    <row r="272" spans="11:11" ht="15.75" customHeight="1">
      <c r="K272" s="521"/>
    </row>
    <row r="273" spans="11:11" ht="15.75" customHeight="1">
      <c r="K273" s="521"/>
    </row>
    <row r="274" spans="11:11" ht="15.75" customHeight="1">
      <c r="K274" s="521"/>
    </row>
    <row r="275" spans="11:11" ht="15.75" customHeight="1">
      <c r="K275" s="521"/>
    </row>
    <row r="276" spans="11:11" ht="15.75" customHeight="1">
      <c r="K276" s="521"/>
    </row>
    <row r="277" spans="11:11" ht="15.75" customHeight="1">
      <c r="K277" s="521"/>
    </row>
    <row r="278" spans="11:11" ht="15.75" customHeight="1">
      <c r="K278" s="521"/>
    </row>
    <row r="279" spans="11:11" ht="15.75" customHeight="1">
      <c r="K279" s="521"/>
    </row>
    <row r="280" spans="11:11" ht="15.75" customHeight="1">
      <c r="K280" s="521"/>
    </row>
    <row r="281" spans="11:11" ht="15.75" customHeight="1">
      <c r="K281" s="521"/>
    </row>
    <row r="282" spans="11:11" ht="15.75" customHeight="1">
      <c r="K282" s="521"/>
    </row>
    <row r="283" spans="11:11" ht="15.75" customHeight="1">
      <c r="K283" s="521"/>
    </row>
    <row r="284" spans="11:11" ht="15.75" customHeight="1">
      <c r="K284" s="521"/>
    </row>
    <row r="285" spans="11:11" ht="15.75" customHeight="1">
      <c r="K285" s="521"/>
    </row>
    <row r="286" spans="11:11" ht="15.75" customHeight="1">
      <c r="K286" s="521"/>
    </row>
    <row r="287" spans="11:11" ht="15.75" customHeight="1">
      <c r="K287" s="521"/>
    </row>
    <row r="288" spans="11:11" ht="15.75" customHeight="1">
      <c r="K288" s="521"/>
    </row>
    <row r="289" spans="11:11" ht="15.75" customHeight="1">
      <c r="K289" s="521"/>
    </row>
    <row r="290" spans="11:11" ht="15.75" customHeight="1">
      <c r="K290" s="521"/>
    </row>
    <row r="291" spans="11:11" ht="15.75" customHeight="1">
      <c r="K291" s="521"/>
    </row>
    <row r="292" spans="11:11" ht="15.75" customHeight="1">
      <c r="K292" s="521"/>
    </row>
    <row r="293" spans="11:11" ht="15.75" customHeight="1">
      <c r="K293" s="521"/>
    </row>
    <row r="294" spans="11:11" ht="15.75" customHeight="1">
      <c r="K294" s="521"/>
    </row>
    <row r="295" spans="11:11" ht="15.75" customHeight="1">
      <c r="K295" s="521"/>
    </row>
    <row r="296" spans="11:11" ht="15.75" customHeight="1">
      <c r="K296" s="521"/>
    </row>
    <row r="297" spans="11:11" ht="15.75" customHeight="1">
      <c r="K297" s="521"/>
    </row>
    <row r="298" spans="11:11" ht="15.75" customHeight="1">
      <c r="K298" s="521"/>
    </row>
    <row r="299" spans="11:11" ht="15.75" customHeight="1">
      <c r="K299" s="521"/>
    </row>
    <row r="300" spans="11:11" ht="15.75" customHeight="1">
      <c r="K300" s="521"/>
    </row>
    <row r="301" spans="11:11" ht="15.75" customHeight="1">
      <c r="K301" s="521"/>
    </row>
    <row r="302" spans="11:11" ht="15.75" customHeight="1">
      <c r="K302" s="521"/>
    </row>
    <row r="303" spans="11:11" ht="15.75" customHeight="1">
      <c r="K303" s="521"/>
    </row>
    <row r="304" spans="11:11" ht="15.75" customHeight="1">
      <c r="K304" s="521"/>
    </row>
    <row r="305" spans="11:11" ht="15.75" customHeight="1">
      <c r="K305" s="521"/>
    </row>
    <row r="306" spans="11:11" ht="15.75" customHeight="1">
      <c r="K306" s="521"/>
    </row>
    <row r="307" spans="11:11" ht="15.75" customHeight="1">
      <c r="K307" s="521"/>
    </row>
    <row r="308" spans="11:11" ht="15.75" customHeight="1">
      <c r="K308" s="521"/>
    </row>
    <row r="309" spans="11:11" ht="15.75" customHeight="1">
      <c r="K309" s="521"/>
    </row>
    <row r="310" spans="11:11" ht="15.75" customHeight="1">
      <c r="K310" s="521"/>
    </row>
    <row r="311" spans="11:11" ht="15.75" customHeight="1">
      <c r="K311" s="521"/>
    </row>
    <row r="312" spans="11:11" ht="15.75" customHeight="1">
      <c r="K312" s="521"/>
    </row>
    <row r="313" spans="11:11" ht="15.75" customHeight="1">
      <c r="K313" s="521"/>
    </row>
    <row r="314" spans="11:11" ht="15.75" customHeight="1">
      <c r="K314" s="521"/>
    </row>
    <row r="315" spans="11:11" ht="15.75" customHeight="1">
      <c r="K315" s="521"/>
    </row>
    <row r="316" spans="11:11" ht="15.75" customHeight="1">
      <c r="K316" s="521"/>
    </row>
    <row r="317" spans="11:11" ht="15.75" customHeight="1">
      <c r="K317" s="521"/>
    </row>
    <row r="318" spans="11:11" ht="15.75" customHeight="1">
      <c r="K318" s="521"/>
    </row>
    <row r="319" spans="11:11" ht="15.75" customHeight="1">
      <c r="K319" s="521"/>
    </row>
    <row r="320" spans="11:11" ht="15.75" customHeight="1">
      <c r="K320" s="521"/>
    </row>
    <row r="321" spans="11:11" ht="15.75" customHeight="1">
      <c r="K321" s="521"/>
    </row>
    <row r="322" spans="11:11" ht="15.75" customHeight="1">
      <c r="K322" s="521"/>
    </row>
    <row r="323" spans="11:11" ht="15.75" customHeight="1">
      <c r="K323" s="521"/>
    </row>
    <row r="324" spans="11:11" ht="15.75" customHeight="1">
      <c r="K324" s="521"/>
    </row>
    <row r="325" spans="11:11" ht="15.75" customHeight="1">
      <c r="K325" s="521"/>
    </row>
    <row r="326" spans="11:11" ht="15.75" customHeight="1">
      <c r="K326" s="521"/>
    </row>
    <row r="327" spans="11:11" ht="15.75" customHeight="1">
      <c r="K327" s="521"/>
    </row>
    <row r="328" spans="11:11" ht="15.75" customHeight="1">
      <c r="K328" s="521"/>
    </row>
    <row r="329" spans="11:11" ht="15.75" customHeight="1">
      <c r="K329" s="521"/>
    </row>
    <row r="330" spans="11:11" ht="15.75" customHeight="1">
      <c r="K330" s="521"/>
    </row>
    <row r="331" spans="11:11" ht="15.75" customHeight="1">
      <c r="K331" s="521"/>
    </row>
    <row r="332" spans="11:11" ht="15.75" customHeight="1">
      <c r="K332" s="521"/>
    </row>
    <row r="333" spans="11:11" ht="15.75" customHeight="1">
      <c r="K333" s="521"/>
    </row>
    <row r="334" spans="11:11" ht="15.75" customHeight="1">
      <c r="K334" s="521"/>
    </row>
    <row r="335" spans="11:11" ht="15.75" customHeight="1">
      <c r="K335" s="521"/>
    </row>
    <row r="336" spans="11:11" ht="15.75" customHeight="1">
      <c r="K336" s="521"/>
    </row>
    <row r="337" spans="11:11" ht="15.75" customHeight="1">
      <c r="K337" s="521"/>
    </row>
    <row r="338" spans="11:11" ht="15.75" customHeight="1">
      <c r="K338" s="521"/>
    </row>
    <row r="339" spans="11:11" ht="15.75" customHeight="1">
      <c r="K339" s="521"/>
    </row>
    <row r="340" spans="11:11" ht="15.75" customHeight="1">
      <c r="K340" s="521"/>
    </row>
    <row r="341" spans="11:11" ht="15.75" customHeight="1">
      <c r="K341" s="521"/>
    </row>
    <row r="342" spans="11:11" ht="15.75" customHeight="1">
      <c r="K342" s="521"/>
    </row>
    <row r="343" spans="11:11" ht="15.75" customHeight="1">
      <c r="K343" s="521"/>
    </row>
    <row r="344" spans="11:11" ht="15.75" customHeight="1">
      <c r="K344" s="521"/>
    </row>
    <row r="345" spans="11:11" ht="15.75" customHeight="1">
      <c r="K345" s="521"/>
    </row>
    <row r="346" spans="11:11" ht="15.75" customHeight="1">
      <c r="K346" s="521"/>
    </row>
    <row r="347" spans="11:11" ht="15.75" customHeight="1">
      <c r="K347" s="521"/>
    </row>
    <row r="348" spans="11:11" ht="15.75" customHeight="1">
      <c r="K348" s="521"/>
    </row>
    <row r="349" spans="11:11" ht="15.75" customHeight="1">
      <c r="K349" s="521"/>
    </row>
    <row r="350" spans="11:11" ht="15.75" customHeight="1">
      <c r="K350" s="521"/>
    </row>
    <row r="351" spans="11:11" ht="15.75" customHeight="1">
      <c r="K351" s="521"/>
    </row>
    <row r="352" spans="11:11" ht="15.75" customHeight="1">
      <c r="K352" s="521"/>
    </row>
    <row r="353" spans="11:11" ht="15.75" customHeight="1">
      <c r="K353" s="521"/>
    </row>
    <row r="354" spans="11:11" ht="15.75" customHeight="1">
      <c r="K354" s="521"/>
    </row>
    <row r="355" spans="11:11" ht="15.75" customHeight="1">
      <c r="K355" s="521"/>
    </row>
    <row r="356" spans="11:11" ht="15.75" customHeight="1">
      <c r="K356" s="521"/>
    </row>
    <row r="357" spans="11:11" ht="15.75" customHeight="1">
      <c r="K357" s="521"/>
    </row>
    <row r="358" spans="11:11" ht="15.75" customHeight="1">
      <c r="K358" s="521"/>
    </row>
    <row r="359" spans="11:11" ht="15.75" customHeight="1">
      <c r="K359" s="521"/>
    </row>
    <row r="360" spans="11:11" ht="15.75" customHeight="1">
      <c r="K360" s="521"/>
    </row>
    <row r="361" spans="11:11" ht="15.75" customHeight="1">
      <c r="K361" s="521"/>
    </row>
    <row r="362" spans="11:11" ht="15.75" customHeight="1">
      <c r="K362" s="521"/>
    </row>
    <row r="363" spans="11:11" ht="15.75" customHeight="1">
      <c r="K363" s="521"/>
    </row>
    <row r="364" spans="11:11" ht="15.75" customHeight="1">
      <c r="K364" s="521"/>
    </row>
    <row r="365" spans="11:11" ht="15.75" customHeight="1">
      <c r="K365" s="521"/>
    </row>
    <row r="366" spans="11:11" ht="15.75" customHeight="1">
      <c r="K366" s="521"/>
    </row>
    <row r="367" spans="11:11" ht="15.75" customHeight="1">
      <c r="K367" s="521"/>
    </row>
    <row r="368" spans="11:11" ht="15.75" customHeight="1">
      <c r="K368" s="521"/>
    </row>
    <row r="369" spans="11:11" ht="15.75" customHeight="1">
      <c r="K369" s="521"/>
    </row>
    <row r="370" spans="11:11" ht="15.75" customHeight="1">
      <c r="K370" s="521"/>
    </row>
    <row r="371" spans="11:11" ht="15.75" customHeight="1">
      <c r="K371" s="521"/>
    </row>
    <row r="372" spans="11:11" ht="15.75" customHeight="1">
      <c r="K372" s="521"/>
    </row>
    <row r="373" spans="11:11" ht="15.75" customHeight="1">
      <c r="K373" s="521"/>
    </row>
    <row r="374" spans="11:11" ht="15.75" customHeight="1">
      <c r="K374" s="521"/>
    </row>
    <row r="375" spans="11:11" ht="15.75" customHeight="1">
      <c r="K375" s="521"/>
    </row>
    <row r="376" spans="11:11" ht="15.75" customHeight="1">
      <c r="K376" s="521"/>
    </row>
    <row r="377" spans="11:11" ht="15.75" customHeight="1">
      <c r="K377" s="521"/>
    </row>
    <row r="378" spans="11:11" ht="15.75" customHeight="1">
      <c r="K378" s="521"/>
    </row>
    <row r="379" spans="11:11" ht="15.75" customHeight="1">
      <c r="K379" s="521"/>
    </row>
    <row r="380" spans="11:11" ht="15.75" customHeight="1">
      <c r="K380" s="521"/>
    </row>
    <row r="381" spans="11:11" ht="15.75" customHeight="1">
      <c r="K381" s="521"/>
    </row>
    <row r="382" spans="11:11" ht="15.75" customHeight="1">
      <c r="K382" s="521"/>
    </row>
    <row r="383" spans="11:11" ht="15.75" customHeight="1">
      <c r="K383" s="521"/>
    </row>
    <row r="384" spans="11:11" ht="15.75" customHeight="1">
      <c r="K384" s="521"/>
    </row>
    <row r="385" spans="11:11" ht="15.75" customHeight="1">
      <c r="K385" s="521"/>
    </row>
    <row r="386" spans="11:11" ht="15.75" customHeight="1">
      <c r="K386" s="521"/>
    </row>
    <row r="387" spans="11:11" ht="15.75" customHeight="1">
      <c r="K387" s="521"/>
    </row>
    <row r="388" spans="11:11" ht="15.75" customHeight="1">
      <c r="K388" s="521"/>
    </row>
    <row r="389" spans="11:11" ht="15.75" customHeight="1">
      <c r="K389" s="521"/>
    </row>
    <row r="390" spans="11:11" ht="15.75" customHeight="1">
      <c r="K390" s="521"/>
    </row>
    <row r="391" spans="11:11" ht="15.75" customHeight="1">
      <c r="K391" s="521"/>
    </row>
    <row r="392" spans="11:11" ht="15.75" customHeight="1">
      <c r="K392" s="521"/>
    </row>
    <row r="393" spans="11:11" ht="15.75" customHeight="1">
      <c r="K393" s="521"/>
    </row>
    <row r="394" spans="11:11" ht="15.75" customHeight="1">
      <c r="K394" s="521"/>
    </row>
    <row r="395" spans="11:11" ht="15.75" customHeight="1">
      <c r="K395" s="521"/>
    </row>
    <row r="396" spans="11:11" ht="15.75" customHeight="1">
      <c r="K396" s="521"/>
    </row>
    <row r="397" spans="11:11" ht="15.75" customHeight="1">
      <c r="K397" s="521"/>
    </row>
    <row r="398" spans="11:11" ht="15.75" customHeight="1">
      <c r="K398" s="521"/>
    </row>
    <row r="399" spans="11:11" ht="15.75" customHeight="1">
      <c r="K399" s="521"/>
    </row>
    <row r="400" spans="11:11" ht="15.75" customHeight="1">
      <c r="K400" s="521"/>
    </row>
    <row r="401" spans="11:11" ht="15.75" customHeight="1">
      <c r="K401" s="521"/>
    </row>
    <row r="402" spans="11:11" ht="15.75" customHeight="1">
      <c r="K402" s="521"/>
    </row>
    <row r="403" spans="11:11" ht="15.75" customHeight="1">
      <c r="K403" s="521"/>
    </row>
    <row r="404" spans="11:11" ht="15.75" customHeight="1">
      <c r="K404" s="521"/>
    </row>
    <row r="405" spans="11:11" ht="15.75" customHeight="1">
      <c r="K405" s="521"/>
    </row>
    <row r="406" spans="11:11" ht="15.75" customHeight="1">
      <c r="K406" s="521"/>
    </row>
    <row r="407" spans="11:11" ht="15.75" customHeight="1">
      <c r="K407" s="521"/>
    </row>
    <row r="408" spans="11:11" ht="15.75" customHeight="1">
      <c r="K408" s="521"/>
    </row>
    <row r="409" spans="11:11" ht="15.75" customHeight="1">
      <c r="K409" s="521"/>
    </row>
    <row r="410" spans="11:11" ht="15.75" customHeight="1">
      <c r="K410" s="521"/>
    </row>
    <row r="411" spans="11:11" ht="15.75" customHeight="1">
      <c r="K411" s="521"/>
    </row>
    <row r="412" spans="11:11" ht="15.75" customHeight="1">
      <c r="K412" s="521"/>
    </row>
    <row r="413" spans="11:11" ht="15.75" customHeight="1">
      <c r="K413" s="521"/>
    </row>
    <row r="414" spans="11:11" ht="15.75" customHeight="1">
      <c r="K414" s="521"/>
    </row>
    <row r="415" spans="11:11" ht="15.75" customHeight="1">
      <c r="K415" s="521"/>
    </row>
    <row r="416" spans="11:11" ht="15.75" customHeight="1">
      <c r="K416" s="521"/>
    </row>
    <row r="417" spans="11:11" ht="15.75" customHeight="1">
      <c r="K417" s="521"/>
    </row>
    <row r="418" spans="11:11" ht="15.75" customHeight="1">
      <c r="K418" s="521"/>
    </row>
    <row r="419" spans="11:11" ht="15.75" customHeight="1">
      <c r="K419" s="521"/>
    </row>
    <row r="420" spans="11:11" ht="15.75" customHeight="1">
      <c r="K420" s="521"/>
    </row>
    <row r="421" spans="11:11" ht="15.75" customHeight="1">
      <c r="K421" s="521"/>
    </row>
    <row r="422" spans="11:11" ht="15.75" customHeight="1">
      <c r="K422" s="521"/>
    </row>
    <row r="423" spans="11:11" ht="15.75" customHeight="1">
      <c r="K423" s="521"/>
    </row>
    <row r="424" spans="11:11" ht="15.75" customHeight="1">
      <c r="K424" s="521"/>
    </row>
    <row r="425" spans="11:11" ht="15.75" customHeight="1">
      <c r="K425" s="521"/>
    </row>
    <row r="426" spans="11:11" ht="15.75" customHeight="1">
      <c r="K426" s="521"/>
    </row>
    <row r="427" spans="11:11" ht="15.75" customHeight="1">
      <c r="K427" s="521"/>
    </row>
    <row r="428" spans="11:11" ht="15.75" customHeight="1">
      <c r="K428" s="521"/>
    </row>
    <row r="429" spans="11:11" ht="15.75" customHeight="1">
      <c r="K429" s="521"/>
    </row>
    <row r="430" spans="11:11" ht="15.75" customHeight="1">
      <c r="K430" s="521"/>
    </row>
    <row r="431" spans="11:11" ht="15.75" customHeight="1">
      <c r="K431" s="521"/>
    </row>
    <row r="432" spans="11:11" ht="15.75" customHeight="1">
      <c r="K432" s="521"/>
    </row>
    <row r="433" spans="11:11" ht="15.75" customHeight="1">
      <c r="K433" s="521"/>
    </row>
    <row r="434" spans="11:11" ht="15.75" customHeight="1">
      <c r="K434" s="521"/>
    </row>
    <row r="435" spans="11:11" ht="15.75" customHeight="1">
      <c r="K435" s="521"/>
    </row>
    <row r="436" spans="11:11" ht="15.75" customHeight="1">
      <c r="K436" s="521"/>
    </row>
    <row r="437" spans="11:11" ht="15.75" customHeight="1">
      <c r="K437" s="521"/>
    </row>
    <row r="438" spans="11:11" ht="15.75" customHeight="1">
      <c r="K438" s="521"/>
    </row>
    <row r="439" spans="11:11" ht="15.75" customHeight="1">
      <c r="K439" s="521"/>
    </row>
    <row r="440" spans="11:11" ht="15.75" customHeight="1">
      <c r="K440" s="521"/>
    </row>
    <row r="441" spans="11:11" ht="15.75" customHeight="1">
      <c r="K441" s="521"/>
    </row>
    <row r="442" spans="11:11" ht="15.75" customHeight="1">
      <c r="K442" s="521"/>
    </row>
    <row r="443" spans="11:11" ht="15.75" customHeight="1">
      <c r="K443" s="521"/>
    </row>
    <row r="444" spans="11:11" ht="15.75" customHeight="1">
      <c r="K444" s="521"/>
    </row>
    <row r="445" spans="11:11" ht="15.75" customHeight="1">
      <c r="K445" s="521"/>
    </row>
    <row r="446" spans="11:11" ht="15.75" customHeight="1">
      <c r="K446" s="521"/>
    </row>
    <row r="447" spans="11:11" ht="15.75" customHeight="1">
      <c r="K447" s="521"/>
    </row>
    <row r="448" spans="11:11" ht="15.75" customHeight="1">
      <c r="K448" s="521"/>
    </row>
    <row r="449" spans="11:11" ht="15.75" customHeight="1">
      <c r="K449" s="521"/>
    </row>
    <row r="450" spans="11:11" ht="15.75" customHeight="1">
      <c r="K450" s="521"/>
    </row>
    <row r="451" spans="11:11" ht="15.75" customHeight="1">
      <c r="K451" s="521"/>
    </row>
    <row r="452" spans="11:11" ht="15.75" customHeight="1">
      <c r="K452" s="521"/>
    </row>
    <row r="453" spans="11:11" ht="15.75" customHeight="1">
      <c r="K453" s="521"/>
    </row>
    <row r="454" spans="11:11" ht="15.75" customHeight="1">
      <c r="K454" s="521"/>
    </row>
    <row r="455" spans="11:11" ht="15.75" customHeight="1">
      <c r="K455" s="521"/>
    </row>
    <row r="456" spans="11:11" ht="15.75" customHeight="1">
      <c r="K456" s="521"/>
    </row>
    <row r="457" spans="11:11" ht="15.75" customHeight="1">
      <c r="K457" s="521"/>
    </row>
    <row r="458" spans="11:11" ht="15.75" customHeight="1">
      <c r="K458" s="521"/>
    </row>
    <row r="459" spans="11:11" ht="15.75" customHeight="1">
      <c r="K459" s="521"/>
    </row>
    <row r="460" spans="11:11" ht="15.75" customHeight="1">
      <c r="K460" s="521"/>
    </row>
    <row r="461" spans="11:11" ht="15.75" customHeight="1">
      <c r="K461" s="521"/>
    </row>
    <row r="462" spans="11:11" ht="15.75" customHeight="1">
      <c r="K462" s="521"/>
    </row>
    <row r="463" spans="11:11" ht="15.75" customHeight="1">
      <c r="K463" s="521"/>
    </row>
    <row r="464" spans="11:11" ht="15.75" customHeight="1">
      <c r="K464" s="521"/>
    </row>
    <row r="465" spans="11:11" ht="15.75" customHeight="1">
      <c r="K465" s="521"/>
    </row>
    <row r="466" spans="11:11" ht="15.75" customHeight="1">
      <c r="K466" s="521"/>
    </row>
    <row r="467" spans="11:11" ht="15.75" customHeight="1">
      <c r="K467" s="521"/>
    </row>
    <row r="468" spans="11:11" ht="15.75" customHeight="1">
      <c r="K468" s="521"/>
    </row>
    <row r="469" spans="11:11" ht="15.75" customHeight="1">
      <c r="K469" s="521"/>
    </row>
    <row r="470" spans="11:11" ht="15.75" customHeight="1">
      <c r="K470" s="521"/>
    </row>
    <row r="471" spans="11:11" ht="15.75" customHeight="1">
      <c r="K471" s="521"/>
    </row>
    <row r="472" spans="11:11" ht="15.75" customHeight="1">
      <c r="K472" s="521"/>
    </row>
    <row r="473" spans="11:11" ht="15.75" customHeight="1">
      <c r="K473" s="521"/>
    </row>
    <row r="474" spans="11:11" ht="15.75" customHeight="1">
      <c r="K474" s="521"/>
    </row>
    <row r="475" spans="11:11" ht="15.75" customHeight="1">
      <c r="K475" s="521"/>
    </row>
    <row r="476" spans="11:11" ht="15.75" customHeight="1">
      <c r="K476" s="521"/>
    </row>
    <row r="477" spans="11:11" ht="15.75" customHeight="1">
      <c r="K477" s="521"/>
    </row>
    <row r="478" spans="11:11" ht="15.75" customHeight="1">
      <c r="K478" s="521"/>
    </row>
    <row r="479" spans="11:11" ht="15.75" customHeight="1">
      <c r="K479" s="521"/>
    </row>
    <row r="480" spans="11:11" ht="15.75" customHeight="1">
      <c r="K480" s="521"/>
    </row>
    <row r="481" spans="11:11" ht="15.75" customHeight="1">
      <c r="K481" s="521"/>
    </row>
    <row r="482" spans="11:11" ht="15.75" customHeight="1">
      <c r="K482" s="521"/>
    </row>
    <row r="483" spans="11:11" ht="15.75" customHeight="1">
      <c r="K483" s="521"/>
    </row>
    <row r="484" spans="11:11" ht="15.75" customHeight="1">
      <c r="K484" s="521"/>
    </row>
    <row r="485" spans="11:11" ht="15.75" customHeight="1">
      <c r="K485" s="521"/>
    </row>
    <row r="486" spans="11:11" ht="15.75" customHeight="1">
      <c r="K486" s="521"/>
    </row>
    <row r="487" spans="11:11" ht="15.75" customHeight="1">
      <c r="K487" s="521"/>
    </row>
    <row r="488" spans="11:11" ht="15.75" customHeight="1">
      <c r="K488" s="521"/>
    </row>
    <row r="489" spans="11:11" ht="15.75" customHeight="1">
      <c r="K489" s="521"/>
    </row>
    <row r="490" spans="11:11" ht="15.75" customHeight="1">
      <c r="K490" s="521"/>
    </row>
    <row r="491" spans="11:11" ht="15.75" customHeight="1">
      <c r="K491" s="521"/>
    </row>
    <row r="492" spans="11:11" ht="15.75" customHeight="1">
      <c r="K492" s="521"/>
    </row>
    <row r="493" spans="11:11" ht="15.75" customHeight="1">
      <c r="K493" s="521"/>
    </row>
    <row r="494" spans="11:11" ht="15.75" customHeight="1">
      <c r="K494" s="521"/>
    </row>
    <row r="495" spans="11:11" ht="15.75" customHeight="1">
      <c r="K495" s="521"/>
    </row>
    <row r="496" spans="11:11" ht="15.75" customHeight="1">
      <c r="K496" s="521"/>
    </row>
    <row r="497" spans="11:11" ht="15.75" customHeight="1">
      <c r="K497" s="521"/>
    </row>
    <row r="498" spans="11:11" ht="15.75" customHeight="1">
      <c r="K498" s="521"/>
    </row>
    <row r="499" spans="11:11" ht="15.75" customHeight="1">
      <c r="K499" s="521"/>
    </row>
    <row r="500" spans="11:11" ht="15.75" customHeight="1">
      <c r="K500" s="521"/>
    </row>
    <row r="501" spans="11:11" ht="15.75" customHeight="1">
      <c r="K501" s="521"/>
    </row>
    <row r="502" spans="11:11" ht="15.75" customHeight="1">
      <c r="K502" s="521"/>
    </row>
    <row r="503" spans="11:11" ht="15.75" customHeight="1">
      <c r="K503" s="521"/>
    </row>
    <row r="504" spans="11:11" ht="15.75" customHeight="1">
      <c r="K504" s="521"/>
    </row>
    <row r="505" spans="11:11" ht="15.75" customHeight="1">
      <c r="K505" s="521"/>
    </row>
    <row r="506" spans="11:11" ht="15.75" customHeight="1">
      <c r="K506" s="521"/>
    </row>
    <row r="507" spans="11:11" ht="15.75" customHeight="1">
      <c r="K507" s="521"/>
    </row>
    <row r="508" spans="11:11" ht="15.75" customHeight="1">
      <c r="K508" s="521"/>
    </row>
    <row r="509" spans="11:11" ht="15.75" customHeight="1">
      <c r="K509" s="521"/>
    </row>
    <row r="510" spans="11:11" ht="15.75" customHeight="1">
      <c r="K510" s="521"/>
    </row>
    <row r="511" spans="11:11" ht="15.75" customHeight="1">
      <c r="K511" s="521"/>
    </row>
    <row r="512" spans="11:11" ht="15.75" customHeight="1">
      <c r="K512" s="521"/>
    </row>
    <row r="513" spans="11:11" ht="15.75" customHeight="1">
      <c r="K513" s="521"/>
    </row>
    <row r="514" spans="11:11" ht="15.75" customHeight="1">
      <c r="K514" s="521"/>
    </row>
    <row r="515" spans="11:11" ht="15.75" customHeight="1">
      <c r="K515" s="521"/>
    </row>
    <row r="516" spans="11:11" ht="15.75" customHeight="1">
      <c r="K516" s="521"/>
    </row>
    <row r="517" spans="11:11" ht="15.75" customHeight="1">
      <c r="K517" s="521"/>
    </row>
    <row r="518" spans="11:11" ht="15.75" customHeight="1">
      <c r="K518" s="521"/>
    </row>
    <row r="519" spans="11:11" ht="15.75" customHeight="1">
      <c r="K519" s="521"/>
    </row>
    <row r="520" spans="11:11" ht="15.75" customHeight="1">
      <c r="K520" s="521"/>
    </row>
    <row r="521" spans="11:11" ht="15.75" customHeight="1">
      <c r="K521" s="521"/>
    </row>
    <row r="522" spans="11:11" ht="15.75" customHeight="1">
      <c r="K522" s="521"/>
    </row>
    <row r="523" spans="11:11" ht="15.75" customHeight="1">
      <c r="K523" s="521"/>
    </row>
    <row r="524" spans="11:11" ht="15.75" customHeight="1">
      <c r="K524" s="521"/>
    </row>
    <row r="525" spans="11:11" ht="15.75" customHeight="1">
      <c r="K525" s="521"/>
    </row>
    <row r="526" spans="11:11" ht="15.75" customHeight="1">
      <c r="K526" s="521"/>
    </row>
    <row r="527" spans="11:11" ht="15.75" customHeight="1">
      <c r="K527" s="521"/>
    </row>
    <row r="528" spans="11:11" ht="15.75" customHeight="1">
      <c r="K528" s="521"/>
    </row>
    <row r="529" spans="11:11" ht="15.75" customHeight="1">
      <c r="K529" s="521"/>
    </row>
    <row r="530" spans="11:11" ht="15.75" customHeight="1">
      <c r="K530" s="521"/>
    </row>
    <row r="531" spans="11:11" ht="15.75" customHeight="1">
      <c r="K531" s="521"/>
    </row>
    <row r="532" spans="11:11" ht="15.75" customHeight="1">
      <c r="K532" s="521"/>
    </row>
    <row r="533" spans="11:11" ht="15.75" customHeight="1">
      <c r="K533" s="521"/>
    </row>
    <row r="534" spans="11:11" ht="15.75" customHeight="1">
      <c r="K534" s="521"/>
    </row>
    <row r="535" spans="11:11" ht="15.75" customHeight="1">
      <c r="K535" s="521"/>
    </row>
    <row r="536" spans="11:11" ht="15.75" customHeight="1">
      <c r="K536" s="521"/>
    </row>
    <row r="537" spans="11:11" ht="15.75" customHeight="1">
      <c r="K537" s="521"/>
    </row>
    <row r="538" spans="11:11" ht="15.75" customHeight="1">
      <c r="K538" s="521"/>
    </row>
    <row r="539" spans="11:11" ht="15.75" customHeight="1">
      <c r="K539" s="521"/>
    </row>
    <row r="540" spans="11:11" ht="15.75" customHeight="1">
      <c r="K540" s="521"/>
    </row>
    <row r="541" spans="11:11" ht="15.75" customHeight="1">
      <c r="K541" s="521"/>
    </row>
    <row r="542" spans="11:11" ht="15.75" customHeight="1">
      <c r="K542" s="521"/>
    </row>
    <row r="543" spans="11:11" ht="15.75" customHeight="1">
      <c r="K543" s="521"/>
    </row>
    <row r="544" spans="11:11" ht="15.75" customHeight="1">
      <c r="K544" s="521"/>
    </row>
    <row r="545" spans="11:11" ht="15.75" customHeight="1">
      <c r="K545" s="521"/>
    </row>
    <row r="546" spans="11:11" ht="15.75" customHeight="1">
      <c r="K546" s="521"/>
    </row>
    <row r="547" spans="11:11" ht="15.75" customHeight="1">
      <c r="K547" s="521"/>
    </row>
    <row r="548" spans="11:11" ht="15.75" customHeight="1">
      <c r="K548" s="521"/>
    </row>
    <row r="549" spans="11:11" ht="15.75" customHeight="1">
      <c r="K549" s="521"/>
    </row>
    <row r="550" spans="11:11" ht="15.75" customHeight="1">
      <c r="K550" s="521"/>
    </row>
    <row r="551" spans="11:11" ht="15.75" customHeight="1">
      <c r="K551" s="521"/>
    </row>
    <row r="552" spans="11:11" ht="15.75" customHeight="1">
      <c r="K552" s="521"/>
    </row>
    <row r="553" spans="11:11" ht="15.75" customHeight="1">
      <c r="K553" s="521"/>
    </row>
    <row r="554" spans="11:11" ht="15.75" customHeight="1">
      <c r="K554" s="521"/>
    </row>
    <row r="555" spans="11:11" ht="15.75" customHeight="1">
      <c r="K555" s="521"/>
    </row>
    <row r="556" spans="11:11" ht="15.75" customHeight="1">
      <c r="K556" s="521"/>
    </row>
    <row r="557" spans="11:11" ht="15.75" customHeight="1">
      <c r="K557" s="521"/>
    </row>
    <row r="558" spans="11:11" ht="15.75" customHeight="1">
      <c r="K558" s="521"/>
    </row>
    <row r="559" spans="11:11" ht="15.75" customHeight="1">
      <c r="K559" s="521"/>
    </row>
    <row r="560" spans="11:11" ht="15.75" customHeight="1">
      <c r="K560" s="521"/>
    </row>
    <row r="561" spans="11:11" ht="15.75" customHeight="1">
      <c r="K561" s="521"/>
    </row>
    <row r="562" spans="11:11" ht="15.75" customHeight="1">
      <c r="K562" s="521"/>
    </row>
    <row r="563" spans="11:11" ht="15.75" customHeight="1">
      <c r="K563" s="521"/>
    </row>
    <row r="564" spans="11:11" ht="15.75" customHeight="1">
      <c r="K564" s="521"/>
    </row>
    <row r="565" spans="11:11" ht="15.75" customHeight="1">
      <c r="K565" s="521"/>
    </row>
    <row r="566" spans="11:11" ht="15.75" customHeight="1">
      <c r="K566" s="521"/>
    </row>
    <row r="567" spans="11:11" ht="15.75" customHeight="1">
      <c r="K567" s="521"/>
    </row>
    <row r="568" spans="11:11" ht="15.75" customHeight="1">
      <c r="K568" s="521"/>
    </row>
    <row r="569" spans="11:11" ht="15.75" customHeight="1">
      <c r="K569" s="521"/>
    </row>
    <row r="570" spans="11:11" ht="15.75" customHeight="1">
      <c r="K570" s="521"/>
    </row>
    <row r="571" spans="11:11" ht="15.75" customHeight="1">
      <c r="K571" s="521"/>
    </row>
    <row r="572" spans="11:11" ht="15.75" customHeight="1">
      <c r="K572" s="521"/>
    </row>
    <row r="573" spans="11:11" ht="15.75" customHeight="1">
      <c r="K573" s="521"/>
    </row>
    <row r="574" spans="11:11" ht="15.75" customHeight="1">
      <c r="K574" s="521"/>
    </row>
    <row r="575" spans="11:11" ht="15.75" customHeight="1">
      <c r="K575" s="521"/>
    </row>
    <row r="576" spans="11:11" ht="15.75" customHeight="1">
      <c r="K576" s="521"/>
    </row>
    <row r="577" spans="11:11" ht="15.75" customHeight="1">
      <c r="K577" s="521"/>
    </row>
    <row r="578" spans="11:11" ht="15.75" customHeight="1">
      <c r="K578" s="521"/>
    </row>
    <row r="579" spans="11:11" ht="15.75" customHeight="1">
      <c r="K579" s="521"/>
    </row>
    <row r="580" spans="11:11" ht="15.75" customHeight="1">
      <c r="K580" s="521"/>
    </row>
    <row r="581" spans="11:11" ht="15.75" customHeight="1">
      <c r="K581" s="521"/>
    </row>
    <row r="582" spans="11:11" ht="15.75" customHeight="1">
      <c r="K582" s="521"/>
    </row>
    <row r="583" spans="11:11" ht="15.75" customHeight="1">
      <c r="K583" s="521"/>
    </row>
    <row r="584" spans="11:11" ht="15.75" customHeight="1">
      <c r="K584" s="521"/>
    </row>
    <row r="585" spans="11:11" ht="15.75" customHeight="1">
      <c r="K585" s="521"/>
    </row>
    <row r="586" spans="11:11" ht="15.75" customHeight="1">
      <c r="K586" s="521"/>
    </row>
    <row r="587" spans="11:11" ht="15.75" customHeight="1">
      <c r="K587" s="521"/>
    </row>
    <row r="588" spans="11:11" ht="15.75" customHeight="1">
      <c r="K588" s="521"/>
    </row>
    <row r="589" spans="11:11" ht="15.75" customHeight="1">
      <c r="K589" s="521"/>
    </row>
    <row r="590" spans="11:11" ht="15.75" customHeight="1">
      <c r="K590" s="521"/>
    </row>
    <row r="591" spans="11:11" ht="15.75" customHeight="1">
      <c r="K591" s="521"/>
    </row>
    <row r="592" spans="11:11" ht="15.75" customHeight="1">
      <c r="K592" s="521"/>
    </row>
    <row r="593" spans="11:11" ht="15.75" customHeight="1">
      <c r="K593" s="521"/>
    </row>
    <row r="594" spans="11:11" ht="15.75" customHeight="1">
      <c r="K594" s="521"/>
    </row>
    <row r="595" spans="11:11" ht="15.75" customHeight="1">
      <c r="K595" s="521"/>
    </row>
    <row r="596" spans="11:11" ht="15.75" customHeight="1">
      <c r="K596" s="521"/>
    </row>
    <row r="597" spans="11:11" ht="15.75" customHeight="1">
      <c r="K597" s="521"/>
    </row>
    <row r="598" spans="11:11" ht="15.75" customHeight="1">
      <c r="K598" s="521"/>
    </row>
    <row r="599" spans="11:11" ht="15.75" customHeight="1">
      <c r="K599" s="521"/>
    </row>
    <row r="600" spans="11:11" ht="15.75" customHeight="1">
      <c r="K600" s="521"/>
    </row>
    <row r="601" spans="11:11" ht="15.75" customHeight="1">
      <c r="K601" s="521"/>
    </row>
    <row r="602" spans="11:11" ht="15.75" customHeight="1">
      <c r="K602" s="521"/>
    </row>
    <row r="603" spans="11:11" ht="15.75" customHeight="1">
      <c r="K603" s="521"/>
    </row>
    <row r="604" spans="11:11" ht="15.75" customHeight="1">
      <c r="K604" s="521"/>
    </row>
    <row r="605" spans="11:11" ht="15.75" customHeight="1">
      <c r="K605" s="521"/>
    </row>
    <row r="606" spans="11:11" ht="15.75" customHeight="1">
      <c r="K606" s="521"/>
    </row>
    <row r="607" spans="11:11" ht="15.75" customHeight="1">
      <c r="K607" s="521"/>
    </row>
    <row r="608" spans="11:11" ht="15.75" customHeight="1">
      <c r="K608" s="521"/>
    </row>
    <row r="609" spans="11:11" ht="15.75" customHeight="1">
      <c r="K609" s="521"/>
    </row>
    <row r="610" spans="11:11" ht="15.75" customHeight="1">
      <c r="K610" s="521"/>
    </row>
    <row r="611" spans="11:11" ht="15.75" customHeight="1">
      <c r="K611" s="521"/>
    </row>
    <row r="612" spans="11:11" ht="15.75" customHeight="1">
      <c r="K612" s="521"/>
    </row>
    <row r="613" spans="11:11" ht="15.75" customHeight="1">
      <c r="K613" s="521"/>
    </row>
    <row r="614" spans="11:11" ht="15.75" customHeight="1">
      <c r="K614" s="521"/>
    </row>
    <row r="615" spans="11:11" ht="15.75" customHeight="1">
      <c r="K615" s="521"/>
    </row>
    <row r="616" spans="11:11" ht="15.75" customHeight="1">
      <c r="K616" s="521"/>
    </row>
    <row r="617" spans="11:11" ht="15.75" customHeight="1">
      <c r="K617" s="521"/>
    </row>
    <row r="618" spans="11:11" ht="15.75" customHeight="1">
      <c r="K618" s="521"/>
    </row>
    <row r="619" spans="11:11" ht="15.75" customHeight="1">
      <c r="K619" s="521"/>
    </row>
    <row r="620" spans="11:11" ht="15.75" customHeight="1">
      <c r="K620" s="521"/>
    </row>
    <row r="621" spans="11:11" ht="15.75" customHeight="1">
      <c r="K621" s="521"/>
    </row>
    <row r="622" spans="11:11" ht="15.75" customHeight="1">
      <c r="K622" s="521"/>
    </row>
    <row r="623" spans="11:11" ht="15.75" customHeight="1">
      <c r="K623" s="521"/>
    </row>
    <row r="624" spans="11:11" ht="15.75" customHeight="1">
      <c r="K624" s="521"/>
    </row>
    <row r="625" spans="11:11" ht="15.75" customHeight="1">
      <c r="K625" s="521"/>
    </row>
    <row r="626" spans="11:11" ht="15.75" customHeight="1">
      <c r="K626" s="521"/>
    </row>
    <row r="627" spans="11:11" ht="15.75" customHeight="1">
      <c r="K627" s="521"/>
    </row>
    <row r="628" spans="11:11" ht="15.75" customHeight="1">
      <c r="K628" s="521"/>
    </row>
    <row r="629" spans="11:11" ht="15.75" customHeight="1">
      <c r="K629" s="521"/>
    </row>
    <row r="630" spans="11:11" ht="15.75" customHeight="1">
      <c r="K630" s="521"/>
    </row>
    <row r="631" spans="11:11" ht="15.75" customHeight="1">
      <c r="K631" s="521"/>
    </row>
    <row r="632" spans="11:11" ht="15.75" customHeight="1">
      <c r="K632" s="521"/>
    </row>
    <row r="633" spans="11:11" ht="15.75" customHeight="1">
      <c r="K633" s="521"/>
    </row>
    <row r="634" spans="11:11" ht="15.75" customHeight="1">
      <c r="K634" s="521"/>
    </row>
    <row r="635" spans="11:11" ht="15.75" customHeight="1">
      <c r="K635" s="521"/>
    </row>
    <row r="636" spans="11:11" ht="15.75" customHeight="1">
      <c r="K636" s="521"/>
    </row>
    <row r="637" spans="11:11" ht="15.75" customHeight="1">
      <c r="K637" s="521"/>
    </row>
    <row r="638" spans="11:11" ht="15.75" customHeight="1">
      <c r="K638" s="521"/>
    </row>
    <row r="639" spans="11:11" ht="15.75" customHeight="1">
      <c r="K639" s="521"/>
    </row>
    <row r="640" spans="11:11" ht="15.75" customHeight="1">
      <c r="K640" s="521"/>
    </row>
    <row r="641" spans="11:11" ht="15.75" customHeight="1">
      <c r="K641" s="521"/>
    </row>
    <row r="642" spans="11:11" ht="15.75" customHeight="1">
      <c r="K642" s="521"/>
    </row>
    <row r="643" spans="11:11" ht="15.75" customHeight="1">
      <c r="K643" s="521"/>
    </row>
    <row r="644" spans="11:11" ht="15.75" customHeight="1">
      <c r="K644" s="521"/>
    </row>
    <row r="645" spans="11:11" ht="15.75" customHeight="1">
      <c r="K645" s="521"/>
    </row>
    <row r="646" spans="11:11" ht="15.75" customHeight="1">
      <c r="K646" s="521"/>
    </row>
    <row r="647" spans="11:11" ht="15.75" customHeight="1">
      <c r="K647" s="521"/>
    </row>
    <row r="648" spans="11:11" ht="15.75" customHeight="1">
      <c r="K648" s="521"/>
    </row>
    <row r="649" spans="11:11" ht="15.75" customHeight="1">
      <c r="K649" s="521"/>
    </row>
    <row r="650" spans="11:11" ht="15.75" customHeight="1">
      <c r="K650" s="521"/>
    </row>
    <row r="651" spans="11:11" ht="15.75" customHeight="1">
      <c r="K651" s="521"/>
    </row>
    <row r="652" spans="11:11" ht="15.75" customHeight="1">
      <c r="K652" s="521"/>
    </row>
    <row r="653" spans="11:11" ht="15.75" customHeight="1">
      <c r="K653" s="521"/>
    </row>
    <row r="654" spans="11:11" ht="15.75" customHeight="1">
      <c r="K654" s="521"/>
    </row>
    <row r="655" spans="11:11" ht="15.75" customHeight="1">
      <c r="K655" s="521"/>
    </row>
    <row r="656" spans="11:11" ht="15.75" customHeight="1">
      <c r="K656" s="521"/>
    </row>
    <row r="657" spans="11:11" ht="15.75" customHeight="1">
      <c r="K657" s="521"/>
    </row>
    <row r="658" spans="11:11" ht="15.75" customHeight="1">
      <c r="K658" s="521"/>
    </row>
    <row r="659" spans="11:11" ht="15.75" customHeight="1">
      <c r="K659" s="521"/>
    </row>
    <row r="660" spans="11:11" ht="15.75" customHeight="1">
      <c r="K660" s="521"/>
    </row>
    <row r="661" spans="11:11" ht="15.75" customHeight="1">
      <c r="K661" s="521"/>
    </row>
    <row r="662" spans="11:11" ht="15.75" customHeight="1">
      <c r="K662" s="521"/>
    </row>
    <row r="663" spans="11:11" ht="15.75" customHeight="1">
      <c r="K663" s="521"/>
    </row>
    <row r="664" spans="11:11" ht="15.75" customHeight="1">
      <c r="K664" s="521"/>
    </row>
    <row r="665" spans="11:11" ht="15.75" customHeight="1">
      <c r="K665" s="521"/>
    </row>
    <row r="666" spans="11:11" ht="15.75" customHeight="1">
      <c r="K666" s="521"/>
    </row>
    <row r="667" spans="11:11" ht="15.75" customHeight="1">
      <c r="K667" s="521"/>
    </row>
    <row r="668" spans="11:11" ht="15.75" customHeight="1">
      <c r="K668" s="521"/>
    </row>
    <row r="669" spans="11:11" ht="15.75" customHeight="1">
      <c r="K669" s="521"/>
    </row>
    <row r="670" spans="11:11" ht="15.75" customHeight="1">
      <c r="K670" s="521"/>
    </row>
    <row r="671" spans="11:11" ht="15.75" customHeight="1">
      <c r="K671" s="521"/>
    </row>
    <row r="672" spans="11:11" ht="15.75" customHeight="1">
      <c r="K672" s="521"/>
    </row>
    <row r="673" spans="11:11" ht="15.75" customHeight="1">
      <c r="K673" s="521"/>
    </row>
    <row r="674" spans="11:11" ht="15.75" customHeight="1">
      <c r="K674" s="521"/>
    </row>
    <row r="675" spans="11:11" ht="15.75" customHeight="1">
      <c r="K675" s="521"/>
    </row>
    <row r="676" spans="11:11" ht="15.75" customHeight="1">
      <c r="K676" s="521"/>
    </row>
    <row r="677" spans="11:11" ht="15.75" customHeight="1">
      <c r="K677" s="521"/>
    </row>
    <row r="678" spans="11:11" ht="15.75" customHeight="1">
      <c r="K678" s="521"/>
    </row>
    <row r="679" spans="11:11" ht="15.75" customHeight="1">
      <c r="K679" s="521"/>
    </row>
    <row r="680" spans="11:11" ht="15.75" customHeight="1">
      <c r="K680" s="521"/>
    </row>
    <row r="681" spans="11:11" ht="15.75" customHeight="1">
      <c r="K681" s="521"/>
    </row>
    <row r="682" spans="11:11" ht="15.75" customHeight="1">
      <c r="K682" s="521"/>
    </row>
    <row r="683" spans="11:11" ht="15.75" customHeight="1">
      <c r="K683" s="521"/>
    </row>
    <row r="684" spans="11:11" ht="15.75" customHeight="1">
      <c r="K684" s="521"/>
    </row>
    <row r="685" spans="11:11" ht="15.75" customHeight="1">
      <c r="K685" s="521"/>
    </row>
    <row r="686" spans="11:11" ht="15.75" customHeight="1">
      <c r="K686" s="521"/>
    </row>
    <row r="687" spans="11:11" ht="15.75" customHeight="1">
      <c r="K687" s="521"/>
    </row>
    <row r="688" spans="11:11" ht="15.75" customHeight="1">
      <c r="K688" s="521"/>
    </row>
    <row r="689" spans="11:11" ht="15.75" customHeight="1">
      <c r="K689" s="521"/>
    </row>
    <row r="690" spans="11:11" ht="15.75" customHeight="1">
      <c r="K690" s="521"/>
    </row>
    <row r="691" spans="11:11" ht="15.75" customHeight="1">
      <c r="K691" s="521"/>
    </row>
    <row r="692" spans="11:11" ht="15.75" customHeight="1">
      <c r="K692" s="521"/>
    </row>
    <row r="693" spans="11:11" ht="15.75" customHeight="1">
      <c r="K693" s="521"/>
    </row>
    <row r="694" spans="11:11" ht="15.75" customHeight="1">
      <c r="K694" s="521"/>
    </row>
    <row r="695" spans="11:11" ht="15.75" customHeight="1">
      <c r="K695" s="521"/>
    </row>
    <row r="696" spans="11:11" ht="15.75" customHeight="1">
      <c r="K696" s="521"/>
    </row>
    <row r="697" spans="11:11" ht="15.75" customHeight="1">
      <c r="K697" s="521"/>
    </row>
    <row r="698" spans="11:11" ht="15.75" customHeight="1">
      <c r="K698" s="521"/>
    </row>
    <row r="699" spans="11:11" ht="15.75" customHeight="1">
      <c r="K699" s="521"/>
    </row>
    <row r="700" spans="11:11" ht="15.75" customHeight="1">
      <c r="K700" s="521"/>
    </row>
    <row r="701" spans="11:11" ht="15.75" customHeight="1">
      <c r="K701" s="521"/>
    </row>
    <row r="702" spans="11:11" ht="15.75" customHeight="1">
      <c r="K702" s="521"/>
    </row>
    <row r="703" spans="11:11" ht="15.75" customHeight="1">
      <c r="K703" s="521"/>
    </row>
    <row r="704" spans="11:11" ht="15.75" customHeight="1">
      <c r="K704" s="521"/>
    </row>
    <row r="705" spans="11:11" ht="15.75" customHeight="1">
      <c r="K705" s="521"/>
    </row>
    <row r="706" spans="11:11" ht="15.75" customHeight="1">
      <c r="K706" s="521"/>
    </row>
    <row r="707" spans="11:11" ht="15.75" customHeight="1">
      <c r="K707" s="521"/>
    </row>
    <row r="708" spans="11:11" ht="15.75" customHeight="1">
      <c r="K708" s="521"/>
    </row>
    <row r="709" spans="11:11" ht="15.75" customHeight="1">
      <c r="K709" s="521"/>
    </row>
    <row r="710" spans="11:11" ht="15.75" customHeight="1">
      <c r="K710" s="521"/>
    </row>
    <row r="711" spans="11:11" ht="15.75" customHeight="1">
      <c r="K711" s="521"/>
    </row>
    <row r="712" spans="11:11" ht="15.75" customHeight="1">
      <c r="K712" s="521"/>
    </row>
    <row r="713" spans="11:11" ht="15.75" customHeight="1">
      <c r="K713" s="521"/>
    </row>
    <row r="714" spans="11:11" ht="15.75" customHeight="1">
      <c r="K714" s="521"/>
    </row>
    <row r="715" spans="11:11" ht="15.75" customHeight="1">
      <c r="K715" s="521"/>
    </row>
    <row r="716" spans="11:11" ht="15.75" customHeight="1">
      <c r="K716" s="521"/>
    </row>
    <row r="717" spans="11:11" ht="15.75" customHeight="1">
      <c r="K717" s="521"/>
    </row>
    <row r="718" spans="11:11" ht="15.75" customHeight="1">
      <c r="K718" s="521"/>
    </row>
    <row r="719" spans="11:11" ht="15.75" customHeight="1">
      <c r="K719" s="521"/>
    </row>
    <row r="720" spans="11:11" ht="15.75" customHeight="1">
      <c r="K720" s="521"/>
    </row>
    <row r="721" spans="11:11" ht="15.75" customHeight="1">
      <c r="K721" s="521"/>
    </row>
    <row r="722" spans="11:11" ht="15.75" customHeight="1">
      <c r="K722" s="521"/>
    </row>
    <row r="723" spans="11:11" ht="15.75" customHeight="1">
      <c r="K723" s="521"/>
    </row>
    <row r="724" spans="11:11" ht="15.75" customHeight="1">
      <c r="K724" s="521"/>
    </row>
    <row r="725" spans="11:11" ht="15.75" customHeight="1">
      <c r="K725" s="521"/>
    </row>
    <row r="726" spans="11:11" ht="15.75" customHeight="1">
      <c r="K726" s="521"/>
    </row>
    <row r="727" spans="11:11" ht="15.75" customHeight="1">
      <c r="K727" s="521"/>
    </row>
    <row r="728" spans="11:11" ht="15.75" customHeight="1">
      <c r="K728" s="521"/>
    </row>
    <row r="729" spans="11:11" ht="15.75" customHeight="1">
      <c r="K729" s="521"/>
    </row>
    <row r="730" spans="11:11" ht="15.75" customHeight="1">
      <c r="K730" s="521"/>
    </row>
    <row r="731" spans="11:11" ht="15.75" customHeight="1">
      <c r="K731" s="521"/>
    </row>
    <row r="732" spans="11:11" ht="15.75" customHeight="1">
      <c r="K732" s="521"/>
    </row>
    <row r="733" spans="11:11" ht="15.75" customHeight="1">
      <c r="K733" s="521"/>
    </row>
    <row r="734" spans="11:11" ht="15.75" customHeight="1">
      <c r="K734" s="521"/>
    </row>
    <row r="735" spans="11:11" ht="15.75" customHeight="1">
      <c r="K735" s="521"/>
    </row>
    <row r="736" spans="11:11" ht="15.75" customHeight="1">
      <c r="K736" s="521"/>
    </row>
    <row r="737" spans="11:11" ht="15.75" customHeight="1">
      <c r="K737" s="521"/>
    </row>
    <row r="738" spans="11:11" ht="15.75" customHeight="1">
      <c r="K738" s="521"/>
    </row>
    <row r="739" spans="11:11" ht="15.75" customHeight="1">
      <c r="K739" s="521"/>
    </row>
    <row r="740" spans="11:11" ht="15.75" customHeight="1">
      <c r="K740" s="521"/>
    </row>
    <row r="741" spans="11:11" ht="15.75" customHeight="1">
      <c r="K741" s="521"/>
    </row>
    <row r="742" spans="11:11" ht="15.75" customHeight="1">
      <c r="K742" s="521"/>
    </row>
    <row r="743" spans="11:11" ht="15.75" customHeight="1">
      <c r="K743" s="521"/>
    </row>
    <row r="744" spans="11:11" ht="15.75" customHeight="1">
      <c r="K744" s="521"/>
    </row>
    <row r="745" spans="11:11" ht="15.75" customHeight="1">
      <c r="K745" s="521"/>
    </row>
    <row r="746" spans="11:11" ht="15.75" customHeight="1">
      <c r="K746" s="521"/>
    </row>
    <row r="747" spans="11:11" ht="15.75" customHeight="1">
      <c r="K747" s="521"/>
    </row>
    <row r="748" spans="11:11" ht="15.75" customHeight="1">
      <c r="K748" s="521"/>
    </row>
    <row r="749" spans="11:11" ht="15.75" customHeight="1">
      <c r="K749" s="521"/>
    </row>
    <row r="750" spans="11:11" ht="15.75" customHeight="1">
      <c r="K750" s="521"/>
    </row>
    <row r="751" spans="11:11" ht="15.75" customHeight="1">
      <c r="K751" s="521"/>
    </row>
    <row r="752" spans="11:11" ht="15.75" customHeight="1">
      <c r="K752" s="521"/>
    </row>
    <row r="753" spans="11:11" ht="15.75" customHeight="1">
      <c r="K753" s="521"/>
    </row>
    <row r="754" spans="11:11" ht="15.75" customHeight="1">
      <c r="K754" s="521"/>
    </row>
    <row r="755" spans="11:11" ht="15.75" customHeight="1">
      <c r="K755" s="521"/>
    </row>
    <row r="756" spans="11:11" ht="15.75" customHeight="1">
      <c r="K756" s="521"/>
    </row>
    <row r="757" spans="11:11" ht="15.75" customHeight="1">
      <c r="K757" s="521"/>
    </row>
    <row r="758" spans="11:11" ht="15.75" customHeight="1">
      <c r="K758" s="521"/>
    </row>
    <row r="759" spans="11:11" ht="15.75" customHeight="1">
      <c r="K759" s="521"/>
    </row>
    <row r="760" spans="11:11" ht="15.75" customHeight="1">
      <c r="K760" s="521"/>
    </row>
    <row r="761" spans="11:11" ht="15.75" customHeight="1">
      <c r="K761" s="521"/>
    </row>
    <row r="762" spans="11:11" ht="15.75" customHeight="1">
      <c r="K762" s="521"/>
    </row>
    <row r="763" spans="11:11" ht="15.75" customHeight="1">
      <c r="K763" s="521"/>
    </row>
    <row r="764" spans="11:11" ht="15.75" customHeight="1">
      <c r="K764" s="521"/>
    </row>
    <row r="765" spans="11:11" ht="15.75" customHeight="1">
      <c r="K765" s="521"/>
    </row>
    <row r="766" spans="11:11" ht="15.75" customHeight="1">
      <c r="K766" s="521"/>
    </row>
    <row r="767" spans="11:11" ht="15.75" customHeight="1">
      <c r="K767" s="521"/>
    </row>
    <row r="768" spans="11:11" ht="15.75" customHeight="1">
      <c r="K768" s="521"/>
    </row>
    <row r="769" spans="11:11" ht="15.75" customHeight="1">
      <c r="K769" s="521"/>
    </row>
    <row r="770" spans="11:11" ht="15.75" customHeight="1">
      <c r="K770" s="521"/>
    </row>
    <row r="771" spans="11:11" ht="15.75" customHeight="1">
      <c r="K771" s="521"/>
    </row>
    <row r="772" spans="11:11" ht="15.75" customHeight="1">
      <c r="K772" s="521"/>
    </row>
    <row r="773" spans="11:11" ht="15.75" customHeight="1">
      <c r="K773" s="521"/>
    </row>
    <row r="774" spans="11:11" ht="15.75" customHeight="1">
      <c r="K774" s="521"/>
    </row>
    <row r="775" spans="11:11" ht="15.75" customHeight="1">
      <c r="K775" s="521"/>
    </row>
    <row r="776" spans="11:11" ht="15.75" customHeight="1">
      <c r="K776" s="521"/>
    </row>
    <row r="777" spans="11:11" ht="15.75" customHeight="1">
      <c r="K777" s="521"/>
    </row>
    <row r="778" spans="11:11" ht="15.75" customHeight="1">
      <c r="K778" s="521"/>
    </row>
    <row r="779" spans="11:11" ht="15.75" customHeight="1">
      <c r="K779" s="521"/>
    </row>
    <row r="780" spans="11:11" ht="15.75" customHeight="1">
      <c r="K780" s="521"/>
    </row>
    <row r="781" spans="11:11" ht="15.75" customHeight="1">
      <c r="K781" s="521"/>
    </row>
    <row r="782" spans="11:11" ht="15.75" customHeight="1">
      <c r="K782" s="521"/>
    </row>
    <row r="783" spans="11:11" ht="15.75" customHeight="1">
      <c r="K783" s="521"/>
    </row>
    <row r="784" spans="11:11" ht="15.75" customHeight="1">
      <c r="K784" s="521"/>
    </row>
    <row r="785" spans="11:11" ht="15.75" customHeight="1">
      <c r="K785" s="521"/>
    </row>
    <row r="786" spans="11:11" ht="15.75" customHeight="1">
      <c r="K786" s="521"/>
    </row>
    <row r="787" spans="11:11" ht="15.75" customHeight="1">
      <c r="K787" s="521"/>
    </row>
    <row r="788" spans="11:11" ht="15.75" customHeight="1">
      <c r="K788" s="521"/>
    </row>
    <row r="789" spans="11:11" ht="15.75" customHeight="1">
      <c r="K789" s="521"/>
    </row>
    <row r="790" spans="11:11" ht="15.75" customHeight="1">
      <c r="K790" s="521"/>
    </row>
    <row r="791" spans="11:11" ht="15.75" customHeight="1">
      <c r="K791" s="521"/>
    </row>
    <row r="792" spans="11:11" ht="15.75" customHeight="1">
      <c r="K792" s="521"/>
    </row>
    <row r="793" spans="11:11" ht="15.75" customHeight="1">
      <c r="K793" s="521"/>
    </row>
    <row r="794" spans="11:11" ht="15.75" customHeight="1">
      <c r="K794" s="521"/>
    </row>
    <row r="795" spans="11:11" ht="15.75" customHeight="1">
      <c r="K795" s="521"/>
    </row>
    <row r="796" spans="11:11" ht="15.75" customHeight="1">
      <c r="K796" s="521"/>
    </row>
    <row r="797" spans="11:11" ht="15.75" customHeight="1">
      <c r="K797" s="521"/>
    </row>
    <row r="798" spans="11:11" ht="15.75" customHeight="1">
      <c r="K798" s="521"/>
    </row>
    <row r="799" spans="11:11" ht="15.75" customHeight="1">
      <c r="K799" s="521"/>
    </row>
    <row r="800" spans="11:11" ht="15.75" customHeight="1">
      <c r="K800" s="521"/>
    </row>
    <row r="801" spans="11:11" ht="15.75" customHeight="1">
      <c r="K801" s="521"/>
    </row>
    <row r="802" spans="11:11" ht="15.75" customHeight="1">
      <c r="K802" s="521"/>
    </row>
    <row r="803" spans="11:11" ht="15.75" customHeight="1">
      <c r="K803" s="521"/>
    </row>
    <row r="804" spans="11:11" ht="15.75" customHeight="1">
      <c r="K804" s="521"/>
    </row>
    <row r="805" spans="11:11" ht="15.75" customHeight="1">
      <c r="K805" s="521"/>
    </row>
    <row r="806" spans="11:11" ht="15.75" customHeight="1">
      <c r="K806" s="521"/>
    </row>
    <row r="807" spans="11:11" ht="15.75" customHeight="1">
      <c r="K807" s="521"/>
    </row>
    <row r="808" spans="11:11" ht="15.75" customHeight="1">
      <c r="K808" s="521"/>
    </row>
    <row r="809" spans="11:11" ht="15.75" customHeight="1">
      <c r="K809" s="521"/>
    </row>
    <row r="810" spans="11:11" ht="15.75" customHeight="1">
      <c r="K810" s="521"/>
    </row>
    <row r="811" spans="11:11" ht="15.75" customHeight="1">
      <c r="K811" s="521"/>
    </row>
    <row r="812" spans="11:11" ht="15.75" customHeight="1">
      <c r="K812" s="521"/>
    </row>
    <row r="813" spans="11:11" ht="15.75" customHeight="1">
      <c r="K813" s="521"/>
    </row>
    <row r="814" spans="11:11" ht="15.75" customHeight="1">
      <c r="K814" s="521"/>
    </row>
    <row r="815" spans="11:11" ht="15.75" customHeight="1">
      <c r="K815" s="521"/>
    </row>
    <row r="816" spans="11:11" ht="15.75" customHeight="1">
      <c r="K816" s="521"/>
    </row>
    <row r="817" spans="11:11" ht="15.75" customHeight="1">
      <c r="K817" s="521"/>
    </row>
    <row r="818" spans="11:11" ht="15.75" customHeight="1">
      <c r="K818" s="521"/>
    </row>
    <row r="819" spans="11:11" ht="15.75" customHeight="1">
      <c r="K819" s="521"/>
    </row>
    <row r="820" spans="11:11" ht="15.75" customHeight="1">
      <c r="K820" s="521"/>
    </row>
    <row r="821" spans="11:11" ht="15.75" customHeight="1">
      <c r="K821" s="521"/>
    </row>
    <row r="822" spans="11:11" ht="15.75" customHeight="1">
      <c r="K822" s="521"/>
    </row>
    <row r="823" spans="11:11" ht="15.75" customHeight="1">
      <c r="K823" s="521"/>
    </row>
    <row r="824" spans="11:11" ht="15.75" customHeight="1">
      <c r="K824" s="521"/>
    </row>
    <row r="825" spans="11:11" ht="15.75" customHeight="1">
      <c r="K825" s="521"/>
    </row>
    <row r="826" spans="11:11" ht="15.75" customHeight="1">
      <c r="K826" s="521"/>
    </row>
    <row r="827" spans="11:11" ht="15.75" customHeight="1">
      <c r="K827" s="521"/>
    </row>
    <row r="828" spans="11:11" ht="15.75" customHeight="1">
      <c r="K828" s="521"/>
    </row>
    <row r="829" spans="11:11" ht="15.75" customHeight="1">
      <c r="K829" s="521"/>
    </row>
    <row r="830" spans="11:11" ht="15.75" customHeight="1">
      <c r="K830" s="521"/>
    </row>
    <row r="831" spans="11:11" ht="15.75" customHeight="1">
      <c r="K831" s="521"/>
    </row>
    <row r="832" spans="11:11" ht="15.75" customHeight="1">
      <c r="K832" s="521"/>
    </row>
    <row r="833" spans="11:11" ht="15.75" customHeight="1">
      <c r="K833" s="521"/>
    </row>
    <row r="834" spans="11:11" ht="15.75" customHeight="1">
      <c r="K834" s="521"/>
    </row>
    <row r="835" spans="11:11" ht="15.75" customHeight="1">
      <c r="K835" s="521"/>
    </row>
    <row r="836" spans="11:11" ht="15.75" customHeight="1">
      <c r="K836" s="521"/>
    </row>
    <row r="837" spans="11:11" ht="15.75" customHeight="1">
      <c r="K837" s="521"/>
    </row>
    <row r="838" spans="11:11" ht="15.75" customHeight="1">
      <c r="K838" s="521"/>
    </row>
    <row r="839" spans="11:11" ht="15.75" customHeight="1">
      <c r="K839" s="521"/>
    </row>
    <row r="840" spans="11:11" ht="15.75" customHeight="1">
      <c r="K840" s="521"/>
    </row>
    <row r="841" spans="11:11" ht="15.75" customHeight="1">
      <c r="K841" s="521"/>
    </row>
    <row r="842" spans="11:11" ht="15.75" customHeight="1">
      <c r="K842" s="521"/>
    </row>
    <row r="843" spans="11:11" ht="15.75" customHeight="1">
      <c r="K843" s="521"/>
    </row>
    <row r="844" spans="11:11" ht="15.75" customHeight="1">
      <c r="K844" s="521"/>
    </row>
    <row r="845" spans="11:11" ht="15.75" customHeight="1">
      <c r="K845" s="521"/>
    </row>
    <row r="846" spans="11:11" ht="15.75" customHeight="1">
      <c r="K846" s="521"/>
    </row>
    <row r="847" spans="11:11" ht="15.75" customHeight="1">
      <c r="K847" s="521"/>
    </row>
    <row r="848" spans="11:11" ht="15.75" customHeight="1">
      <c r="K848" s="521"/>
    </row>
    <row r="849" spans="11:11" ht="15.75" customHeight="1">
      <c r="K849" s="521"/>
    </row>
    <row r="850" spans="11:11" ht="15.75" customHeight="1">
      <c r="K850" s="521"/>
    </row>
    <row r="851" spans="11:11" ht="15.75" customHeight="1">
      <c r="K851" s="521"/>
    </row>
    <row r="852" spans="11:11" ht="15.75" customHeight="1">
      <c r="K852" s="521"/>
    </row>
    <row r="853" spans="11:11" ht="15.75" customHeight="1">
      <c r="K853" s="521"/>
    </row>
    <row r="854" spans="11:11" ht="15.75" customHeight="1">
      <c r="K854" s="521"/>
    </row>
    <row r="855" spans="11:11" ht="15.75" customHeight="1">
      <c r="K855" s="521"/>
    </row>
    <row r="856" spans="11:11" ht="15.75" customHeight="1">
      <c r="K856" s="521"/>
    </row>
    <row r="857" spans="11:11" ht="15.75" customHeight="1">
      <c r="K857" s="521"/>
    </row>
    <row r="858" spans="11:11" ht="15.75" customHeight="1">
      <c r="K858" s="521"/>
    </row>
    <row r="859" spans="11:11" ht="15.75" customHeight="1">
      <c r="K859" s="521"/>
    </row>
    <row r="860" spans="11:11" ht="15.75" customHeight="1">
      <c r="K860" s="521"/>
    </row>
    <row r="861" spans="11:11" ht="15.75" customHeight="1">
      <c r="K861" s="521"/>
    </row>
    <row r="862" spans="11:11" ht="15.75" customHeight="1">
      <c r="K862" s="521"/>
    </row>
    <row r="863" spans="11:11" ht="15.75" customHeight="1">
      <c r="K863" s="521"/>
    </row>
    <row r="864" spans="11:11" ht="15.75" customHeight="1">
      <c r="K864" s="521"/>
    </row>
    <row r="865" spans="11:11" ht="15.75" customHeight="1">
      <c r="K865" s="521"/>
    </row>
    <row r="866" spans="11:11" ht="15.75" customHeight="1">
      <c r="K866" s="521"/>
    </row>
    <row r="867" spans="11:11" ht="15.75" customHeight="1">
      <c r="K867" s="521"/>
    </row>
    <row r="868" spans="11:11" ht="15.75" customHeight="1">
      <c r="K868" s="521"/>
    </row>
    <row r="869" spans="11:11" ht="15.75" customHeight="1">
      <c r="K869" s="521"/>
    </row>
    <row r="870" spans="11:11" ht="15.75" customHeight="1">
      <c r="K870" s="521"/>
    </row>
    <row r="871" spans="11:11" ht="15.75" customHeight="1">
      <c r="K871" s="521"/>
    </row>
    <row r="872" spans="11:11" ht="15.75" customHeight="1">
      <c r="K872" s="521"/>
    </row>
    <row r="873" spans="11:11" ht="15.75" customHeight="1">
      <c r="K873" s="521"/>
    </row>
    <row r="874" spans="11:11" ht="15.75" customHeight="1">
      <c r="K874" s="521"/>
    </row>
    <row r="875" spans="11:11" ht="15.75" customHeight="1">
      <c r="K875" s="521"/>
    </row>
    <row r="876" spans="11:11" ht="15.75" customHeight="1">
      <c r="K876" s="521"/>
    </row>
    <row r="877" spans="11:11" ht="15.75" customHeight="1">
      <c r="K877" s="521"/>
    </row>
    <row r="878" spans="11:11" ht="15.75" customHeight="1">
      <c r="K878" s="521"/>
    </row>
    <row r="879" spans="11:11" ht="15.75" customHeight="1">
      <c r="K879" s="521"/>
    </row>
    <row r="880" spans="11:11" ht="15.75" customHeight="1">
      <c r="K880" s="521"/>
    </row>
    <row r="881" spans="11:11" ht="15.75" customHeight="1">
      <c r="K881" s="521"/>
    </row>
    <row r="882" spans="11:11" ht="15.75" customHeight="1">
      <c r="K882" s="521"/>
    </row>
    <row r="883" spans="11:11" ht="15.75" customHeight="1">
      <c r="K883" s="521"/>
    </row>
    <row r="884" spans="11:11" ht="15.75" customHeight="1">
      <c r="K884" s="521"/>
    </row>
    <row r="885" spans="11:11" ht="15.75" customHeight="1">
      <c r="K885" s="521"/>
    </row>
    <row r="886" spans="11:11" ht="15.75" customHeight="1">
      <c r="K886" s="521"/>
    </row>
    <row r="887" spans="11:11" ht="15.75" customHeight="1">
      <c r="K887" s="521"/>
    </row>
    <row r="888" spans="11:11" ht="15.75" customHeight="1">
      <c r="K888" s="521"/>
    </row>
    <row r="889" spans="11:11" ht="15.75" customHeight="1">
      <c r="K889" s="521"/>
    </row>
    <row r="890" spans="11:11" ht="15.75" customHeight="1">
      <c r="K890" s="521"/>
    </row>
    <row r="891" spans="11:11" ht="15.75" customHeight="1">
      <c r="K891" s="521"/>
    </row>
    <row r="892" spans="11:11" ht="15.75" customHeight="1">
      <c r="K892" s="521"/>
    </row>
    <row r="893" spans="11:11" ht="15.75" customHeight="1">
      <c r="K893" s="521"/>
    </row>
    <row r="894" spans="11:11" ht="15.75" customHeight="1">
      <c r="K894" s="521"/>
    </row>
    <row r="895" spans="11:11" ht="15.75" customHeight="1">
      <c r="K895" s="521"/>
    </row>
    <row r="896" spans="11:11" ht="15.75" customHeight="1">
      <c r="K896" s="521"/>
    </row>
    <row r="897" spans="11:11" ht="15.75" customHeight="1">
      <c r="K897" s="521"/>
    </row>
    <row r="898" spans="11:11" ht="15.75" customHeight="1">
      <c r="K898" s="521"/>
    </row>
    <row r="899" spans="11:11" ht="15.75" customHeight="1">
      <c r="K899" s="521"/>
    </row>
    <row r="900" spans="11:11" ht="15.75" customHeight="1">
      <c r="K900" s="521"/>
    </row>
    <row r="901" spans="11:11" ht="15.75" customHeight="1">
      <c r="K901" s="521"/>
    </row>
    <row r="902" spans="11:11" ht="15.75" customHeight="1">
      <c r="K902" s="521"/>
    </row>
    <row r="903" spans="11:11" ht="15.75" customHeight="1">
      <c r="K903" s="521"/>
    </row>
    <row r="904" spans="11:11" ht="15.75" customHeight="1">
      <c r="K904" s="521"/>
    </row>
    <row r="905" spans="11:11" ht="15.75" customHeight="1">
      <c r="K905" s="521"/>
    </row>
    <row r="906" spans="11:11" ht="15.75" customHeight="1">
      <c r="K906" s="521"/>
    </row>
    <row r="907" spans="11:11" ht="15.75" customHeight="1">
      <c r="K907" s="521"/>
    </row>
    <row r="908" spans="11:11" ht="15.75" customHeight="1">
      <c r="K908" s="521"/>
    </row>
    <row r="909" spans="11:11" ht="15.75" customHeight="1">
      <c r="K909" s="521"/>
    </row>
    <row r="910" spans="11:11" ht="15.75" customHeight="1">
      <c r="K910" s="521"/>
    </row>
    <row r="911" spans="11:11" ht="15.75" customHeight="1">
      <c r="K911" s="521"/>
    </row>
    <row r="912" spans="11:11" ht="15.75" customHeight="1">
      <c r="K912" s="521"/>
    </row>
    <row r="913" spans="11:11" ht="15.75" customHeight="1">
      <c r="K913" s="521"/>
    </row>
    <row r="914" spans="11:11" ht="15.75" customHeight="1">
      <c r="K914" s="521"/>
    </row>
    <row r="915" spans="11:11" ht="15.75" customHeight="1">
      <c r="K915" s="521"/>
    </row>
    <row r="916" spans="11:11" ht="15.75" customHeight="1">
      <c r="K916" s="521"/>
    </row>
    <row r="917" spans="11:11" ht="15.75" customHeight="1">
      <c r="K917" s="521"/>
    </row>
    <row r="918" spans="11:11" ht="15.75" customHeight="1">
      <c r="K918" s="521"/>
    </row>
    <row r="919" spans="11:11" ht="15.75" customHeight="1">
      <c r="K919" s="521"/>
    </row>
    <row r="920" spans="11:11" ht="15.75" customHeight="1">
      <c r="K920" s="521"/>
    </row>
    <row r="921" spans="11:11" ht="15.75" customHeight="1">
      <c r="K921" s="521"/>
    </row>
    <row r="922" spans="11:11" ht="15.75" customHeight="1">
      <c r="K922" s="521"/>
    </row>
    <row r="923" spans="11:11" ht="15.75" customHeight="1">
      <c r="K923" s="521"/>
    </row>
    <row r="924" spans="11:11" ht="15.75" customHeight="1">
      <c r="K924" s="521"/>
    </row>
    <row r="925" spans="11:11" ht="15.75" customHeight="1">
      <c r="K925" s="521"/>
    </row>
    <row r="926" spans="11:11" ht="15.75" customHeight="1">
      <c r="K926" s="521"/>
    </row>
    <row r="927" spans="11:11" ht="15.75" customHeight="1">
      <c r="K927" s="521"/>
    </row>
    <row r="928" spans="11:11" ht="15.75" customHeight="1">
      <c r="K928" s="521"/>
    </row>
    <row r="929" spans="11:11" ht="15.75" customHeight="1">
      <c r="K929" s="521"/>
    </row>
    <row r="930" spans="11:11" ht="15.75" customHeight="1">
      <c r="K930" s="521"/>
    </row>
    <row r="931" spans="11:11" ht="15.75" customHeight="1">
      <c r="K931" s="521"/>
    </row>
    <row r="932" spans="11:11" ht="15.75" customHeight="1">
      <c r="K932" s="521"/>
    </row>
    <row r="933" spans="11:11" ht="15.75" customHeight="1">
      <c r="K933" s="521"/>
    </row>
    <row r="934" spans="11:11" ht="15.75" customHeight="1">
      <c r="K934" s="521"/>
    </row>
    <row r="935" spans="11:11" ht="15.75" customHeight="1">
      <c r="K935" s="521"/>
    </row>
    <row r="936" spans="11:11" ht="15.75" customHeight="1">
      <c r="K936" s="521"/>
    </row>
    <row r="937" spans="11:11" ht="15.75" customHeight="1">
      <c r="K937" s="521"/>
    </row>
    <row r="938" spans="11:11" ht="15.75" customHeight="1">
      <c r="K938" s="521"/>
    </row>
    <row r="939" spans="11:11" ht="15.75" customHeight="1">
      <c r="K939" s="521"/>
    </row>
    <row r="940" spans="11:11" ht="15.75" customHeight="1">
      <c r="K940" s="521"/>
    </row>
    <row r="941" spans="11:11" ht="15.75" customHeight="1">
      <c r="K941" s="521"/>
    </row>
    <row r="942" spans="11:11" ht="15.75" customHeight="1">
      <c r="K942" s="521"/>
    </row>
    <row r="943" spans="11:11" ht="15.75" customHeight="1">
      <c r="K943" s="521"/>
    </row>
    <row r="944" spans="11:11" ht="15.75" customHeight="1">
      <c r="K944" s="521"/>
    </row>
    <row r="945" spans="11:11" ht="15.75" customHeight="1">
      <c r="K945" s="521"/>
    </row>
    <row r="946" spans="11:11" ht="15.75" customHeight="1">
      <c r="K946" s="521"/>
    </row>
    <row r="947" spans="11:11" ht="15.75" customHeight="1">
      <c r="K947" s="521"/>
    </row>
    <row r="948" spans="11:11" ht="15.75" customHeight="1">
      <c r="K948" s="521"/>
    </row>
    <row r="949" spans="11:11" ht="15.75" customHeight="1">
      <c r="K949" s="521"/>
    </row>
    <row r="950" spans="11:11" ht="15.75" customHeight="1">
      <c r="K950" s="521"/>
    </row>
    <row r="951" spans="11:11" ht="15.75" customHeight="1">
      <c r="K951" s="521"/>
    </row>
    <row r="952" spans="11:11" ht="15.75" customHeight="1">
      <c r="K952" s="521"/>
    </row>
    <row r="953" spans="11:11" ht="15.75" customHeight="1">
      <c r="K953" s="521"/>
    </row>
    <row r="954" spans="11:11" ht="15.75" customHeight="1">
      <c r="K954" s="521"/>
    </row>
    <row r="955" spans="11:11" ht="15.75" customHeight="1">
      <c r="K955" s="521"/>
    </row>
    <row r="956" spans="11:11" ht="15.75" customHeight="1">
      <c r="K956" s="521"/>
    </row>
    <row r="957" spans="11:11" ht="15.75" customHeight="1">
      <c r="K957" s="521"/>
    </row>
    <row r="958" spans="11:11" ht="15.75" customHeight="1">
      <c r="K958" s="521"/>
    </row>
    <row r="959" spans="11:11" ht="15.75" customHeight="1">
      <c r="K959" s="521"/>
    </row>
    <row r="960" spans="11:11" ht="15.75" customHeight="1">
      <c r="K960" s="521"/>
    </row>
    <row r="961" spans="11:11" ht="15.75" customHeight="1">
      <c r="K961" s="521"/>
    </row>
    <row r="962" spans="11:11" ht="15.75" customHeight="1">
      <c r="K962" s="521"/>
    </row>
    <row r="963" spans="11:11" ht="15.75" customHeight="1">
      <c r="K963" s="521"/>
    </row>
    <row r="964" spans="11:11" ht="15.75" customHeight="1">
      <c r="K964" s="521"/>
    </row>
    <row r="965" spans="11:11" ht="15.75" customHeight="1">
      <c r="K965" s="521"/>
    </row>
    <row r="966" spans="11:11" ht="15.75" customHeight="1">
      <c r="K966" s="521"/>
    </row>
    <row r="967" spans="11:11" ht="15.75" customHeight="1">
      <c r="K967" s="521"/>
    </row>
    <row r="968" spans="11:11" ht="15.75" customHeight="1">
      <c r="K968" s="521"/>
    </row>
    <row r="969" spans="11:11" ht="15.75" customHeight="1">
      <c r="K969" s="521"/>
    </row>
    <row r="970" spans="11:11" ht="15.75" customHeight="1">
      <c r="K970" s="521"/>
    </row>
    <row r="971" spans="11:11" ht="15.75" customHeight="1">
      <c r="K971" s="521"/>
    </row>
    <row r="972" spans="11:11" ht="15.75" customHeight="1">
      <c r="K972" s="521"/>
    </row>
    <row r="973" spans="11:11" ht="15.75" customHeight="1">
      <c r="K973" s="521"/>
    </row>
    <row r="974" spans="11:11" ht="15.75" customHeight="1">
      <c r="K974" s="521"/>
    </row>
    <row r="975" spans="11:11" ht="15.75" customHeight="1">
      <c r="K975" s="521"/>
    </row>
    <row r="976" spans="11:11" ht="15.75" customHeight="1">
      <c r="K976" s="521"/>
    </row>
    <row r="977" spans="11:11" ht="15.75" customHeight="1">
      <c r="K977" s="521"/>
    </row>
    <row r="978" spans="11:11" ht="15.75" customHeight="1">
      <c r="K978" s="521"/>
    </row>
    <row r="979" spans="11:11" ht="15.75" customHeight="1">
      <c r="K979" s="521"/>
    </row>
    <row r="980" spans="11:11" ht="15.75" customHeight="1">
      <c r="K980" s="521"/>
    </row>
    <row r="981" spans="11:11" ht="15.75" customHeight="1">
      <c r="K981" s="521"/>
    </row>
    <row r="982" spans="11:11" ht="15.75" customHeight="1">
      <c r="K982" s="521"/>
    </row>
    <row r="983" spans="11:11" ht="15.75" customHeight="1">
      <c r="K983" s="521"/>
    </row>
    <row r="984" spans="11:11" ht="15.75" customHeight="1">
      <c r="K984" s="521"/>
    </row>
    <row r="985" spans="11:11" ht="15.75" customHeight="1">
      <c r="K985" s="521"/>
    </row>
    <row r="986" spans="11:11" ht="15.75" customHeight="1">
      <c r="K986" s="521"/>
    </row>
    <row r="987" spans="11:11" ht="15.75" customHeight="1">
      <c r="K987" s="521"/>
    </row>
    <row r="988" spans="11:11" ht="15.75" customHeight="1">
      <c r="K988" s="521"/>
    </row>
    <row r="989" spans="11:11" ht="15.75" customHeight="1">
      <c r="K989" s="521"/>
    </row>
    <row r="990" spans="11:11" ht="15.75" customHeight="1">
      <c r="K990" s="521"/>
    </row>
    <row r="991" spans="11:11" ht="15.75" customHeight="1">
      <c r="K991" s="521"/>
    </row>
    <row r="992" spans="11:11" ht="15.75" customHeight="1">
      <c r="K992" s="521"/>
    </row>
    <row r="993" spans="11:11" ht="15.75" customHeight="1">
      <c r="K993" s="521"/>
    </row>
    <row r="994" spans="11:11" ht="15.75" customHeight="1">
      <c r="K994" s="521"/>
    </row>
    <row r="995" spans="11:11" ht="15.75" customHeight="1">
      <c r="K995" s="521"/>
    </row>
    <row r="996" spans="11:11" ht="15.75" customHeight="1">
      <c r="K996" s="521"/>
    </row>
    <row r="997" spans="11:11" ht="15.75" customHeight="1">
      <c r="K997" s="521"/>
    </row>
    <row r="998" spans="11:11" ht="15.75" customHeight="1">
      <c r="K998" s="521"/>
    </row>
  </sheetData>
  <mergeCells count="14">
    <mergeCell ref="C3:J3"/>
    <mergeCell ref="D4:E4"/>
    <mergeCell ref="D5:H5"/>
    <mergeCell ref="C8:H8"/>
    <mergeCell ref="C9:I9"/>
    <mergeCell ref="L11:M11"/>
    <mergeCell ref="C6:C7"/>
    <mergeCell ref="D6:D7"/>
    <mergeCell ref="E6:E7"/>
    <mergeCell ref="F6:F7"/>
    <mergeCell ref="G6:G7"/>
    <mergeCell ref="H6:H7"/>
    <mergeCell ref="I6:I7"/>
    <mergeCell ref="J6:J7"/>
  </mergeCells>
  <printOptions horizontalCentered="1" verticalCentered="1"/>
  <pageMargins left="0.196850393700787" right="0" top="0.39370078740157499" bottom="0.39370078740157499" header="0" footer="0"/>
  <pageSetup paperSize="9"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36C09"/>
  </sheetPr>
  <dimension ref="A1:AD997"/>
  <sheetViews>
    <sheetView showGridLines="0" workbookViewId="0"/>
  </sheetViews>
  <sheetFormatPr defaultColWidth="12.7109375" defaultRowHeight="15" customHeight="1"/>
  <cols>
    <col min="1" max="1" width="5.7109375" customWidth="1"/>
    <col min="2" max="2" width="8.7109375" customWidth="1"/>
    <col min="3" max="3" width="113" customWidth="1"/>
    <col min="4" max="4" width="15" customWidth="1"/>
    <col min="5" max="5" width="15.7109375" customWidth="1"/>
    <col min="6" max="18" width="20.7109375" customWidth="1"/>
    <col min="19" max="19" width="0.7109375" customWidth="1"/>
    <col min="20" max="20" width="5.28515625" customWidth="1"/>
    <col min="21" max="21" width="14.7109375" customWidth="1"/>
    <col min="22" max="22" width="10" customWidth="1"/>
    <col min="23" max="30" width="15.7109375" customWidth="1"/>
  </cols>
  <sheetData>
    <row r="1" spans="1:30" ht="49.5" customHeight="1">
      <c r="A1" s="468"/>
      <c r="B1" s="468"/>
      <c r="C1" s="469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</row>
    <row r="2" spans="1:30" ht="4.5" customHeight="1">
      <c r="A2" s="468"/>
      <c r="B2" s="468"/>
      <c r="C2" s="469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  <c r="Y2" s="468"/>
      <c r="Z2" s="468"/>
      <c r="AA2" s="468"/>
      <c r="AB2" s="468"/>
      <c r="AC2" s="468"/>
      <c r="AD2" s="468"/>
    </row>
    <row r="3" spans="1:30" ht="27.75" customHeight="1">
      <c r="A3" s="468"/>
      <c r="B3" s="631" t="s">
        <v>20</v>
      </c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480"/>
      <c r="T3" s="480"/>
      <c r="U3" s="480"/>
      <c r="V3" s="480"/>
      <c r="W3" s="480"/>
      <c r="X3" s="480"/>
      <c r="Y3" s="468"/>
      <c r="Z3" s="468"/>
      <c r="AA3" s="468"/>
      <c r="AB3" s="468"/>
      <c r="AC3" s="468"/>
      <c r="AD3" s="468"/>
    </row>
    <row r="4" spans="1:30" ht="24" customHeight="1">
      <c r="A4" s="468"/>
      <c r="B4" s="470" t="s">
        <v>1</v>
      </c>
      <c r="C4" s="470" t="s">
        <v>2</v>
      </c>
      <c r="D4" s="470" t="s">
        <v>3</v>
      </c>
      <c r="E4" s="470" t="s">
        <v>21</v>
      </c>
      <c r="F4" s="470" t="s">
        <v>22</v>
      </c>
      <c r="G4" s="470" t="s">
        <v>23</v>
      </c>
      <c r="H4" s="470" t="s">
        <v>24</v>
      </c>
      <c r="I4" s="470" t="s">
        <v>25</v>
      </c>
      <c r="J4" s="470" t="s">
        <v>26</v>
      </c>
      <c r="K4" s="470" t="s">
        <v>27</v>
      </c>
      <c r="L4" s="470" t="s">
        <v>28</v>
      </c>
      <c r="M4" s="470" t="s">
        <v>29</v>
      </c>
      <c r="N4" s="470" t="s">
        <v>30</v>
      </c>
      <c r="O4" s="470" t="s">
        <v>31</v>
      </c>
      <c r="P4" s="470" t="s">
        <v>32</v>
      </c>
      <c r="Q4" s="470" t="s">
        <v>33</v>
      </c>
      <c r="R4" s="470" t="s">
        <v>34</v>
      </c>
      <c r="S4" s="481"/>
      <c r="T4" s="481"/>
      <c r="U4" s="481"/>
      <c r="V4" s="481"/>
      <c r="W4" s="481"/>
      <c r="X4" s="481"/>
      <c r="Y4" s="468"/>
      <c r="Z4" s="468"/>
      <c r="AA4" s="468"/>
      <c r="AB4" s="468"/>
      <c r="AC4" s="468"/>
      <c r="AD4" s="468"/>
    </row>
    <row r="5" spans="1:30" ht="24" customHeight="1">
      <c r="A5" s="468"/>
      <c r="B5" s="471" t="str">
        <f>'Planilha - Orçamentária'!C5</f>
        <v>1.</v>
      </c>
      <c r="C5" s="633" t="str">
        <f>'Planilha - Orçamentária'!D5</f>
        <v>MANEJO DOS RESÍDUOS SÓLIDOS URBANOS</v>
      </c>
      <c r="D5" s="632"/>
      <c r="E5" s="632"/>
      <c r="F5" s="621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82"/>
      <c r="R5" s="482"/>
      <c r="S5" s="483"/>
      <c r="T5" s="483"/>
      <c r="U5" s="483"/>
      <c r="V5" s="483"/>
      <c r="W5" s="484"/>
      <c r="X5" s="484"/>
      <c r="Y5" s="484"/>
      <c r="Z5" s="484"/>
      <c r="AA5" s="484"/>
      <c r="AB5" s="484"/>
      <c r="AC5" s="484"/>
      <c r="AD5" s="484"/>
    </row>
    <row r="6" spans="1:30" ht="21.75" customHeight="1">
      <c r="A6" s="468"/>
      <c r="B6" s="612" t="str">
        <f>'Planilha - Orçamentária'!C6</f>
        <v>1.1.</v>
      </c>
      <c r="C6" s="635" t="str">
        <f>'Planilha - Orçamentária'!E6</f>
        <v>SERVIÇOS DE COLETA, TRANSPORTE, TRATAMENTO E DESTINAÇÃO FINAL DOS RESÍDUOS SÓLIDOS (CLASSE II A E GRUPO D) ORIUNDOS DOS GRANDES GERADORES DA ADMINISTRAÇÃO PÚBLICA MUNICIPAL DIRETA E INDIRETA</v>
      </c>
      <c r="D6" s="636" t="s">
        <v>15</v>
      </c>
      <c r="E6" s="473" t="s">
        <v>35</v>
      </c>
      <c r="F6" s="474">
        <f>+'Planilha - Orçamentária'!G6</f>
        <v>2445.67</v>
      </c>
      <c r="G6" s="474">
        <f t="shared" ref="G6:P6" si="0">F6</f>
        <v>2445.67</v>
      </c>
      <c r="H6" s="474">
        <f t="shared" si="0"/>
        <v>2445.67</v>
      </c>
      <c r="I6" s="474">
        <f t="shared" si="0"/>
        <v>2445.67</v>
      </c>
      <c r="J6" s="474">
        <f t="shared" si="0"/>
        <v>2445.67</v>
      </c>
      <c r="K6" s="474">
        <f t="shared" si="0"/>
        <v>2445.67</v>
      </c>
      <c r="L6" s="474">
        <f t="shared" si="0"/>
        <v>2445.67</v>
      </c>
      <c r="M6" s="474">
        <f t="shared" si="0"/>
        <v>2445.67</v>
      </c>
      <c r="N6" s="474">
        <f t="shared" si="0"/>
        <v>2445.67</v>
      </c>
      <c r="O6" s="474">
        <f t="shared" si="0"/>
        <v>2445.67</v>
      </c>
      <c r="P6" s="474">
        <f t="shared" si="0"/>
        <v>2445.67</v>
      </c>
      <c r="Q6" s="474">
        <f t="shared" ref="Q6:Q7" si="1">H6</f>
        <v>2445.67</v>
      </c>
      <c r="R6" s="485">
        <f>U6/U7</f>
        <v>0.99999999999999978</v>
      </c>
      <c r="S6" s="483"/>
      <c r="T6" s="483"/>
      <c r="U6" s="486">
        <f>SUM(F6:Q6)</f>
        <v>29348.039999999994</v>
      </c>
      <c r="V6" s="483"/>
      <c r="W6" s="484"/>
      <c r="X6" s="484"/>
      <c r="Y6" s="484"/>
      <c r="Z6" s="484"/>
      <c r="AA6" s="484"/>
      <c r="AB6" s="484"/>
      <c r="AC6" s="484"/>
      <c r="AD6" s="484"/>
    </row>
    <row r="7" spans="1:30" ht="21.75" customHeight="1">
      <c r="A7" s="468"/>
      <c r="B7" s="613"/>
      <c r="C7" s="613"/>
      <c r="D7" s="613"/>
      <c r="E7" s="475" t="s">
        <v>36</v>
      </c>
      <c r="F7" s="474">
        <f>+'Planilha - Orçamentária'!I6</f>
        <v>938599.2326000001</v>
      </c>
      <c r="G7" s="474">
        <f t="shared" ref="G7:P7" si="2">F7</f>
        <v>938599.2326000001</v>
      </c>
      <c r="H7" s="474">
        <f t="shared" si="2"/>
        <v>938599.2326000001</v>
      </c>
      <c r="I7" s="474">
        <f t="shared" si="2"/>
        <v>938599.2326000001</v>
      </c>
      <c r="J7" s="474">
        <f t="shared" si="2"/>
        <v>938599.2326000001</v>
      </c>
      <c r="K7" s="474">
        <f t="shared" si="2"/>
        <v>938599.2326000001</v>
      </c>
      <c r="L7" s="474">
        <f t="shared" si="2"/>
        <v>938599.2326000001</v>
      </c>
      <c r="M7" s="474">
        <f t="shared" si="2"/>
        <v>938599.2326000001</v>
      </c>
      <c r="N7" s="474">
        <f t="shared" si="2"/>
        <v>938599.2326000001</v>
      </c>
      <c r="O7" s="474">
        <f t="shared" si="2"/>
        <v>938599.2326000001</v>
      </c>
      <c r="P7" s="474">
        <f t="shared" si="2"/>
        <v>938599.2326000001</v>
      </c>
      <c r="Q7" s="474">
        <f t="shared" si="1"/>
        <v>938599.2326000001</v>
      </c>
      <c r="R7" s="474">
        <f>SUM(F7:Q7)</f>
        <v>11263190.791199999</v>
      </c>
      <c r="S7" s="487"/>
      <c r="T7" s="487"/>
      <c r="U7" s="488">
        <f>'Planilha - Orçamentária'!G6*12</f>
        <v>29348.04</v>
      </c>
      <c r="V7" s="489"/>
      <c r="W7" s="490"/>
      <c r="X7" s="490"/>
      <c r="Y7" s="490"/>
      <c r="Z7" s="490"/>
      <c r="AA7" s="490"/>
      <c r="AB7" s="490"/>
      <c r="AC7" s="490"/>
      <c r="AD7" s="494"/>
    </row>
    <row r="8" spans="1:30" ht="24.75" customHeight="1">
      <c r="A8" s="468"/>
      <c r="B8" s="634" t="s">
        <v>37</v>
      </c>
      <c r="C8" s="624"/>
      <c r="D8" s="476" t="s">
        <v>38</v>
      </c>
      <c r="E8" s="477"/>
      <c r="F8" s="477">
        <f t="shared" ref="F8:Q8" si="3">F7</f>
        <v>938599.2326000001</v>
      </c>
      <c r="G8" s="477">
        <f t="shared" si="3"/>
        <v>938599.2326000001</v>
      </c>
      <c r="H8" s="477">
        <f t="shared" si="3"/>
        <v>938599.2326000001</v>
      </c>
      <c r="I8" s="477">
        <f t="shared" si="3"/>
        <v>938599.2326000001</v>
      </c>
      <c r="J8" s="477">
        <f t="shared" si="3"/>
        <v>938599.2326000001</v>
      </c>
      <c r="K8" s="477">
        <f t="shared" si="3"/>
        <v>938599.2326000001</v>
      </c>
      <c r="L8" s="477">
        <f t="shared" si="3"/>
        <v>938599.2326000001</v>
      </c>
      <c r="M8" s="477">
        <f t="shared" si="3"/>
        <v>938599.2326000001</v>
      </c>
      <c r="N8" s="477">
        <f t="shared" si="3"/>
        <v>938599.2326000001</v>
      </c>
      <c r="O8" s="477">
        <f t="shared" si="3"/>
        <v>938599.2326000001</v>
      </c>
      <c r="P8" s="477">
        <f t="shared" si="3"/>
        <v>938599.2326000001</v>
      </c>
      <c r="Q8" s="477">
        <f t="shared" si="3"/>
        <v>938599.2326000001</v>
      </c>
      <c r="R8" s="491">
        <f>U8/U9</f>
        <v>0.99999999999999989</v>
      </c>
      <c r="S8" s="468"/>
      <c r="T8" s="468"/>
      <c r="U8" s="486">
        <f>SUM(F8:Q8)</f>
        <v>11263190.791199999</v>
      </c>
      <c r="V8" s="468"/>
      <c r="W8" s="492"/>
      <c r="X8" s="492"/>
      <c r="Y8" s="490"/>
      <c r="Z8" s="492"/>
      <c r="AA8" s="492"/>
      <c r="AB8" s="490"/>
      <c r="AC8" s="484"/>
      <c r="AD8" s="468"/>
    </row>
    <row r="9" spans="1:30" ht="24.75" customHeight="1">
      <c r="A9" s="468"/>
      <c r="B9" s="634" t="s">
        <v>39</v>
      </c>
      <c r="C9" s="624"/>
      <c r="D9" s="476" t="s">
        <v>38</v>
      </c>
      <c r="E9" s="475" t="s">
        <v>36</v>
      </c>
      <c r="F9" s="477">
        <f>F8</f>
        <v>938599.2326000001</v>
      </c>
      <c r="G9" s="477">
        <f t="shared" ref="G9:Q9" si="4">G8+F9</f>
        <v>1877198.4652000002</v>
      </c>
      <c r="H9" s="477">
        <f t="shared" si="4"/>
        <v>2815797.6978000002</v>
      </c>
      <c r="I9" s="477">
        <f t="shared" si="4"/>
        <v>3754396.9304000004</v>
      </c>
      <c r="J9" s="477">
        <f t="shared" si="4"/>
        <v>4692996.1630000006</v>
      </c>
      <c r="K9" s="477">
        <f t="shared" si="4"/>
        <v>5631595.3956000004</v>
      </c>
      <c r="L9" s="477">
        <f t="shared" si="4"/>
        <v>6570194.6282000002</v>
      </c>
      <c r="M9" s="477">
        <f t="shared" si="4"/>
        <v>7508793.8607999999</v>
      </c>
      <c r="N9" s="477">
        <f t="shared" si="4"/>
        <v>8447393.0933999997</v>
      </c>
      <c r="O9" s="477">
        <f t="shared" si="4"/>
        <v>9385992.3259999994</v>
      </c>
      <c r="P9" s="477">
        <f t="shared" si="4"/>
        <v>10324591.558599999</v>
      </c>
      <c r="Q9" s="477">
        <f t="shared" si="4"/>
        <v>11263190.791199999</v>
      </c>
      <c r="R9" s="477">
        <f>Q9</f>
        <v>11263190.791199999</v>
      </c>
      <c r="S9" s="468"/>
      <c r="T9" s="468"/>
      <c r="U9" s="488">
        <f>'Planilha - Orçamentária'!I8*12</f>
        <v>11263190.791200001</v>
      </c>
      <c r="V9" s="468"/>
      <c r="W9" s="468"/>
      <c r="X9" s="468"/>
      <c r="Y9" s="468"/>
      <c r="Z9" s="468"/>
      <c r="AA9" s="468"/>
      <c r="AB9" s="468"/>
      <c r="AC9" s="468"/>
      <c r="AD9" s="468"/>
    </row>
    <row r="10" spans="1:30" ht="30" customHeight="1">
      <c r="A10" s="468"/>
      <c r="B10" s="478"/>
      <c r="C10" s="479"/>
      <c r="D10" s="478"/>
      <c r="E10" s="478"/>
      <c r="F10" s="478"/>
      <c r="G10" s="478"/>
      <c r="H10" s="478"/>
      <c r="I10" s="478"/>
      <c r="J10" s="478"/>
      <c r="K10" s="478"/>
      <c r="L10" s="478"/>
      <c r="M10" s="478"/>
      <c r="N10" s="478"/>
      <c r="O10" s="478"/>
      <c r="P10" s="478"/>
      <c r="Q10" s="478"/>
      <c r="R10" s="493"/>
      <c r="S10" s="468"/>
      <c r="T10" s="468"/>
      <c r="U10" s="488"/>
      <c r="V10" s="468"/>
      <c r="W10" s="468"/>
      <c r="X10" s="468"/>
      <c r="Y10" s="468"/>
      <c r="Z10" s="468"/>
      <c r="AA10" s="468"/>
      <c r="AB10" s="468"/>
      <c r="AC10" s="468"/>
      <c r="AD10" s="468"/>
    </row>
    <row r="11" spans="1:30" ht="49.5" customHeight="1">
      <c r="A11" s="468"/>
      <c r="B11" s="478"/>
      <c r="C11" s="479"/>
      <c r="D11" s="478"/>
      <c r="E11" s="478"/>
      <c r="F11" s="478"/>
      <c r="G11" s="478"/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68"/>
      <c r="T11" s="468"/>
      <c r="U11" s="468"/>
      <c r="V11" s="468"/>
      <c r="W11" s="468"/>
      <c r="X11" s="468"/>
      <c r="Y11" s="468"/>
      <c r="Z11" s="468"/>
      <c r="AA11" s="468"/>
      <c r="AB11" s="468"/>
      <c r="AC11" s="468"/>
      <c r="AD11" s="468"/>
    </row>
    <row r="12" spans="1:30" ht="49.5" customHeight="1">
      <c r="A12" s="468"/>
      <c r="B12" s="468"/>
      <c r="C12" s="469"/>
      <c r="D12" s="468"/>
      <c r="E12" s="468"/>
      <c r="F12" s="468"/>
      <c r="G12" s="468"/>
      <c r="H12" s="468"/>
      <c r="I12" s="468"/>
      <c r="J12" s="468"/>
      <c r="K12" s="468"/>
      <c r="L12" s="468"/>
      <c r="M12" s="468"/>
      <c r="N12" s="468"/>
      <c r="O12" s="468"/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</row>
    <row r="13" spans="1:30" ht="49.5" customHeight="1">
      <c r="A13" s="468"/>
      <c r="B13" s="468"/>
      <c r="C13" s="469"/>
      <c r="D13" s="468"/>
      <c r="E13" s="468"/>
      <c r="F13" s="468"/>
      <c r="G13" s="468"/>
      <c r="H13" s="468"/>
      <c r="I13" s="468"/>
      <c r="J13" s="468"/>
      <c r="K13" s="468"/>
      <c r="L13" s="468"/>
      <c r="M13" s="468"/>
      <c r="N13" s="468"/>
      <c r="O13" s="468"/>
      <c r="P13" s="468"/>
      <c r="Q13" s="468"/>
      <c r="R13" s="468"/>
      <c r="S13" s="468"/>
      <c r="T13" s="468"/>
      <c r="U13" s="468"/>
      <c r="V13" s="468"/>
      <c r="W13" s="468"/>
      <c r="X13" s="468"/>
      <c r="Y13" s="468"/>
      <c r="Z13" s="468"/>
      <c r="AA13" s="468"/>
      <c r="AB13" s="468"/>
      <c r="AC13" s="468"/>
      <c r="AD13" s="468"/>
    </row>
    <row r="14" spans="1:30" ht="49.5" customHeight="1">
      <c r="A14" s="468"/>
      <c r="B14" s="468"/>
      <c r="C14" s="469"/>
      <c r="D14" s="468"/>
      <c r="E14" s="468"/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468"/>
      <c r="Q14" s="468"/>
      <c r="R14" s="468"/>
      <c r="S14" s="468"/>
      <c r="T14" s="468"/>
      <c r="U14" s="468"/>
      <c r="V14" s="468"/>
      <c r="W14" s="468"/>
      <c r="X14" s="468"/>
      <c r="Y14" s="468"/>
      <c r="Z14" s="468"/>
      <c r="AA14" s="468"/>
      <c r="AB14" s="468"/>
      <c r="AC14" s="468"/>
      <c r="AD14" s="468"/>
    </row>
    <row r="15" spans="1:30" ht="49.5" customHeight="1">
      <c r="A15" s="468"/>
      <c r="B15" s="468"/>
      <c r="C15" s="469"/>
      <c r="D15" s="468"/>
      <c r="E15" s="468"/>
      <c r="F15" s="468"/>
      <c r="G15" s="468"/>
      <c r="H15" s="468"/>
      <c r="I15" s="468"/>
      <c r="J15" s="468"/>
      <c r="K15" s="468"/>
      <c r="L15" s="468"/>
      <c r="M15" s="468"/>
      <c r="N15" s="468"/>
      <c r="O15" s="468"/>
      <c r="P15" s="468"/>
      <c r="Q15" s="468"/>
      <c r="R15" s="468"/>
      <c r="S15" s="468"/>
      <c r="T15" s="468"/>
      <c r="U15" s="468"/>
      <c r="V15" s="468"/>
      <c r="W15" s="468"/>
      <c r="X15" s="468"/>
      <c r="Y15" s="468"/>
      <c r="Z15" s="468"/>
      <c r="AA15" s="468"/>
      <c r="AB15" s="468"/>
      <c r="AC15" s="468"/>
      <c r="AD15" s="468"/>
    </row>
    <row r="16" spans="1:30" ht="49.5" customHeight="1">
      <c r="A16" s="468"/>
      <c r="B16" s="468"/>
      <c r="C16" s="469"/>
      <c r="D16" s="468"/>
      <c r="E16" s="468"/>
      <c r="F16" s="468"/>
      <c r="G16" s="468"/>
      <c r="H16" s="468"/>
      <c r="I16" s="468"/>
      <c r="J16" s="468"/>
      <c r="K16" s="468"/>
      <c r="L16" s="468"/>
      <c r="M16" s="468"/>
      <c r="N16" s="468"/>
      <c r="O16" s="468"/>
      <c r="P16" s="468"/>
      <c r="Q16" s="468"/>
      <c r="R16" s="468"/>
      <c r="S16" s="468"/>
      <c r="T16" s="468"/>
      <c r="U16" s="468"/>
      <c r="V16" s="468"/>
      <c r="W16" s="468"/>
      <c r="X16" s="468"/>
      <c r="Y16" s="468"/>
      <c r="Z16" s="468"/>
      <c r="AA16" s="468"/>
      <c r="AB16" s="468"/>
      <c r="AC16" s="468"/>
      <c r="AD16" s="468"/>
    </row>
    <row r="17" spans="1:30" ht="49.5" customHeight="1">
      <c r="A17" s="468"/>
      <c r="B17" s="468"/>
      <c r="C17" s="469"/>
      <c r="D17" s="468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8"/>
      <c r="V17" s="468"/>
      <c r="W17" s="468"/>
      <c r="X17" s="468"/>
      <c r="Y17" s="468"/>
      <c r="Z17" s="468"/>
      <c r="AA17" s="468"/>
      <c r="AB17" s="468"/>
      <c r="AC17" s="468"/>
      <c r="AD17" s="468"/>
    </row>
    <row r="18" spans="1:30" ht="4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  <c r="O18" s="468"/>
      <c r="P18" s="468"/>
      <c r="Q18" s="468"/>
      <c r="R18" s="468"/>
      <c r="S18" s="468"/>
      <c r="T18" s="468"/>
      <c r="U18" s="468"/>
      <c r="V18" s="468"/>
      <c r="W18" s="468"/>
      <c r="X18" s="468"/>
      <c r="Y18" s="468"/>
      <c r="Z18" s="468"/>
      <c r="AA18" s="468"/>
      <c r="AB18" s="468"/>
      <c r="AC18" s="468"/>
      <c r="AD18" s="468"/>
    </row>
    <row r="19" spans="1:30" ht="49.5" customHeight="1">
      <c r="A19" s="468"/>
      <c r="B19" s="468"/>
      <c r="C19" s="469"/>
      <c r="D19" s="468"/>
      <c r="E19" s="468"/>
      <c r="F19" s="468"/>
      <c r="G19" s="468"/>
      <c r="H19" s="468"/>
      <c r="I19" s="468"/>
      <c r="J19" s="468"/>
      <c r="K19" s="468"/>
      <c r="L19" s="468"/>
      <c r="M19" s="468"/>
      <c r="N19" s="468"/>
      <c r="O19" s="468"/>
      <c r="P19" s="468"/>
      <c r="Q19" s="468"/>
      <c r="R19" s="468"/>
      <c r="S19" s="468"/>
      <c r="T19" s="468"/>
      <c r="U19" s="468"/>
      <c r="V19" s="468"/>
      <c r="W19" s="468"/>
      <c r="X19" s="468"/>
      <c r="Y19" s="468"/>
      <c r="Z19" s="468"/>
      <c r="AA19" s="468"/>
      <c r="AB19" s="468"/>
      <c r="AC19" s="468"/>
      <c r="AD19" s="468"/>
    </row>
    <row r="20" spans="1:30" ht="49.5" customHeight="1">
      <c r="A20" s="468"/>
      <c r="B20" s="468"/>
      <c r="C20" s="469"/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  <c r="O20" s="468"/>
      <c r="P20" s="468"/>
      <c r="Q20" s="468"/>
      <c r="R20" s="468"/>
      <c r="S20" s="468"/>
      <c r="T20" s="468"/>
      <c r="U20" s="468"/>
      <c r="V20" s="468"/>
      <c r="W20" s="468"/>
      <c r="X20" s="468"/>
      <c r="Y20" s="468"/>
      <c r="Z20" s="468"/>
      <c r="AA20" s="468"/>
      <c r="AB20" s="468"/>
      <c r="AC20" s="468"/>
      <c r="AD20" s="468"/>
    </row>
    <row r="21" spans="1:30" ht="49.5" customHeight="1">
      <c r="A21" s="468"/>
      <c r="B21" s="468"/>
      <c r="C21" s="469"/>
      <c r="D21" s="468"/>
      <c r="E21" s="468"/>
      <c r="F21" s="468"/>
      <c r="G21" s="468"/>
      <c r="H21" s="468"/>
      <c r="I21" s="468"/>
      <c r="J21" s="468"/>
      <c r="K21" s="468"/>
      <c r="L21" s="468"/>
      <c r="M21" s="468"/>
      <c r="N21" s="468"/>
      <c r="O21" s="468"/>
      <c r="P21" s="468"/>
      <c r="Q21" s="468"/>
      <c r="R21" s="468"/>
      <c r="S21" s="468"/>
      <c r="T21" s="468"/>
      <c r="U21" s="468"/>
      <c r="V21" s="468"/>
      <c r="W21" s="468"/>
      <c r="X21" s="468"/>
      <c r="Y21" s="468"/>
      <c r="Z21" s="468"/>
      <c r="AA21" s="468"/>
      <c r="AB21" s="468"/>
      <c r="AC21" s="468"/>
      <c r="AD21" s="468"/>
    </row>
    <row r="22" spans="1:30" ht="49.5" customHeight="1">
      <c r="A22" s="468"/>
      <c r="B22" s="468"/>
      <c r="C22" s="469"/>
      <c r="D22" s="468"/>
      <c r="E22" s="468"/>
      <c r="F22" s="468"/>
      <c r="G22" s="468"/>
      <c r="H22" s="468"/>
      <c r="I22" s="468"/>
      <c r="J22" s="468"/>
      <c r="K22" s="468"/>
      <c r="L22" s="468"/>
      <c r="M22" s="468"/>
      <c r="N22" s="468"/>
      <c r="O22" s="468"/>
      <c r="P22" s="468"/>
      <c r="Q22" s="468"/>
      <c r="R22" s="468"/>
      <c r="S22" s="468"/>
      <c r="T22" s="468"/>
      <c r="U22" s="468"/>
      <c r="V22" s="468"/>
      <c r="W22" s="468"/>
      <c r="X22" s="468"/>
      <c r="Y22" s="468"/>
      <c r="Z22" s="468"/>
      <c r="AA22" s="468"/>
      <c r="AB22" s="468"/>
      <c r="AC22" s="468"/>
      <c r="AD22" s="468"/>
    </row>
    <row r="23" spans="1:30" ht="49.5" customHeight="1">
      <c r="A23" s="468"/>
      <c r="B23" s="468"/>
      <c r="C23" s="469"/>
      <c r="D23" s="468"/>
      <c r="E23" s="468"/>
      <c r="F23" s="468"/>
      <c r="G23" s="468"/>
      <c r="H23" s="468"/>
      <c r="I23" s="468"/>
      <c r="J23" s="468"/>
      <c r="K23" s="468"/>
      <c r="L23" s="468"/>
      <c r="M23" s="468"/>
      <c r="N23" s="468"/>
      <c r="O23" s="468"/>
      <c r="P23" s="468"/>
      <c r="Q23" s="468"/>
      <c r="R23" s="468"/>
      <c r="S23" s="468"/>
      <c r="T23" s="468"/>
      <c r="U23" s="468"/>
      <c r="V23" s="468"/>
      <c r="W23" s="468"/>
      <c r="X23" s="468"/>
      <c r="Y23" s="468"/>
      <c r="Z23" s="468"/>
      <c r="AA23" s="468"/>
      <c r="AB23" s="468"/>
      <c r="AC23" s="468"/>
      <c r="AD23" s="468"/>
    </row>
    <row r="24" spans="1:30" ht="49.5" customHeight="1">
      <c r="A24" s="468"/>
      <c r="B24" s="468"/>
      <c r="C24" s="469"/>
      <c r="D24" s="468"/>
      <c r="E24" s="468"/>
      <c r="F24" s="468"/>
      <c r="G24" s="468"/>
      <c r="H24" s="468"/>
      <c r="I24" s="468"/>
      <c r="J24" s="468"/>
      <c r="K24" s="468"/>
      <c r="L24" s="468"/>
      <c r="M24" s="468"/>
      <c r="N24" s="468"/>
      <c r="O24" s="468"/>
      <c r="P24" s="468"/>
      <c r="Q24" s="468"/>
      <c r="R24" s="468"/>
      <c r="S24" s="468"/>
      <c r="T24" s="468"/>
      <c r="U24" s="468"/>
      <c r="V24" s="468"/>
      <c r="W24" s="468"/>
      <c r="X24" s="468"/>
      <c r="Y24" s="468"/>
      <c r="Z24" s="468"/>
      <c r="AA24" s="468"/>
      <c r="AB24" s="468"/>
      <c r="AC24" s="468"/>
      <c r="AD24" s="468"/>
    </row>
    <row r="25" spans="1:30" ht="49.5" customHeight="1">
      <c r="A25" s="468"/>
      <c r="B25" s="468"/>
      <c r="C25" s="469"/>
      <c r="D25" s="468"/>
      <c r="E25" s="468"/>
      <c r="F25" s="468"/>
      <c r="G25" s="468"/>
      <c r="H25" s="468"/>
      <c r="I25" s="468"/>
      <c r="J25" s="468"/>
      <c r="K25" s="468"/>
      <c r="L25" s="468"/>
      <c r="M25" s="468"/>
      <c r="N25" s="468"/>
      <c r="O25" s="468"/>
      <c r="P25" s="468"/>
      <c r="Q25" s="468"/>
      <c r="R25" s="468"/>
      <c r="S25" s="468"/>
      <c r="T25" s="468"/>
      <c r="U25" s="468"/>
      <c r="V25" s="468"/>
      <c r="W25" s="468"/>
      <c r="X25" s="468"/>
      <c r="Y25" s="468"/>
      <c r="Z25" s="468"/>
      <c r="AA25" s="468"/>
      <c r="AB25" s="468"/>
      <c r="AC25" s="468"/>
      <c r="AD25" s="468"/>
    </row>
    <row r="26" spans="1:30" ht="49.5" customHeight="1">
      <c r="A26" s="468"/>
      <c r="B26" s="468"/>
      <c r="C26" s="469"/>
      <c r="D26" s="468"/>
      <c r="E26" s="468"/>
      <c r="F26" s="468"/>
      <c r="G26" s="468"/>
      <c r="H26" s="468"/>
      <c r="I26" s="468"/>
      <c r="J26" s="468"/>
      <c r="K26" s="468"/>
      <c r="L26" s="468"/>
      <c r="M26" s="468"/>
      <c r="N26" s="468"/>
      <c r="O26" s="468"/>
      <c r="P26" s="468"/>
      <c r="Q26" s="468"/>
      <c r="R26" s="468"/>
      <c r="S26" s="468"/>
      <c r="T26" s="468"/>
      <c r="U26" s="468"/>
      <c r="V26" s="468"/>
      <c r="W26" s="468"/>
      <c r="X26" s="468"/>
      <c r="Y26" s="468"/>
      <c r="Z26" s="468"/>
      <c r="AA26" s="468"/>
      <c r="AB26" s="468"/>
      <c r="AC26" s="468"/>
      <c r="AD26" s="468"/>
    </row>
    <row r="27" spans="1:30" ht="49.5" customHeight="1">
      <c r="A27" s="468"/>
      <c r="B27" s="468"/>
      <c r="C27" s="469"/>
      <c r="D27" s="468"/>
      <c r="E27" s="468"/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8"/>
      <c r="Q27" s="468"/>
      <c r="R27" s="468"/>
      <c r="S27" s="468"/>
      <c r="T27" s="468"/>
      <c r="U27" s="468"/>
      <c r="V27" s="468"/>
      <c r="W27" s="468"/>
      <c r="X27" s="468"/>
      <c r="Y27" s="468"/>
      <c r="Z27" s="468"/>
      <c r="AA27" s="468"/>
      <c r="AB27" s="468"/>
      <c r="AC27" s="468"/>
      <c r="AD27" s="468"/>
    </row>
    <row r="28" spans="1:30" ht="49.5" customHeight="1">
      <c r="A28" s="468"/>
      <c r="B28" s="468"/>
      <c r="C28" s="469"/>
      <c r="D28" s="468"/>
      <c r="E28" s="468"/>
      <c r="F28" s="468"/>
      <c r="G28" s="468"/>
      <c r="H28" s="468"/>
      <c r="I28" s="468"/>
      <c r="J28" s="468"/>
      <c r="K28" s="468"/>
      <c r="L28" s="468"/>
      <c r="M28" s="468"/>
      <c r="N28" s="468"/>
      <c r="O28" s="468"/>
      <c r="P28" s="468"/>
      <c r="Q28" s="468"/>
      <c r="R28" s="468"/>
      <c r="S28" s="468"/>
      <c r="T28" s="468"/>
      <c r="U28" s="468"/>
      <c r="V28" s="468"/>
      <c r="W28" s="468"/>
      <c r="X28" s="468"/>
      <c r="Y28" s="468"/>
      <c r="Z28" s="468"/>
      <c r="AA28" s="468"/>
      <c r="AB28" s="468"/>
      <c r="AC28" s="468"/>
      <c r="AD28" s="468"/>
    </row>
    <row r="29" spans="1:30" ht="49.5" customHeight="1">
      <c r="A29" s="468"/>
      <c r="B29" s="468"/>
      <c r="C29" s="469"/>
      <c r="D29" s="468"/>
      <c r="E29" s="468"/>
      <c r="F29" s="468"/>
      <c r="G29" s="468"/>
      <c r="H29" s="468"/>
      <c r="I29" s="468"/>
      <c r="J29" s="468"/>
      <c r="K29" s="468"/>
      <c r="L29" s="468"/>
      <c r="M29" s="468"/>
      <c r="N29" s="468"/>
      <c r="O29" s="468"/>
      <c r="P29" s="468"/>
      <c r="Q29" s="468"/>
      <c r="R29" s="468"/>
      <c r="S29" s="468"/>
      <c r="T29" s="468"/>
      <c r="U29" s="468"/>
      <c r="V29" s="468"/>
      <c r="W29" s="468"/>
      <c r="X29" s="468"/>
      <c r="Y29" s="468"/>
      <c r="Z29" s="468"/>
      <c r="AA29" s="468"/>
      <c r="AB29" s="468"/>
      <c r="AC29" s="468"/>
      <c r="AD29" s="468"/>
    </row>
    <row r="30" spans="1:30" ht="49.5" customHeight="1">
      <c r="A30" s="468"/>
      <c r="B30" s="468"/>
      <c r="C30" s="469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</row>
    <row r="31" spans="1:30" ht="49.5" customHeight="1">
      <c r="A31" s="468"/>
      <c r="B31" s="468"/>
      <c r="C31" s="469"/>
      <c r="D31" s="468"/>
      <c r="E31" s="468"/>
      <c r="F31" s="468"/>
      <c r="G31" s="468"/>
      <c r="H31" s="468"/>
      <c r="I31" s="468"/>
      <c r="J31" s="468"/>
      <c r="K31" s="468"/>
      <c r="L31" s="468"/>
      <c r="M31" s="468"/>
      <c r="N31" s="468"/>
      <c r="O31" s="468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</row>
    <row r="32" spans="1:30" ht="49.5" customHeight="1">
      <c r="A32" s="468"/>
      <c r="B32" s="468"/>
      <c r="C32" s="469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468"/>
      <c r="O32" s="468"/>
      <c r="P32" s="468"/>
      <c r="Q32" s="468"/>
      <c r="R32" s="468"/>
      <c r="S32" s="468"/>
      <c r="T32" s="468"/>
      <c r="U32" s="468"/>
      <c r="V32" s="468"/>
      <c r="W32" s="468"/>
      <c r="X32" s="468"/>
      <c r="Y32" s="468"/>
      <c r="Z32" s="468"/>
      <c r="AA32" s="468"/>
      <c r="AB32" s="468"/>
      <c r="AC32" s="468"/>
      <c r="AD32" s="468"/>
    </row>
    <row r="33" spans="1:30" ht="49.5" customHeight="1">
      <c r="A33" s="468"/>
      <c r="B33" s="468"/>
      <c r="C33" s="469"/>
      <c r="D33" s="468"/>
      <c r="E33" s="468"/>
      <c r="F33" s="468"/>
      <c r="G33" s="468"/>
      <c r="H33" s="468"/>
      <c r="I33" s="468"/>
      <c r="J33" s="468"/>
      <c r="K33" s="468"/>
      <c r="L33" s="468"/>
      <c r="M33" s="468"/>
      <c r="N33" s="468"/>
      <c r="O33" s="468"/>
      <c r="P33" s="468"/>
      <c r="Q33" s="468"/>
      <c r="R33" s="468"/>
      <c r="S33" s="468"/>
      <c r="T33" s="468"/>
      <c r="U33" s="468"/>
      <c r="V33" s="468"/>
      <c r="W33" s="468"/>
      <c r="X33" s="468"/>
      <c r="Y33" s="468"/>
      <c r="Z33" s="468"/>
      <c r="AA33" s="468"/>
      <c r="AB33" s="468"/>
      <c r="AC33" s="468"/>
      <c r="AD33" s="468"/>
    </row>
    <row r="34" spans="1:30" ht="49.5" customHeight="1">
      <c r="A34" s="468"/>
      <c r="B34" s="468"/>
      <c r="C34" s="469"/>
      <c r="D34" s="468"/>
      <c r="E34" s="468"/>
      <c r="F34" s="468"/>
      <c r="G34" s="468"/>
      <c r="H34" s="468"/>
      <c r="I34" s="468"/>
      <c r="J34" s="468"/>
      <c r="K34" s="468"/>
      <c r="L34" s="468"/>
      <c r="M34" s="468"/>
      <c r="N34" s="468"/>
      <c r="O34" s="468"/>
      <c r="P34" s="468"/>
      <c r="Q34" s="468"/>
      <c r="R34" s="468"/>
      <c r="S34" s="468"/>
      <c r="T34" s="468"/>
      <c r="U34" s="468"/>
      <c r="V34" s="468"/>
      <c r="W34" s="468"/>
      <c r="X34" s="468"/>
      <c r="Y34" s="468"/>
      <c r="Z34" s="468"/>
      <c r="AA34" s="468"/>
      <c r="AB34" s="468"/>
      <c r="AC34" s="468"/>
      <c r="AD34" s="468"/>
    </row>
    <row r="35" spans="1:30" ht="49.5" customHeight="1">
      <c r="A35" s="468"/>
      <c r="B35" s="468"/>
      <c r="C35" s="469"/>
      <c r="D35" s="468"/>
      <c r="E35" s="468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8"/>
      <c r="Q35" s="468"/>
      <c r="R35" s="468"/>
      <c r="S35" s="468"/>
      <c r="T35" s="468"/>
      <c r="U35" s="468"/>
      <c r="V35" s="468"/>
      <c r="W35" s="468"/>
      <c r="X35" s="468"/>
      <c r="Y35" s="468"/>
      <c r="Z35" s="468"/>
      <c r="AA35" s="468"/>
      <c r="AB35" s="468"/>
      <c r="AC35" s="468"/>
      <c r="AD35" s="468"/>
    </row>
    <row r="36" spans="1:30" ht="49.5" customHeight="1">
      <c r="A36" s="468"/>
      <c r="B36" s="468"/>
      <c r="C36" s="469"/>
      <c r="D36" s="468"/>
      <c r="E36" s="468"/>
      <c r="F36" s="468"/>
      <c r="G36" s="468"/>
      <c r="H36" s="468"/>
      <c r="I36" s="468"/>
      <c r="J36" s="468"/>
      <c r="K36" s="468"/>
      <c r="L36" s="468"/>
      <c r="M36" s="468"/>
      <c r="N36" s="468"/>
      <c r="O36" s="468"/>
      <c r="P36" s="468"/>
      <c r="Q36" s="468"/>
      <c r="R36" s="468"/>
      <c r="S36" s="468"/>
      <c r="T36" s="468"/>
      <c r="U36" s="468"/>
      <c r="V36" s="468"/>
      <c r="W36" s="468"/>
      <c r="X36" s="468"/>
      <c r="Y36" s="468"/>
      <c r="Z36" s="468"/>
      <c r="AA36" s="468"/>
      <c r="AB36" s="468"/>
      <c r="AC36" s="468"/>
      <c r="AD36" s="468"/>
    </row>
    <row r="37" spans="1:30" ht="49.5" customHeight="1">
      <c r="A37" s="468"/>
      <c r="B37" s="468"/>
      <c r="C37" s="469"/>
      <c r="D37" s="468"/>
      <c r="E37" s="468"/>
      <c r="F37" s="468"/>
      <c r="G37" s="468"/>
      <c r="H37" s="468"/>
      <c r="I37" s="468"/>
      <c r="J37" s="468"/>
      <c r="K37" s="468"/>
      <c r="L37" s="468"/>
      <c r="M37" s="468"/>
      <c r="N37" s="468"/>
      <c r="O37" s="468"/>
      <c r="P37" s="468"/>
      <c r="Q37" s="468"/>
      <c r="R37" s="468"/>
      <c r="S37" s="468"/>
      <c r="T37" s="468"/>
      <c r="U37" s="468"/>
      <c r="V37" s="468"/>
      <c r="W37" s="468"/>
      <c r="X37" s="468"/>
      <c r="Y37" s="468"/>
      <c r="Z37" s="468"/>
      <c r="AA37" s="468"/>
      <c r="AB37" s="468"/>
      <c r="AC37" s="468"/>
      <c r="AD37" s="468"/>
    </row>
    <row r="38" spans="1:30" ht="49.5" customHeight="1">
      <c r="A38" s="468"/>
      <c r="B38" s="468"/>
      <c r="C38" s="469"/>
      <c r="D38" s="468"/>
      <c r="E38" s="468"/>
      <c r="F38" s="468"/>
      <c r="G38" s="468"/>
      <c r="H38" s="468"/>
      <c r="I38" s="468"/>
      <c r="J38" s="468"/>
      <c r="K38" s="468"/>
      <c r="L38" s="468"/>
      <c r="M38" s="468"/>
      <c r="N38" s="468"/>
      <c r="O38" s="468"/>
      <c r="P38" s="468"/>
      <c r="Q38" s="468"/>
      <c r="R38" s="468"/>
      <c r="S38" s="468"/>
      <c r="T38" s="468"/>
      <c r="U38" s="468"/>
      <c r="V38" s="468"/>
      <c r="W38" s="468"/>
      <c r="X38" s="468"/>
      <c r="Y38" s="468"/>
      <c r="Z38" s="468"/>
      <c r="AA38" s="468"/>
      <c r="AB38" s="468"/>
      <c r="AC38" s="468"/>
      <c r="AD38" s="468"/>
    </row>
    <row r="39" spans="1:30" ht="49.5" customHeight="1">
      <c r="A39" s="468"/>
      <c r="B39" s="468"/>
      <c r="C39" s="469"/>
      <c r="D39" s="468"/>
      <c r="E39" s="468"/>
      <c r="F39" s="468"/>
      <c r="G39" s="468"/>
      <c r="H39" s="468"/>
      <c r="I39" s="468"/>
      <c r="J39" s="468"/>
      <c r="K39" s="468"/>
      <c r="L39" s="468"/>
      <c r="M39" s="468"/>
      <c r="N39" s="468"/>
      <c r="O39" s="468"/>
      <c r="P39" s="468"/>
      <c r="Q39" s="468"/>
      <c r="R39" s="468"/>
      <c r="S39" s="468"/>
      <c r="T39" s="468"/>
      <c r="U39" s="468"/>
      <c r="V39" s="468"/>
      <c r="W39" s="468"/>
      <c r="X39" s="468"/>
      <c r="Y39" s="468"/>
      <c r="Z39" s="468"/>
      <c r="AA39" s="468"/>
      <c r="AB39" s="468"/>
      <c r="AC39" s="468"/>
      <c r="AD39" s="468"/>
    </row>
    <row r="40" spans="1:30" ht="49.5" customHeight="1">
      <c r="A40" s="468"/>
      <c r="B40" s="468"/>
      <c r="C40" s="469"/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  <c r="O40" s="468"/>
      <c r="P40" s="468"/>
      <c r="Q40" s="468"/>
      <c r="R40" s="468"/>
      <c r="S40" s="468"/>
      <c r="T40" s="468"/>
      <c r="U40" s="468"/>
      <c r="V40" s="468"/>
      <c r="W40" s="468"/>
      <c r="X40" s="468"/>
      <c r="Y40" s="468"/>
      <c r="Z40" s="468"/>
      <c r="AA40" s="468"/>
      <c r="AB40" s="468"/>
      <c r="AC40" s="468"/>
      <c r="AD40" s="468"/>
    </row>
    <row r="41" spans="1:30" ht="49.5" customHeight="1">
      <c r="A41" s="468"/>
      <c r="B41" s="468"/>
      <c r="C41" s="469"/>
      <c r="D41" s="468"/>
      <c r="E41" s="468"/>
      <c r="F41" s="468"/>
      <c r="G41" s="468"/>
      <c r="H41" s="468"/>
      <c r="I41" s="468"/>
      <c r="J41" s="468"/>
      <c r="K41" s="468"/>
      <c r="L41" s="468"/>
      <c r="M41" s="468"/>
      <c r="N41" s="468"/>
      <c r="O41" s="468"/>
      <c r="P41" s="468"/>
      <c r="Q41" s="468"/>
      <c r="R41" s="468"/>
      <c r="S41" s="468"/>
      <c r="T41" s="468"/>
      <c r="U41" s="468"/>
      <c r="V41" s="468"/>
      <c r="W41" s="468"/>
      <c r="X41" s="468"/>
      <c r="Y41" s="468"/>
      <c r="Z41" s="468"/>
      <c r="AA41" s="468"/>
      <c r="AB41" s="468"/>
      <c r="AC41" s="468"/>
      <c r="AD41" s="468"/>
    </row>
    <row r="42" spans="1:30" ht="49.5" customHeight="1">
      <c r="A42" s="468"/>
      <c r="B42" s="468"/>
      <c r="C42" s="469"/>
      <c r="D42" s="468"/>
      <c r="E42" s="468"/>
      <c r="F42" s="468"/>
      <c r="G42" s="468"/>
      <c r="H42" s="468"/>
      <c r="I42" s="468"/>
      <c r="J42" s="468"/>
      <c r="K42" s="468"/>
      <c r="L42" s="468"/>
      <c r="M42" s="468"/>
      <c r="N42" s="468"/>
      <c r="O42" s="468"/>
      <c r="P42" s="468"/>
      <c r="Q42" s="468"/>
      <c r="R42" s="468"/>
      <c r="S42" s="468"/>
      <c r="T42" s="468"/>
      <c r="U42" s="468"/>
      <c r="V42" s="468"/>
      <c r="W42" s="468"/>
      <c r="X42" s="468"/>
      <c r="Y42" s="468"/>
      <c r="Z42" s="468"/>
      <c r="AA42" s="468"/>
      <c r="AB42" s="468"/>
      <c r="AC42" s="468"/>
      <c r="AD42" s="468"/>
    </row>
    <row r="43" spans="1:30" ht="49.5" customHeight="1">
      <c r="A43" s="468"/>
      <c r="B43" s="468"/>
      <c r="C43" s="469"/>
      <c r="D43" s="468"/>
      <c r="E43" s="468"/>
      <c r="F43" s="468"/>
      <c r="G43" s="468"/>
      <c r="H43" s="468"/>
      <c r="I43" s="468"/>
      <c r="J43" s="468"/>
      <c r="K43" s="468"/>
      <c r="L43" s="468"/>
      <c r="M43" s="468"/>
      <c r="N43" s="468"/>
      <c r="O43" s="468"/>
      <c r="P43" s="468"/>
      <c r="Q43" s="468"/>
      <c r="R43" s="468"/>
      <c r="S43" s="468"/>
      <c r="T43" s="468"/>
      <c r="U43" s="468"/>
      <c r="V43" s="468"/>
      <c r="W43" s="468"/>
      <c r="X43" s="468"/>
      <c r="Y43" s="468"/>
      <c r="Z43" s="468"/>
      <c r="AA43" s="468"/>
      <c r="AB43" s="468"/>
      <c r="AC43" s="468"/>
      <c r="AD43" s="468"/>
    </row>
    <row r="44" spans="1:30" ht="49.5" customHeight="1">
      <c r="A44" s="468"/>
      <c r="B44" s="468"/>
      <c r="C44" s="469"/>
      <c r="D44" s="468"/>
      <c r="E44" s="468"/>
      <c r="F44" s="468"/>
      <c r="G44" s="468"/>
      <c r="H44" s="468"/>
      <c r="I44" s="468"/>
      <c r="J44" s="468"/>
      <c r="K44" s="468"/>
      <c r="L44" s="468"/>
      <c r="M44" s="468"/>
      <c r="N44" s="468"/>
      <c r="O44" s="468"/>
      <c r="P44" s="468"/>
      <c r="Q44" s="468"/>
      <c r="R44" s="468"/>
      <c r="S44" s="468"/>
      <c r="T44" s="468"/>
      <c r="U44" s="468"/>
      <c r="V44" s="468"/>
      <c r="W44" s="468"/>
      <c r="X44" s="468"/>
      <c r="Y44" s="468"/>
      <c r="Z44" s="468"/>
      <c r="AA44" s="468"/>
      <c r="AB44" s="468"/>
      <c r="AC44" s="468"/>
      <c r="AD44" s="468"/>
    </row>
    <row r="45" spans="1:30" ht="49.5" customHeight="1">
      <c r="A45" s="468"/>
      <c r="B45" s="468"/>
      <c r="C45" s="469"/>
      <c r="D45" s="468"/>
      <c r="E45" s="468"/>
      <c r="F45" s="468"/>
      <c r="G45" s="468"/>
      <c r="H45" s="468"/>
      <c r="I45" s="468"/>
      <c r="J45" s="468"/>
      <c r="K45" s="468"/>
      <c r="L45" s="468"/>
      <c r="M45" s="468"/>
      <c r="N45" s="468"/>
      <c r="O45" s="468"/>
      <c r="P45" s="468"/>
      <c r="Q45" s="468"/>
      <c r="R45" s="468"/>
      <c r="S45" s="468"/>
      <c r="T45" s="468"/>
      <c r="U45" s="468"/>
      <c r="V45" s="468"/>
      <c r="W45" s="468"/>
      <c r="X45" s="468"/>
      <c r="Y45" s="468"/>
      <c r="Z45" s="468"/>
      <c r="AA45" s="468"/>
      <c r="AB45" s="468"/>
      <c r="AC45" s="468"/>
      <c r="AD45" s="468"/>
    </row>
    <row r="46" spans="1:30" ht="49.5" customHeight="1">
      <c r="A46" s="468"/>
      <c r="B46" s="468"/>
      <c r="C46" s="469"/>
      <c r="D46" s="468"/>
      <c r="E46" s="468"/>
      <c r="F46" s="468"/>
      <c r="G46" s="468"/>
      <c r="H46" s="468"/>
      <c r="I46" s="468"/>
      <c r="J46" s="468"/>
      <c r="K46" s="468"/>
      <c r="L46" s="468"/>
      <c r="M46" s="468"/>
      <c r="N46" s="468"/>
      <c r="O46" s="468"/>
      <c r="P46" s="468"/>
      <c r="Q46" s="468"/>
      <c r="R46" s="468"/>
      <c r="S46" s="468"/>
      <c r="T46" s="468"/>
      <c r="U46" s="468"/>
      <c r="V46" s="468"/>
      <c r="W46" s="468"/>
      <c r="X46" s="468"/>
      <c r="Y46" s="468"/>
      <c r="Z46" s="468"/>
      <c r="AA46" s="468"/>
      <c r="AB46" s="468"/>
      <c r="AC46" s="468"/>
      <c r="AD46" s="468"/>
    </row>
    <row r="47" spans="1:30" ht="49.5" customHeight="1">
      <c r="A47" s="468"/>
      <c r="B47" s="468"/>
      <c r="C47" s="469"/>
      <c r="D47" s="468"/>
      <c r="E47" s="468"/>
      <c r="F47" s="468"/>
      <c r="G47" s="468"/>
      <c r="H47" s="468"/>
      <c r="I47" s="468"/>
      <c r="J47" s="468"/>
      <c r="K47" s="468"/>
      <c r="L47" s="468"/>
      <c r="M47" s="468"/>
      <c r="N47" s="468"/>
      <c r="O47" s="468"/>
      <c r="P47" s="468"/>
      <c r="Q47" s="468"/>
      <c r="R47" s="468"/>
      <c r="S47" s="468"/>
      <c r="T47" s="468"/>
      <c r="U47" s="468"/>
      <c r="V47" s="468"/>
      <c r="W47" s="468"/>
      <c r="X47" s="468"/>
      <c r="Y47" s="468"/>
      <c r="Z47" s="468"/>
      <c r="AA47" s="468"/>
      <c r="AB47" s="468"/>
      <c r="AC47" s="468"/>
      <c r="AD47" s="468"/>
    </row>
    <row r="48" spans="1:30" ht="49.5" customHeight="1">
      <c r="A48" s="468"/>
      <c r="B48" s="468"/>
      <c r="C48" s="469"/>
      <c r="D48" s="468"/>
      <c r="E48" s="468"/>
      <c r="F48" s="468"/>
      <c r="G48" s="468"/>
      <c r="H48" s="468"/>
      <c r="I48" s="468"/>
      <c r="J48" s="468"/>
      <c r="K48" s="468"/>
      <c r="L48" s="468"/>
      <c r="M48" s="468"/>
      <c r="N48" s="468"/>
      <c r="O48" s="468"/>
      <c r="P48" s="468"/>
      <c r="Q48" s="468"/>
      <c r="R48" s="468"/>
      <c r="S48" s="468"/>
      <c r="T48" s="468"/>
      <c r="U48" s="468"/>
      <c r="V48" s="468"/>
      <c r="W48" s="468"/>
      <c r="X48" s="468"/>
      <c r="Y48" s="468"/>
      <c r="Z48" s="468"/>
      <c r="AA48" s="468"/>
      <c r="AB48" s="468"/>
      <c r="AC48" s="468"/>
      <c r="AD48" s="468"/>
    </row>
    <row r="49" spans="1:30" ht="49.5" customHeight="1">
      <c r="A49" s="468"/>
      <c r="B49" s="468"/>
      <c r="C49" s="469"/>
      <c r="D49" s="468"/>
      <c r="E49" s="468"/>
      <c r="F49" s="468"/>
      <c r="G49" s="468"/>
      <c r="H49" s="468"/>
      <c r="I49" s="468"/>
      <c r="J49" s="468"/>
      <c r="K49" s="468"/>
      <c r="L49" s="468"/>
      <c r="M49" s="468"/>
      <c r="N49" s="468"/>
      <c r="O49" s="468"/>
      <c r="P49" s="468"/>
      <c r="Q49" s="468"/>
      <c r="R49" s="468"/>
      <c r="S49" s="468"/>
      <c r="T49" s="468"/>
      <c r="U49" s="468"/>
      <c r="V49" s="468"/>
      <c r="W49" s="468"/>
      <c r="X49" s="468"/>
      <c r="Y49" s="468"/>
      <c r="Z49" s="468"/>
      <c r="AA49" s="468"/>
      <c r="AB49" s="468"/>
      <c r="AC49" s="468"/>
      <c r="AD49" s="468"/>
    </row>
    <row r="50" spans="1:30" ht="49.5" customHeight="1">
      <c r="A50" s="468"/>
      <c r="B50" s="468"/>
      <c r="C50" s="469"/>
      <c r="D50" s="468"/>
      <c r="E50" s="468"/>
      <c r="F50" s="468"/>
      <c r="G50" s="468"/>
      <c r="H50" s="468"/>
      <c r="I50" s="468"/>
      <c r="J50" s="468"/>
      <c r="K50" s="468"/>
      <c r="L50" s="468"/>
      <c r="M50" s="468"/>
      <c r="N50" s="468"/>
      <c r="O50" s="468"/>
      <c r="P50" s="468"/>
      <c r="Q50" s="468"/>
      <c r="R50" s="468"/>
      <c r="S50" s="468"/>
      <c r="T50" s="468"/>
      <c r="U50" s="468"/>
      <c r="V50" s="468"/>
      <c r="W50" s="468"/>
      <c r="X50" s="468"/>
      <c r="Y50" s="468"/>
      <c r="Z50" s="468"/>
      <c r="AA50" s="468"/>
      <c r="AB50" s="468"/>
      <c r="AC50" s="468"/>
      <c r="AD50" s="468"/>
    </row>
    <row r="51" spans="1:30" ht="49.5" customHeight="1">
      <c r="A51" s="468"/>
      <c r="B51" s="468"/>
      <c r="C51" s="469"/>
      <c r="D51" s="468"/>
      <c r="E51" s="468"/>
      <c r="F51" s="468"/>
      <c r="G51" s="468"/>
      <c r="H51" s="468"/>
      <c r="I51" s="468"/>
      <c r="J51" s="468"/>
      <c r="K51" s="468"/>
      <c r="L51" s="468"/>
      <c r="M51" s="468"/>
      <c r="N51" s="468"/>
      <c r="O51" s="468"/>
      <c r="P51" s="468"/>
      <c r="Q51" s="468"/>
      <c r="R51" s="468"/>
      <c r="S51" s="468"/>
      <c r="T51" s="468"/>
      <c r="U51" s="468"/>
      <c r="V51" s="468"/>
      <c r="W51" s="468"/>
      <c r="X51" s="468"/>
      <c r="Y51" s="468"/>
      <c r="Z51" s="468"/>
      <c r="AA51" s="468"/>
      <c r="AB51" s="468"/>
      <c r="AC51" s="468"/>
      <c r="AD51" s="468"/>
    </row>
    <row r="52" spans="1:30" ht="49.5" customHeight="1">
      <c r="A52" s="468"/>
      <c r="B52" s="468"/>
      <c r="C52" s="469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8"/>
      <c r="T52" s="468"/>
      <c r="U52" s="468"/>
      <c r="V52" s="468"/>
      <c r="W52" s="468"/>
      <c r="X52" s="468"/>
      <c r="Y52" s="468"/>
      <c r="Z52" s="468"/>
      <c r="AA52" s="468"/>
      <c r="AB52" s="468"/>
      <c r="AC52" s="468"/>
      <c r="AD52" s="468"/>
    </row>
    <row r="53" spans="1:30" ht="49.5" customHeight="1">
      <c r="A53" s="468"/>
      <c r="B53" s="468"/>
      <c r="C53" s="469"/>
      <c r="D53" s="468"/>
      <c r="E53" s="468"/>
      <c r="F53" s="468"/>
      <c r="G53" s="468"/>
      <c r="H53" s="468"/>
      <c r="I53" s="468"/>
      <c r="J53" s="468"/>
      <c r="K53" s="468"/>
      <c r="L53" s="468"/>
      <c r="M53" s="468"/>
      <c r="N53" s="468"/>
      <c r="O53" s="468"/>
      <c r="P53" s="468"/>
      <c r="Q53" s="468"/>
      <c r="R53" s="468"/>
      <c r="S53" s="468"/>
      <c r="T53" s="468"/>
      <c r="U53" s="468"/>
      <c r="V53" s="468"/>
      <c r="W53" s="468"/>
      <c r="X53" s="468"/>
      <c r="Y53" s="468"/>
      <c r="Z53" s="468"/>
      <c r="AA53" s="468"/>
      <c r="AB53" s="468"/>
      <c r="AC53" s="468"/>
      <c r="AD53" s="468"/>
    </row>
    <row r="54" spans="1:30" ht="49.5" customHeight="1">
      <c r="A54" s="468"/>
      <c r="B54" s="468"/>
      <c r="C54" s="469"/>
      <c r="D54" s="468"/>
      <c r="E54" s="468"/>
      <c r="F54" s="468"/>
      <c r="G54" s="468"/>
      <c r="H54" s="468"/>
      <c r="I54" s="468"/>
      <c r="J54" s="468"/>
      <c r="K54" s="468"/>
      <c r="L54" s="468"/>
      <c r="M54" s="468"/>
      <c r="N54" s="468"/>
      <c r="O54" s="468"/>
      <c r="P54" s="468"/>
      <c r="Q54" s="468"/>
      <c r="R54" s="468"/>
      <c r="S54" s="468"/>
      <c r="T54" s="468"/>
      <c r="U54" s="468"/>
      <c r="V54" s="468"/>
      <c r="W54" s="468"/>
      <c r="X54" s="468"/>
      <c r="Y54" s="468"/>
      <c r="Z54" s="468"/>
      <c r="AA54" s="468"/>
      <c r="AB54" s="468"/>
      <c r="AC54" s="468"/>
      <c r="AD54" s="468"/>
    </row>
    <row r="55" spans="1:30" ht="49.5" customHeight="1">
      <c r="A55" s="468"/>
      <c r="B55" s="468"/>
      <c r="C55" s="469"/>
      <c r="D55" s="468"/>
      <c r="E55" s="468"/>
      <c r="F55" s="468"/>
      <c r="G55" s="468"/>
      <c r="H55" s="468"/>
      <c r="I55" s="468"/>
      <c r="J55" s="468"/>
      <c r="K55" s="468"/>
      <c r="L55" s="468"/>
      <c r="M55" s="468"/>
      <c r="N55" s="468"/>
      <c r="O55" s="468"/>
      <c r="P55" s="468"/>
      <c r="Q55" s="468"/>
      <c r="R55" s="468"/>
      <c r="S55" s="468"/>
      <c r="T55" s="468"/>
      <c r="U55" s="468"/>
      <c r="V55" s="468"/>
      <c r="W55" s="468"/>
      <c r="X55" s="468"/>
      <c r="Y55" s="468"/>
      <c r="Z55" s="468"/>
      <c r="AA55" s="468"/>
      <c r="AB55" s="468"/>
      <c r="AC55" s="468"/>
      <c r="AD55" s="468"/>
    </row>
    <row r="56" spans="1:30" ht="49.5" customHeight="1">
      <c r="A56" s="468"/>
      <c r="B56" s="468"/>
      <c r="C56" s="469"/>
      <c r="D56" s="468"/>
      <c r="E56" s="468"/>
      <c r="F56" s="468"/>
      <c r="G56" s="468"/>
      <c r="H56" s="468"/>
      <c r="I56" s="468"/>
      <c r="J56" s="468"/>
      <c r="K56" s="468"/>
      <c r="L56" s="468"/>
      <c r="M56" s="468"/>
      <c r="N56" s="468"/>
      <c r="O56" s="468"/>
      <c r="P56" s="468"/>
      <c r="Q56" s="468"/>
      <c r="R56" s="468"/>
      <c r="S56" s="468"/>
      <c r="T56" s="468"/>
      <c r="U56" s="468"/>
      <c r="V56" s="468"/>
      <c r="W56" s="468"/>
      <c r="X56" s="468"/>
      <c r="Y56" s="468"/>
      <c r="Z56" s="468"/>
      <c r="AA56" s="468"/>
      <c r="AB56" s="468"/>
      <c r="AC56" s="468"/>
      <c r="AD56" s="468"/>
    </row>
    <row r="57" spans="1:30" ht="49.5" customHeight="1">
      <c r="A57" s="468"/>
      <c r="B57" s="468"/>
      <c r="C57" s="469"/>
      <c r="D57" s="468"/>
      <c r="E57" s="468"/>
      <c r="F57" s="468"/>
      <c r="G57" s="468"/>
      <c r="H57" s="468"/>
      <c r="I57" s="468"/>
      <c r="J57" s="468"/>
      <c r="K57" s="468"/>
      <c r="L57" s="468"/>
      <c r="M57" s="468"/>
      <c r="N57" s="468"/>
      <c r="O57" s="468"/>
      <c r="P57" s="468"/>
      <c r="Q57" s="468"/>
      <c r="R57" s="468"/>
      <c r="S57" s="468"/>
      <c r="T57" s="468"/>
      <c r="U57" s="468"/>
      <c r="V57" s="468"/>
      <c r="W57" s="468"/>
      <c r="X57" s="468"/>
      <c r="Y57" s="468"/>
      <c r="Z57" s="468"/>
      <c r="AA57" s="468"/>
      <c r="AB57" s="468"/>
      <c r="AC57" s="468"/>
      <c r="AD57" s="468"/>
    </row>
    <row r="58" spans="1:30" ht="49.5" customHeight="1">
      <c r="A58" s="468"/>
      <c r="B58" s="468"/>
      <c r="C58" s="469"/>
      <c r="D58" s="468"/>
      <c r="E58" s="468"/>
      <c r="F58" s="468"/>
      <c r="G58" s="468"/>
      <c r="H58" s="468"/>
      <c r="I58" s="468"/>
      <c r="J58" s="468"/>
      <c r="K58" s="468"/>
      <c r="L58" s="468"/>
      <c r="M58" s="468"/>
      <c r="N58" s="468"/>
      <c r="O58" s="468"/>
      <c r="P58" s="468"/>
      <c r="Q58" s="468"/>
      <c r="R58" s="468"/>
      <c r="S58" s="468"/>
      <c r="T58" s="468"/>
      <c r="U58" s="468"/>
      <c r="V58" s="468"/>
      <c r="W58" s="468"/>
      <c r="X58" s="468"/>
      <c r="Y58" s="468"/>
      <c r="Z58" s="468"/>
      <c r="AA58" s="468"/>
      <c r="AB58" s="468"/>
      <c r="AC58" s="468"/>
      <c r="AD58" s="468"/>
    </row>
    <row r="59" spans="1:30" ht="49.5" customHeight="1">
      <c r="A59" s="468"/>
      <c r="B59" s="468"/>
      <c r="C59" s="469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  <c r="O59" s="468"/>
      <c r="P59" s="468"/>
      <c r="Q59" s="468"/>
      <c r="R59" s="468"/>
      <c r="S59" s="468"/>
      <c r="T59" s="468"/>
      <c r="U59" s="468"/>
      <c r="V59" s="468"/>
      <c r="W59" s="468"/>
      <c r="X59" s="468"/>
      <c r="Y59" s="468"/>
      <c r="Z59" s="468"/>
      <c r="AA59" s="468"/>
      <c r="AB59" s="468"/>
      <c r="AC59" s="468"/>
      <c r="AD59" s="468"/>
    </row>
    <row r="60" spans="1:30" ht="49.5" customHeight="1">
      <c r="A60" s="468"/>
      <c r="B60" s="468"/>
      <c r="C60" s="469"/>
      <c r="D60" s="468"/>
      <c r="E60" s="468"/>
      <c r="F60" s="468"/>
      <c r="G60" s="468"/>
      <c r="H60" s="468"/>
      <c r="I60" s="468"/>
      <c r="J60" s="468"/>
      <c r="K60" s="468"/>
      <c r="L60" s="468"/>
      <c r="M60" s="468"/>
      <c r="N60" s="468"/>
      <c r="O60" s="468"/>
      <c r="P60" s="468"/>
      <c r="Q60" s="468"/>
      <c r="R60" s="468"/>
      <c r="S60" s="468"/>
      <c r="T60" s="468"/>
      <c r="U60" s="468"/>
      <c r="V60" s="468"/>
      <c r="W60" s="468"/>
      <c r="X60" s="468"/>
      <c r="Y60" s="468"/>
      <c r="Z60" s="468"/>
      <c r="AA60" s="468"/>
      <c r="AB60" s="468"/>
      <c r="AC60" s="468"/>
      <c r="AD60" s="468"/>
    </row>
    <row r="61" spans="1:30" ht="49.5" customHeight="1">
      <c r="A61" s="468"/>
      <c r="B61" s="468"/>
      <c r="C61" s="469"/>
      <c r="D61" s="468"/>
      <c r="E61" s="468"/>
      <c r="F61" s="468"/>
      <c r="G61" s="468"/>
      <c r="H61" s="468"/>
      <c r="I61" s="468"/>
      <c r="J61" s="468"/>
      <c r="K61" s="468"/>
      <c r="L61" s="468"/>
      <c r="M61" s="468"/>
      <c r="N61" s="468"/>
      <c r="O61" s="468"/>
      <c r="P61" s="468"/>
      <c r="Q61" s="468"/>
      <c r="R61" s="468"/>
      <c r="S61" s="468"/>
      <c r="T61" s="468"/>
      <c r="U61" s="468"/>
      <c r="V61" s="468"/>
      <c r="W61" s="468"/>
      <c r="X61" s="468"/>
      <c r="Y61" s="468"/>
      <c r="Z61" s="468"/>
      <c r="AA61" s="468"/>
      <c r="AB61" s="468"/>
      <c r="AC61" s="468"/>
      <c r="AD61" s="468"/>
    </row>
    <row r="62" spans="1:30" ht="49.5" customHeight="1">
      <c r="A62" s="468"/>
      <c r="B62" s="468"/>
      <c r="C62" s="469"/>
      <c r="D62" s="468"/>
      <c r="E62" s="468"/>
      <c r="F62" s="468"/>
      <c r="G62" s="468"/>
      <c r="H62" s="468"/>
      <c r="I62" s="468"/>
      <c r="J62" s="468"/>
      <c r="K62" s="468"/>
      <c r="L62" s="468"/>
      <c r="M62" s="468"/>
      <c r="N62" s="468"/>
      <c r="O62" s="468"/>
      <c r="P62" s="468"/>
      <c r="Q62" s="468"/>
      <c r="R62" s="468"/>
      <c r="S62" s="468"/>
      <c r="T62" s="468"/>
      <c r="U62" s="468"/>
      <c r="V62" s="468"/>
      <c r="W62" s="468"/>
      <c r="X62" s="468"/>
      <c r="Y62" s="468"/>
      <c r="Z62" s="468"/>
      <c r="AA62" s="468"/>
      <c r="AB62" s="468"/>
      <c r="AC62" s="468"/>
      <c r="AD62" s="468"/>
    </row>
    <row r="63" spans="1:30" ht="49.5" customHeight="1">
      <c r="A63" s="468"/>
      <c r="B63" s="468"/>
      <c r="C63" s="469"/>
      <c r="D63" s="468"/>
      <c r="E63" s="468"/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8"/>
      <c r="Q63" s="468"/>
      <c r="R63" s="468"/>
      <c r="S63" s="468"/>
      <c r="T63" s="468"/>
      <c r="U63" s="468"/>
      <c r="V63" s="468"/>
      <c r="W63" s="468"/>
      <c r="X63" s="468"/>
      <c r="Y63" s="468"/>
      <c r="Z63" s="468"/>
      <c r="AA63" s="468"/>
      <c r="AB63" s="468"/>
      <c r="AC63" s="468"/>
      <c r="AD63" s="468"/>
    </row>
    <row r="64" spans="1:30" ht="49.5" customHeight="1">
      <c r="A64" s="468"/>
      <c r="B64" s="468"/>
      <c r="C64" s="469"/>
      <c r="D64" s="468"/>
      <c r="E64" s="468"/>
      <c r="F64" s="468"/>
      <c r="G64" s="468"/>
      <c r="H64" s="468"/>
      <c r="I64" s="468"/>
      <c r="J64" s="468"/>
      <c r="K64" s="468"/>
      <c r="L64" s="468"/>
      <c r="M64" s="468"/>
      <c r="N64" s="468"/>
      <c r="O64" s="468"/>
      <c r="P64" s="468"/>
      <c r="Q64" s="468"/>
      <c r="R64" s="468"/>
      <c r="S64" s="468"/>
      <c r="T64" s="468"/>
      <c r="U64" s="468"/>
      <c r="V64" s="468"/>
      <c r="W64" s="468"/>
      <c r="X64" s="468"/>
      <c r="Y64" s="468"/>
      <c r="Z64" s="468"/>
      <c r="AA64" s="468"/>
      <c r="AB64" s="468"/>
      <c r="AC64" s="468"/>
      <c r="AD64" s="468"/>
    </row>
    <row r="65" spans="1:30" ht="49.5" customHeight="1">
      <c r="A65" s="468"/>
      <c r="B65" s="468"/>
      <c r="C65" s="469"/>
      <c r="D65" s="468"/>
      <c r="E65" s="468"/>
      <c r="F65" s="468"/>
      <c r="G65" s="468"/>
      <c r="H65" s="468"/>
      <c r="I65" s="468"/>
      <c r="J65" s="468"/>
      <c r="K65" s="468"/>
      <c r="L65" s="468"/>
      <c r="M65" s="468"/>
      <c r="N65" s="468"/>
      <c r="O65" s="468"/>
      <c r="P65" s="468"/>
      <c r="Q65" s="468"/>
      <c r="R65" s="468"/>
      <c r="S65" s="468"/>
      <c r="T65" s="468"/>
      <c r="U65" s="468"/>
      <c r="V65" s="468"/>
      <c r="W65" s="468"/>
      <c r="X65" s="468"/>
      <c r="Y65" s="468"/>
      <c r="Z65" s="468"/>
      <c r="AA65" s="468"/>
      <c r="AB65" s="468"/>
      <c r="AC65" s="468"/>
      <c r="AD65" s="468"/>
    </row>
    <row r="66" spans="1:30" ht="49.5" customHeight="1">
      <c r="A66" s="468"/>
      <c r="B66" s="468"/>
      <c r="C66" s="469"/>
      <c r="D66" s="468"/>
      <c r="E66" s="468"/>
      <c r="F66" s="468"/>
      <c r="G66" s="468"/>
      <c r="H66" s="468"/>
      <c r="I66" s="468"/>
      <c r="J66" s="468"/>
      <c r="K66" s="468"/>
      <c r="L66" s="468"/>
      <c r="M66" s="468"/>
      <c r="N66" s="468"/>
      <c r="O66" s="468"/>
      <c r="P66" s="468"/>
      <c r="Q66" s="468"/>
      <c r="R66" s="468"/>
      <c r="S66" s="468"/>
      <c r="T66" s="468"/>
      <c r="U66" s="468"/>
      <c r="V66" s="468"/>
      <c r="W66" s="468"/>
      <c r="X66" s="468"/>
      <c r="Y66" s="468"/>
      <c r="Z66" s="468"/>
      <c r="AA66" s="468"/>
      <c r="AB66" s="468"/>
      <c r="AC66" s="468"/>
      <c r="AD66" s="468"/>
    </row>
    <row r="67" spans="1:30" ht="49.5" customHeight="1">
      <c r="A67" s="468"/>
      <c r="B67" s="468"/>
      <c r="C67" s="469"/>
      <c r="D67" s="468"/>
      <c r="E67" s="468"/>
      <c r="F67" s="468"/>
      <c r="G67" s="468"/>
      <c r="H67" s="468"/>
      <c r="I67" s="468"/>
      <c r="J67" s="468"/>
      <c r="K67" s="468"/>
      <c r="L67" s="468"/>
      <c r="M67" s="468"/>
      <c r="N67" s="468"/>
      <c r="O67" s="468"/>
      <c r="P67" s="468"/>
      <c r="Q67" s="468"/>
      <c r="R67" s="468"/>
      <c r="S67" s="468"/>
      <c r="T67" s="468"/>
      <c r="U67" s="468"/>
      <c r="V67" s="468"/>
      <c r="W67" s="468"/>
      <c r="X67" s="468"/>
      <c r="Y67" s="468"/>
      <c r="Z67" s="468"/>
      <c r="AA67" s="468"/>
      <c r="AB67" s="468"/>
      <c r="AC67" s="468"/>
      <c r="AD67" s="468"/>
    </row>
    <row r="68" spans="1:30" ht="49.5" customHeight="1">
      <c r="A68" s="468"/>
      <c r="B68" s="468"/>
      <c r="C68" s="469"/>
      <c r="D68" s="468"/>
      <c r="E68" s="468"/>
      <c r="F68" s="468"/>
      <c r="G68" s="468"/>
      <c r="H68" s="468"/>
      <c r="I68" s="468"/>
      <c r="J68" s="468"/>
      <c r="K68" s="468"/>
      <c r="L68" s="468"/>
      <c r="M68" s="468"/>
      <c r="N68" s="468"/>
      <c r="O68" s="468"/>
      <c r="P68" s="468"/>
      <c r="Q68" s="468"/>
      <c r="R68" s="468"/>
      <c r="S68" s="468"/>
      <c r="T68" s="468"/>
      <c r="U68" s="468"/>
      <c r="V68" s="468"/>
      <c r="W68" s="468"/>
      <c r="X68" s="468"/>
      <c r="Y68" s="468"/>
      <c r="Z68" s="468"/>
      <c r="AA68" s="468"/>
      <c r="AB68" s="468"/>
      <c r="AC68" s="468"/>
      <c r="AD68" s="468"/>
    </row>
    <row r="69" spans="1:30" ht="49.5" customHeight="1">
      <c r="A69" s="468"/>
      <c r="B69" s="468"/>
      <c r="C69" s="469"/>
      <c r="D69" s="468"/>
      <c r="E69" s="468"/>
      <c r="F69" s="468"/>
      <c r="G69" s="468"/>
      <c r="H69" s="468"/>
      <c r="I69" s="468"/>
      <c r="J69" s="468"/>
      <c r="K69" s="468"/>
      <c r="L69" s="468"/>
      <c r="M69" s="468"/>
      <c r="N69" s="468"/>
      <c r="O69" s="468"/>
      <c r="P69" s="468"/>
      <c r="Q69" s="468"/>
      <c r="R69" s="468"/>
      <c r="S69" s="468"/>
      <c r="T69" s="468"/>
      <c r="U69" s="468"/>
      <c r="V69" s="468"/>
      <c r="W69" s="468"/>
      <c r="X69" s="468"/>
      <c r="Y69" s="468"/>
      <c r="Z69" s="468"/>
      <c r="AA69" s="468"/>
      <c r="AB69" s="468"/>
      <c r="AC69" s="468"/>
      <c r="AD69" s="468"/>
    </row>
    <row r="70" spans="1:30" ht="49.5" customHeight="1">
      <c r="A70" s="468"/>
      <c r="B70" s="468"/>
      <c r="C70" s="469"/>
      <c r="D70" s="468"/>
      <c r="E70" s="468"/>
      <c r="F70" s="468"/>
      <c r="G70" s="468"/>
      <c r="H70" s="468"/>
      <c r="I70" s="468"/>
      <c r="J70" s="468"/>
      <c r="K70" s="468"/>
      <c r="L70" s="468"/>
      <c r="M70" s="468"/>
      <c r="N70" s="468"/>
      <c r="O70" s="468"/>
      <c r="P70" s="468"/>
      <c r="Q70" s="468"/>
      <c r="R70" s="468"/>
      <c r="S70" s="468"/>
      <c r="T70" s="468"/>
      <c r="U70" s="468"/>
      <c r="V70" s="468"/>
      <c r="W70" s="468"/>
      <c r="X70" s="468"/>
      <c r="Y70" s="468"/>
      <c r="Z70" s="468"/>
      <c r="AA70" s="468"/>
      <c r="AB70" s="468"/>
      <c r="AC70" s="468"/>
      <c r="AD70" s="468"/>
    </row>
    <row r="71" spans="1:30" ht="49.5" customHeight="1">
      <c r="A71" s="468"/>
      <c r="B71" s="468"/>
      <c r="C71" s="469"/>
      <c r="D71" s="468"/>
      <c r="E71" s="468"/>
      <c r="F71" s="468"/>
      <c r="G71" s="468"/>
      <c r="H71" s="468"/>
      <c r="I71" s="468"/>
      <c r="J71" s="468"/>
      <c r="K71" s="468"/>
      <c r="L71" s="468"/>
      <c r="M71" s="468"/>
      <c r="N71" s="468"/>
      <c r="O71" s="468"/>
      <c r="P71" s="468"/>
      <c r="Q71" s="468"/>
      <c r="R71" s="468"/>
      <c r="S71" s="468"/>
      <c r="T71" s="468"/>
      <c r="U71" s="468"/>
      <c r="V71" s="468"/>
      <c r="W71" s="468"/>
      <c r="X71" s="468"/>
      <c r="Y71" s="468"/>
      <c r="Z71" s="468"/>
      <c r="AA71" s="468"/>
      <c r="AB71" s="468"/>
      <c r="AC71" s="468"/>
      <c r="AD71" s="468"/>
    </row>
    <row r="72" spans="1:30" ht="49.5" customHeight="1">
      <c r="A72" s="468"/>
      <c r="B72" s="468"/>
      <c r="C72" s="469"/>
      <c r="D72" s="468"/>
      <c r="E72" s="468"/>
      <c r="F72" s="468"/>
      <c r="G72" s="468"/>
      <c r="H72" s="468"/>
      <c r="I72" s="468"/>
      <c r="J72" s="468"/>
      <c r="K72" s="468"/>
      <c r="L72" s="468"/>
      <c r="M72" s="468"/>
      <c r="N72" s="468"/>
      <c r="O72" s="468"/>
      <c r="P72" s="468"/>
      <c r="Q72" s="468"/>
      <c r="R72" s="468"/>
      <c r="S72" s="468"/>
      <c r="T72" s="468"/>
      <c r="U72" s="468"/>
      <c r="V72" s="468"/>
      <c r="W72" s="468"/>
      <c r="X72" s="468"/>
      <c r="Y72" s="468"/>
      <c r="Z72" s="468"/>
      <c r="AA72" s="468"/>
      <c r="AB72" s="468"/>
      <c r="AC72" s="468"/>
      <c r="AD72" s="468"/>
    </row>
    <row r="73" spans="1:30" ht="49.5" customHeight="1">
      <c r="A73" s="468"/>
      <c r="B73" s="468"/>
      <c r="C73" s="469"/>
      <c r="D73" s="468"/>
      <c r="E73" s="468"/>
      <c r="F73" s="468"/>
      <c r="G73" s="468"/>
      <c r="H73" s="468"/>
      <c r="I73" s="468"/>
      <c r="J73" s="468"/>
      <c r="K73" s="468"/>
      <c r="L73" s="468"/>
      <c r="M73" s="468"/>
      <c r="N73" s="468"/>
      <c r="O73" s="468"/>
      <c r="P73" s="468"/>
      <c r="Q73" s="468"/>
      <c r="R73" s="468"/>
      <c r="S73" s="468"/>
      <c r="T73" s="468"/>
      <c r="U73" s="468"/>
      <c r="V73" s="468"/>
      <c r="W73" s="468"/>
      <c r="X73" s="468"/>
      <c r="Y73" s="468"/>
      <c r="Z73" s="468"/>
      <c r="AA73" s="468"/>
      <c r="AB73" s="468"/>
      <c r="AC73" s="468"/>
      <c r="AD73" s="468"/>
    </row>
    <row r="74" spans="1:30" ht="49.5" customHeight="1">
      <c r="A74" s="468"/>
      <c r="B74" s="468"/>
      <c r="C74" s="469"/>
      <c r="D74" s="468"/>
      <c r="E74" s="468"/>
      <c r="F74" s="468"/>
      <c r="G74" s="468"/>
      <c r="H74" s="468"/>
      <c r="I74" s="468"/>
      <c r="J74" s="468"/>
      <c r="K74" s="468"/>
      <c r="L74" s="468"/>
      <c r="M74" s="468"/>
      <c r="N74" s="468"/>
      <c r="O74" s="468"/>
      <c r="P74" s="468"/>
      <c r="Q74" s="468"/>
      <c r="R74" s="468"/>
      <c r="S74" s="468"/>
      <c r="T74" s="468"/>
      <c r="U74" s="468"/>
      <c r="V74" s="468"/>
      <c r="W74" s="468"/>
      <c r="X74" s="468"/>
      <c r="Y74" s="468"/>
      <c r="Z74" s="468"/>
      <c r="AA74" s="468"/>
      <c r="AB74" s="468"/>
      <c r="AC74" s="468"/>
      <c r="AD74" s="468"/>
    </row>
    <row r="75" spans="1:30" ht="49.5" customHeight="1">
      <c r="A75" s="468"/>
      <c r="B75" s="468"/>
      <c r="C75" s="469"/>
      <c r="D75" s="468"/>
      <c r="E75" s="468"/>
      <c r="F75" s="468"/>
      <c r="G75" s="468"/>
      <c r="H75" s="468"/>
      <c r="I75" s="468"/>
      <c r="J75" s="468"/>
      <c r="K75" s="468"/>
      <c r="L75" s="468"/>
      <c r="M75" s="468"/>
      <c r="N75" s="468"/>
      <c r="O75" s="468"/>
      <c r="P75" s="468"/>
      <c r="Q75" s="468"/>
      <c r="R75" s="468"/>
      <c r="S75" s="468"/>
      <c r="T75" s="468"/>
      <c r="U75" s="468"/>
      <c r="V75" s="468"/>
      <c r="W75" s="468"/>
      <c r="X75" s="468"/>
      <c r="Y75" s="468"/>
      <c r="Z75" s="468"/>
      <c r="AA75" s="468"/>
      <c r="AB75" s="468"/>
      <c r="AC75" s="468"/>
      <c r="AD75" s="468"/>
    </row>
    <row r="76" spans="1:30" ht="49.5" customHeight="1">
      <c r="A76" s="468"/>
      <c r="B76" s="468"/>
      <c r="C76" s="469"/>
      <c r="D76" s="468"/>
      <c r="E76" s="468"/>
      <c r="F76" s="468"/>
      <c r="G76" s="468"/>
      <c r="H76" s="468"/>
      <c r="I76" s="468"/>
      <c r="J76" s="468"/>
      <c r="K76" s="468"/>
      <c r="L76" s="468"/>
      <c r="M76" s="468"/>
      <c r="N76" s="468"/>
      <c r="O76" s="468"/>
      <c r="P76" s="468"/>
      <c r="Q76" s="468"/>
      <c r="R76" s="468"/>
      <c r="S76" s="468"/>
      <c r="T76" s="468"/>
      <c r="U76" s="468"/>
      <c r="V76" s="468"/>
      <c r="W76" s="468"/>
      <c r="X76" s="468"/>
      <c r="Y76" s="468"/>
      <c r="Z76" s="468"/>
      <c r="AA76" s="468"/>
      <c r="AB76" s="468"/>
      <c r="AC76" s="468"/>
      <c r="AD76" s="468"/>
    </row>
    <row r="77" spans="1:30" ht="49.5" customHeight="1">
      <c r="A77" s="468"/>
      <c r="B77" s="468"/>
      <c r="C77" s="469"/>
      <c r="D77" s="468"/>
      <c r="E77" s="468"/>
      <c r="F77" s="468"/>
      <c r="G77" s="468"/>
      <c r="H77" s="468"/>
      <c r="I77" s="468"/>
      <c r="J77" s="468"/>
      <c r="K77" s="468"/>
      <c r="L77" s="468"/>
      <c r="M77" s="468"/>
      <c r="N77" s="468"/>
      <c r="O77" s="468"/>
      <c r="P77" s="468"/>
      <c r="Q77" s="468"/>
      <c r="R77" s="468"/>
      <c r="S77" s="468"/>
      <c r="T77" s="468"/>
      <c r="U77" s="468"/>
      <c r="V77" s="468"/>
      <c r="W77" s="468"/>
      <c r="X77" s="468"/>
      <c r="Y77" s="468"/>
      <c r="Z77" s="468"/>
      <c r="AA77" s="468"/>
      <c r="AB77" s="468"/>
      <c r="AC77" s="468"/>
      <c r="AD77" s="468"/>
    </row>
    <row r="78" spans="1:30" ht="49.5" customHeight="1">
      <c r="A78" s="468"/>
      <c r="B78" s="468"/>
      <c r="C78" s="469"/>
      <c r="D78" s="468"/>
      <c r="E78" s="468"/>
      <c r="F78" s="468"/>
      <c r="G78" s="468"/>
      <c r="H78" s="468"/>
      <c r="I78" s="468"/>
      <c r="J78" s="468"/>
      <c r="K78" s="468"/>
      <c r="L78" s="468"/>
      <c r="M78" s="468"/>
      <c r="N78" s="468"/>
      <c r="O78" s="468"/>
      <c r="P78" s="468"/>
      <c r="Q78" s="468"/>
      <c r="R78" s="468"/>
      <c r="S78" s="468"/>
      <c r="T78" s="468"/>
      <c r="U78" s="468"/>
      <c r="V78" s="468"/>
      <c r="W78" s="468"/>
      <c r="X78" s="468"/>
      <c r="Y78" s="468"/>
      <c r="Z78" s="468"/>
      <c r="AA78" s="468"/>
      <c r="AB78" s="468"/>
      <c r="AC78" s="468"/>
      <c r="AD78" s="468"/>
    </row>
    <row r="79" spans="1:30" ht="49.5" customHeight="1">
      <c r="A79" s="468"/>
      <c r="B79" s="468"/>
      <c r="C79" s="469"/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8"/>
      <c r="O79" s="468"/>
      <c r="P79" s="468"/>
      <c r="Q79" s="468"/>
      <c r="R79" s="468"/>
      <c r="S79" s="468"/>
      <c r="T79" s="468"/>
      <c r="U79" s="468"/>
      <c r="V79" s="468"/>
      <c r="W79" s="468"/>
      <c r="X79" s="468"/>
      <c r="Y79" s="468"/>
      <c r="Z79" s="468"/>
      <c r="AA79" s="468"/>
      <c r="AB79" s="468"/>
      <c r="AC79" s="468"/>
      <c r="AD79" s="468"/>
    </row>
    <row r="80" spans="1:30" ht="49.5" customHeight="1">
      <c r="A80" s="468"/>
      <c r="B80" s="468"/>
      <c r="C80" s="469"/>
      <c r="D80" s="468"/>
      <c r="E80" s="468"/>
      <c r="F80" s="468"/>
      <c r="G80" s="468"/>
      <c r="H80" s="468"/>
      <c r="I80" s="468"/>
      <c r="J80" s="468"/>
      <c r="K80" s="468"/>
      <c r="L80" s="468"/>
      <c r="M80" s="468"/>
      <c r="N80" s="468"/>
      <c r="O80" s="468"/>
      <c r="P80" s="468"/>
      <c r="Q80" s="468"/>
      <c r="R80" s="468"/>
      <c r="S80" s="468"/>
      <c r="T80" s="468"/>
      <c r="U80" s="468"/>
      <c r="V80" s="468"/>
      <c r="W80" s="468"/>
      <c r="X80" s="468"/>
      <c r="Y80" s="468"/>
      <c r="Z80" s="468"/>
      <c r="AA80" s="468"/>
      <c r="AB80" s="468"/>
      <c r="AC80" s="468"/>
      <c r="AD80" s="468"/>
    </row>
    <row r="81" spans="1:30" ht="49.5" customHeight="1">
      <c r="A81" s="468"/>
      <c r="B81" s="468"/>
      <c r="C81" s="469"/>
      <c r="D81" s="468"/>
      <c r="E81" s="468"/>
      <c r="F81" s="468"/>
      <c r="G81" s="468"/>
      <c r="H81" s="468"/>
      <c r="I81" s="468"/>
      <c r="J81" s="468"/>
      <c r="K81" s="468"/>
      <c r="L81" s="468"/>
      <c r="M81" s="468"/>
      <c r="N81" s="468"/>
      <c r="O81" s="468"/>
      <c r="P81" s="468"/>
      <c r="Q81" s="468"/>
      <c r="R81" s="468"/>
      <c r="S81" s="468"/>
      <c r="T81" s="468"/>
      <c r="U81" s="468"/>
      <c r="V81" s="468"/>
      <c r="W81" s="468"/>
      <c r="X81" s="468"/>
      <c r="Y81" s="468"/>
      <c r="Z81" s="468"/>
      <c r="AA81" s="468"/>
      <c r="AB81" s="468"/>
      <c r="AC81" s="468"/>
      <c r="AD81" s="468"/>
    </row>
    <row r="82" spans="1:30" ht="49.5" customHeight="1">
      <c r="A82" s="468"/>
      <c r="B82" s="468"/>
      <c r="C82" s="469"/>
      <c r="D82" s="468"/>
      <c r="E82" s="468"/>
      <c r="F82" s="468"/>
      <c r="G82" s="468"/>
      <c r="H82" s="468"/>
      <c r="I82" s="468"/>
      <c r="J82" s="468"/>
      <c r="K82" s="468"/>
      <c r="L82" s="468"/>
      <c r="M82" s="468"/>
      <c r="N82" s="468"/>
      <c r="O82" s="468"/>
      <c r="P82" s="468"/>
      <c r="Q82" s="468"/>
      <c r="R82" s="468"/>
      <c r="S82" s="468"/>
      <c r="T82" s="468"/>
      <c r="U82" s="468"/>
      <c r="V82" s="468"/>
      <c r="W82" s="468"/>
      <c r="X82" s="468"/>
      <c r="Y82" s="468"/>
      <c r="Z82" s="468"/>
      <c r="AA82" s="468"/>
      <c r="AB82" s="468"/>
      <c r="AC82" s="468"/>
      <c r="AD82" s="468"/>
    </row>
    <row r="83" spans="1:30" ht="49.5" customHeight="1">
      <c r="A83" s="468"/>
      <c r="B83" s="468"/>
      <c r="C83" s="469"/>
      <c r="D83" s="468"/>
      <c r="E83" s="468"/>
      <c r="F83" s="468"/>
      <c r="G83" s="468"/>
      <c r="H83" s="468"/>
      <c r="I83" s="468"/>
      <c r="J83" s="468"/>
      <c r="K83" s="468"/>
      <c r="L83" s="468"/>
      <c r="M83" s="468"/>
      <c r="N83" s="468"/>
      <c r="O83" s="468"/>
      <c r="P83" s="468"/>
      <c r="Q83" s="468"/>
      <c r="R83" s="468"/>
      <c r="S83" s="468"/>
      <c r="T83" s="468"/>
      <c r="U83" s="468"/>
      <c r="V83" s="468"/>
      <c r="W83" s="468"/>
      <c r="X83" s="468"/>
      <c r="Y83" s="468"/>
      <c r="Z83" s="468"/>
      <c r="AA83" s="468"/>
      <c r="AB83" s="468"/>
      <c r="AC83" s="468"/>
      <c r="AD83" s="468"/>
    </row>
    <row r="84" spans="1:30" ht="49.5" customHeight="1">
      <c r="A84" s="468"/>
      <c r="B84" s="468"/>
      <c r="C84" s="469"/>
      <c r="D84" s="468"/>
      <c r="E84" s="468"/>
      <c r="F84" s="468"/>
      <c r="G84" s="468"/>
      <c r="H84" s="468"/>
      <c r="I84" s="468"/>
      <c r="J84" s="468"/>
      <c r="K84" s="468"/>
      <c r="L84" s="468"/>
      <c r="M84" s="468"/>
      <c r="N84" s="468"/>
      <c r="O84" s="468"/>
      <c r="P84" s="468"/>
      <c r="Q84" s="468"/>
      <c r="R84" s="468"/>
      <c r="S84" s="468"/>
      <c r="T84" s="468"/>
      <c r="U84" s="468"/>
      <c r="V84" s="468"/>
      <c r="W84" s="468"/>
      <c r="X84" s="468"/>
      <c r="Y84" s="468"/>
      <c r="Z84" s="468"/>
      <c r="AA84" s="468"/>
      <c r="AB84" s="468"/>
      <c r="AC84" s="468"/>
      <c r="AD84" s="468"/>
    </row>
    <row r="85" spans="1:30" ht="49.5" customHeight="1">
      <c r="A85" s="468"/>
      <c r="B85" s="468"/>
      <c r="C85" s="469"/>
      <c r="D85" s="468"/>
      <c r="E85" s="468"/>
      <c r="F85" s="468"/>
      <c r="G85" s="468"/>
      <c r="H85" s="468"/>
      <c r="I85" s="468"/>
      <c r="J85" s="468"/>
      <c r="K85" s="468"/>
      <c r="L85" s="468"/>
      <c r="M85" s="468"/>
      <c r="N85" s="468"/>
      <c r="O85" s="468"/>
      <c r="P85" s="468"/>
      <c r="Q85" s="468"/>
      <c r="R85" s="468"/>
      <c r="S85" s="468"/>
      <c r="T85" s="468"/>
      <c r="U85" s="468"/>
      <c r="V85" s="468"/>
      <c r="W85" s="468"/>
      <c r="X85" s="468"/>
      <c r="Y85" s="468"/>
      <c r="Z85" s="468"/>
      <c r="AA85" s="468"/>
      <c r="AB85" s="468"/>
      <c r="AC85" s="468"/>
      <c r="AD85" s="468"/>
    </row>
    <row r="86" spans="1:30" ht="49.5" customHeight="1">
      <c r="A86" s="468"/>
      <c r="B86" s="468"/>
      <c r="C86" s="469"/>
      <c r="D86" s="468"/>
      <c r="E86" s="468"/>
      <c r="F86" s="468"/>
      <c r="G86" s="468"/>
      <c r="H86" s="468"/>
      <c r="I86" s="468"/>
      <c r="J86" s="468"/>
      <c r="K86" s="468"/>
      <c r="L86" s="468"/>
      <c r="M86" s="468"/>
      <c r="N86" s="468"/>
      <c r="O86" s="468"/>
      <c r="P86" s="468"/>
      <c r="Q86" s="468"/>
      <c r="R86" s="468"/>
      <c r="S86" s="468"/>
      <c r="T86" s="468"/>
      <c r="U86" s="468"/>
      <c r="V86" s="468"/>
      <c r="W86" s="468"/>
      <c r="X86" s="468"/>
      <c r="Y86" s="468"/>
      <c r="Z86" s="468"/>
      <c r="AA86" s="468"/>
      <c r="AB86" s="468"/>
      <c r="AC86" s="468"/>
      <c r="AD86" s="468"/>
    </row>
    <row r="87" spans="1:30" ht="49.5" customHeight="1">
      <c r="A87" s="468"/>
      <c r="B87" s="468"/>
      <c r="C87" s="469"/>
      <c r="D87" s="468"/>
      <c r="E87" s="468"/>
      <c r="F87" s="468"/>
      <c r="G87" s="468"/>
      <c r="H87" s="468"/>
      <c r="I87" s="468"/>
      <c r="J87" s="468"/>
      <c r="K87" s="468"/>
      <c r="L87" s="468"/>
      <c r="M87" s="468"/>
      <c r="N87" s="468"/>
      <c r="O87" s="468"/>
      <c r="P87" s="468"/>
      <c r="Q87" s="468"/>
      <c r="R87" s="468"/>
      <c r="S87" s="468"/>
      <c r="T87" s="468"/>
      <c r="U87" s="468"/>
      <c r="V87" s="468"/>
      <c r="W87" s="468"/>
      <c r="X87" s="468"/>
      <c r="Y87" s="468"/>
      <c r="Z87" s="468"/>
      <c r="AA87" s="468"/>
      <c r="AB87" s="468"/>
      <c r="AC87" s="468"/>
      <c r="AD87" s="468"/>
    </row>
    <row r="88" spans="1:30" ht="49.5" customHeight="1">
      <c r="A88" s="468"/>
      <c r="B88" s="468"/>
      <c r="C88" s="469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  <c r="O88" s="468"/>
      <c r="P88" s="468"/>
      <c r="Q88" s="468"/>
      <c r="R88" s="468"/>
      <c r="S88" s="468"/>
      <c r="T88" s="468"/>
      <c r="U88" s="468"/>
      <c r="V88" s="468"/>
      <c r="W88" s="468"/>
      <c r="X88" s="468"/>
      <c r="Y88" s="468"/>
      <c r="Z88" s="468"/>
      <c r="AA88" s="468"/>
      <c r="AB88" s="468"/>
      <c r="AC88" s="468"/>
      <c r="AD88" s="468"/>
    </row>
    <row r="89" spans="1:30" ht="49.5" customHeight="1">
      <c r="A89" s="468"/>
      <c r="B89" s="468"/>
      <c r="C89" s="469"/>
      <c r="D89" s="468"/>
      <c r="E89" s="468"/>
      <c r="F89" s="468"/>
      <c r="G89" s="468"/>
      <c r="H89" s="468"/>
      <c r="I89" s="468"/>
      <c r="J89" s="468"/>
      <c r="K89" s="468"/>
      <c r="L89" s="468"/>
      <c r="M89" s="468"/>
      <c r="N89" s="468"/>
      <c r="O89" s="468"/>
      <c r="P89" s="468"/>
      <c r="Q89" s="468"/>
      <c r="R89" s="468"/>
      <c r="S89" s="468"/>
      <c r="T89" s="468"/>
      <c r="U89" s="468"/>
      <c r="V89" s="468"/>
      <c r="W89" s="468"/>
      <c r="X89" s="468"/>
      <c r="Y89" s="468"/>
      <c r="Z89" s="468"/>
      <c r="AA89" s="468"/>
      <c r="AB89" s="468"/>
      <c r="AC89" s="468"/>
      <c r="AD89" s="468"/>
    </row>
    <row r="90" spans="1:30" ht="49.5" customHeight="1">
      <c r="A90" s="468"/>
      <c r="B90" s="468"/>
      <c r="C90" s="469"/>
      <c r="D90" s="468"/>
      <c r="E90" s="468"/>
      <c r="F90" s="468"/>
      <c r="G90" s="468"/>
      <c r="H90" s="468"/>
      <c r="I90" s="468"/>
      <c r="J90" s="468"/>
      <c r="K90" s="468"/>
      <c r="L90" s="468"/>
      <c r="M90" s="468"/>
      <c r="N90" s="468"/>
      <c r="O90" s="468"/>
      <c r="P90" s="468"/>
      <c r="Q90" s="468"/>
      <c r="R90" s="468"/>
      <c r="S90" s="468"/>
      <c r="T90" s="468"/>
      <c r="U90" s="468"/>
      <c r="V90" s="468"/>
      <c r="W90" s="468"/>
      <c r="X90" s="468"/>
      <c r="Y90" s="468"/>
      <c r="Z90" s="468"/>
      <c r="AA90" s="468"/>
      <c r="AB90" s="468"/>
      <c r="AC90" s="468"/>
      <c r="AD90" s="468"/>
    </row>
    <row r="91" spans="1:30" ht="49.5" customHeight="1">
      <c r="A91" s="468"/>
      <c r="B91" s="468"/>
      <c r="C91" s="469"/>
      <c r="D91" s="468"/>
      <c r="E91" s="468"/>
      <c r="F91" s="468"/>
      <c r="G91" s="468"/>
      <c r="H91" s="468"/>
      <c r="I91" s="468"/>
      <c r="J91" s="468"/>
      <c r="K91" s="468"/>
      <c r="L91" s="468"/>
      <c r="M91" s="468"/>
      <c r="N91" s="468"/>
      <c r="O91" s="468"/>
      <c r="P91" s="468"/>
      <c r="Q91" s="468"/>
      <c r="R91" s="468"/>
      <c r="S91" s="468"/>
      <c r="T91" s="468"/>
      <c r="U91" s="468"/>
      <c r="V91" s="468"/>
      <c r="W91" s="468"/>
      <c r="X91" s="468"/>
      <c r="Y91" s="468"/>
      <c r="Z91" s="468"/>
      <c r="AA91" s="468"/>
      <c r="AB91" s="468"/>
      <c r="AC91" s="468"/>
      <c r="AD91" s="468"/>
    </row>
    <row r="92" spans="1:30" ht="49.5" customHeight="1">
      <c r="A92" s="468"/>
      <c r="B92" s="468"/>
      <c r="C92" s="469"/>
      <c r="D92" s="468"/>
      <c r="E92" s="468"/>
      <c r="F92" s="468"/>
      <c r="G92" s="468"/>
      <c r="H92" s="468"/>
      <c r="I92" s="468"/>
      <c r="J92" s="468"/>
      <c r="K92" s="468"/>
      <c r="L92" s="468"/>
      <c r="M92" s="468"/>
      <c r="N92" s="468"/>
      <c r="O92" s="468"/>
      <c r="P92" s="468"/>
      <c r="Q92" s="468"/>
      <c r="R92" s="468"/>
      <c r="S92" s="468"/>
      <c r="T92" s="468"/>
      <c r="U92" s="468"/>
      <c r="V92" s="468"/>
      <c r="W92" s="468"/>
      <c r="X92" s="468"/>
      <c r="Y92" s="468"/>
      <c r="Z92" s="468"/>
      <c r="AA92" s="468"/>
      <c r="AB92" s="468"/>
      <c r="AC92" s="468"/>
      <c r="AD92" s="468"/>
    </row>
    <row r="93" spans="1:30" ht="49.5" customHeight="1">
      <c r="A93" s="468"/>
      <c r="B93" s="468"/>
      <c r="C93" s="469"/>
      <c r="D93" s="468"/>
      <c r="E93" s="468"/>
      <c r="F93" s="468"/>
      <c r="G93" s="468"/>
      <c r="H93" s="468"/>
      <c r="I93" s="468"/>
      <c r="J93" s="468"/>
      <c r="K93" s="468"/>
      <c r="L93" s="468"/>
      <c r="M93" s="468"/>
      <c r="N93" s="468"/>
      <c r="O93" s="468"/>
      <c r="P93" s="468"/>
      <c r="Q93" s="468"/>
      <c r="R93" s="468"/>
      <c r="S93" s="468"/>
      <c r="T93" s="468"/>
      <c r="U93" s="468"/>
      <c r="V93" s="468"/>
      <c r="W93" s="468"/>
      <c r="X93" s="468"/>
      <c r="Y93" s="468"/>
      <c r="Z93" s="468"/>
      <c r="AA93" s="468"/>
      <c r="AB93" s="468"/>
      <c r="AC93" s="468"/>
      <c r="AD93" s="468"/>
    </row>
    <row r="94" spans="1:30" ht="49.5" customHeight="1">
      <c r="A94" s="468"/>
      <c r="B94" s="468"/>
      <c r="C94" s="469"/>
      <c r="D94" s="468"/>
      <c r="E94" s="468"/>
      <c r="F94" s="468"/>
      <c r="G94" s="468"/>
      <c r="H94" s="468"/>
      <c r="I94" s="468"/>
      <c r="J94" s="468"/>
      <c r="K94" s="468"/>
      <c r="L94" s="468"/>
      <c r="M94" s="468"/>
      <c r="N94" s="468"/>
      <c r="O94" s="468"/>
      <c r="P94" s="468"/>
      <c r="Q94" s="468"/>
      <c r="R94" s="468"/>
      <c r="S94" s="468"/>
      <c r="T94" s="468"/>
      <c r="U94" s="468"/>
      <c r="V94" s="468"/>
      <c r="W94" s="468"/>
      <c r="X94" s="468"/>
      <c r="Y94" s="468"/>
      <c r="Z94" s="468"/>
      <c r="AA94" s="468"/>
      <c r="AB94" s="468"/>
      <c r="AC94" s="468"/>
      <c r="AD94" s="468"/>
    </row>
    <row r="95" spans="1:30" ht="49.5" customHeight="1">
      <c r="A95" s="468"/>
      <c r="B95" s="468"/>
      <c r="C95" s="469"/>
      <c r="D95" s="468"/>
      <c r="E95" s="468"/>
      <c r="F95" s="468"/>
      <c r="G95" s="468"/>
      <c r="H95" s="468"/>
      <c r="I95" s="468"/>
      <c r="J95" s="468"/>
      <c r="K95" s="468"/>
      <c r="L95" s="468"/>
      <c r="M95" s="468"/>
      <c r="N95" s="468"/>
      <c r="O95" s="468"/>
      <c r="P95" s="468"/>
      <c r="Q95" s="468"/>
      <c r="R95" s="468"/>
      <c r="S95" s="468"/>
      <c r="T95" s="468"/>
      <c r="U95" s="468"/>
      <c r="V95" s="468"/>
      <c r="W95" s="468"/>
      <c r="X95" s="468"/>
      <c r="Y95" s="468"/>
      <c r="Z95" s="468"/>
      <c r="AA95" s="468"/>
      <c r="AB95" s="468"/>
      <c r="AC95" s="468"/>
      <c r="AD95" s="468"/>
    </row>
    <row r="96" spans="1:30" ht="49.5" customHeight="1">
      <c r="A96" s="468"/>
      <c r="B96" s="468"/>
      <c r="C96" s="469"/>
      <c r="D96" s="468"/>
      <c r="E96" s="468"/>
      <c r="F96" s="468"/>
      <c r="G96" s="468"/>
      <c r="H96" s="468"/>
      <c r="I96" s="468"/>
      <c r="J96" s="468"/>
      <c r="K96" s="468"/>
      <c r="L96" s="468"/>
      <c r="M96" s="468"/>
      <c r="N96" s="468"/>
      <c r="O96" s="468"/>
      <c r="P96" s="468"/>
      <c r="Q96" s="468"/>
      <c r="R96" s="468"/>
      <c r="S96" s="468"/>
      <c r="T96" s="468"/>
      <c r="U96" s="468"/>
      <c r="V96" s="468"/>
      <c r="W96" s="468"/>
      <c r="X96" s="468"/>
      <c r="Y96" s="468"/>
      <c r="Z96" s="468"/>
      <c r="AA96" s="468"/>
      <c r="AB96" s="468"/>
      <c r="AC96" s="468"/>
      <c r="AD96" s="468"/>
    </row>
    <row r="97" spans="1:30" ht="49.5" customHeight="1">
      <c r="A97" s="468"/>
      <c r="B97" s="468"/>
      <c r="C97" s="469"/>
      <c r="D97" s="468"/>
      <c r="E97" s="468"/>
      <c r="F97" s="468"/>
      <c r="G97" s="468"/>
      <c r="H97" s="468"/>
      <c r="I97" s="468"/>
      <c r="J97" s="468"/>
      <c r="K97" s="468"/>
      <c r="L97" s="468"/>
      <c r="M97" s="468"/>
      <c r="N97" s="468"/>
      <c r="O97" s="468"/>
      <c r="P97" s="468"/>
      <c r="Q97" s="468"/>
      <c r="R97" s="468"/>
      <c r="S97" s="468"/>
      <c r="T97" s="468"/>
      <c r="U97" s="468"/>
      <c r="V97" s="468"/>
      <c r="W97" s="468"/>
      <c r="X97" s="468"/>
      <c r="Y97" s="468"/>
      <c r="Z97" s="468"/>
      <c r="AA97" s="468"/>
      <c r="AB97" s="468"/>
      <c r="AC97" s="468"/>
      <c r="AD97" s="468"/>
    </row>
    <row r="98" spans="1:30" ht="49.5" customHeight="1">
      <c r="A98" s="468"/>
      <c r="B98" s="468"/>
      <c r="C98" s="469"/>
      <c r="D98" s="468"/>
      <c r="E98" s="468"/>
      <c r="F98" s="468"/>
      <c r="G98" s="468"/>
      <c r="H98" s="468"/>
      <c r="I98" s="468"/>
      <c r="J98" s="468"/>
      <c r="K98" s="468"/>
      <c r="L98" s="468"/>
      <c r="M98" s="468"/>
      <c r="N98" s="468"/>
      <c r="O98" s="468"/>
      <c r="P98" s="468"/>
      <c r="Q98" s="468"/>
      <c r="R98" s="468"/>
      <c r="S98" s="468"/>
      <c r="T98" s="468"/>
      <c r="U98" s="468"/>
      <c r="V98" s="468"/>
      <c r="W98" s="468"/>
      <c r="X98" s="468"/>
      <c r="Y98" s="468"/>
      <c r="Z98" s="468"/>
      <c r="AA98" s="468"/>
      <c r="AB98" s="468"/>
      <c r="AC98" s="468"/>
      <c r="AD98" s="468"/>
    </row>
    <row r="99" spans="1:30" ht="49.5" customHeight="1">
      <c r="A99" s="468"/>
      <c r="B99" s="468"/>
      <c r="C99" s="469"/>
      <c r="D99" s="468"/>
      <c r="E99" s="468"/>
      <c r="F99" s="468"/>
      <c r="G99" s="468"/>
      <c r="H99" s="468"/>
      <c r="I99" s="468"/>
      <c r="J99" s="468"/>
      <c r="K99" s="468"/>
      <c r="L99" s="468"/>
      <c r="M99" s="468"/>
      <c r="N99" s="468"/>
      <c r="O99" s="468"/>
      <c r="P99" s="468"/>
      <c r="Q99" s="468"/>
      <c r="R99" s="468"/>
      <c r="S99" s="468"/>
      <c r="T99" s="468"/>
      <c r="U99" s="468"/>
      <c r="V99" s="468"/>
      <c r="W99" s="468"/>
      <c r="X99" s="468"/>
      <c r="Y99" s="468"/>
      <c r="Z99" s="468"/>
      <c r="AA99" s="468"/>
      <c r="AB99" s="468"/>
      <c r="AC99" s="468"/>
      <c r="AD99" s="468"/>
    </row>
    <row r="100" spans="1:30" ht="49.5" customHeight="1">
      <c r="A100" s="468"/>
      <c r="B100" s="468"/>
      <c r="C100" s="469"/>
      <c r="D100" s="468"/>
      <c r="E100" s="468"/>
      <c r="F100" s="468"/>
      <c r="G100" s="468"/>
      <c r="H100" s="468"/>
      <c r="I100" s="468"/>
      <c r="J100" s="468"/>
      <c r="K100" s="468"/>
      <c r="L100" s="468"/>
      <c r="M100" s="468"/>
      <c r="N100" s="468"/>
      <c r="O100" s="468"/>
      <c r="P100" s="468"/>
      <c r="Q100" s="468"/>
      <c r="R100" s="468"/>
      <c r="S100" s="468"/>
      <c r="T100" s="468"/>
      <c r="U100" s="468"/>
      <c r="V100" s="468"/>
      <c r="W100" s="468"/>
      <c r="X100" s="468"/>
      <c r="Y100" s="468"/>
      <c r="Z100" s="468"/>
      <c r="AA100" s="468"/>
      <c r="AB100" s="468"/>
      <c r="AC100" s="468"/>
      <c r="AD100" s="468"/>
    </row>
    <row r="101" spans="1:30" ht="49.5" customHeight="1">
      <c r="A101" s="468"/>
      <c r="B101" s="468"/>
      <c r="C101" s="469"/>
      <c r="D101" s="468"/>
      <c r="E101" s="468"/>
      <c r="F101" s="468"/>
      <c r="G101" s="468"/>
      <c r="H101" s="468"/>
      <c r="I101" s="468"/>
      <c r="J101" s="468"/>
      <c r="K101" s="468"/>
      <c r="L101" s="468"/>
      <c r="M101" s="468"/>
      <c r="N101" s="468"/>
      <c r="O101" s="468"/>
      <c r="P101" s="468"/>
      <c r="Q101" s="468"/>
      <c r="R101" s="468"/>
      <c r="S101" s="468"/>
      <c r="T101" s="468"/>
      <c r="U101" s="468"/>
      <c r="V101" s="468"/>
      <c r="W101" s="468"/>
      <c r="X101" s="468"/>
      <c r="Y101" s="468"/>
      <c r="Z101" s="468"/>
      <c r="AA101" s="468"/>
      <c r="AB101" s="468"/>
      <c r="AC101" s="468"/>
      <c r="AD101" s="468"/>
    </row>
    <row r="102" spans="1:30" ht="49.5" customHeight="1">
      <c r="A102" s="468"/>
      <c r="B102" s="468"/>
      <c r="C102" s="469"/>
      <c r="D102" s="468"/>
      <c r="E102" s="468"/>
      <c r="F102" s="468"/>
      <c r="G102" s="468"/>
      <c r="H102" s="468"/>
      <c r="I102" s="468"/>
      <c r="J102" s="468"/>
      <c r="K102" s="468"/>
      <c r="L102" s="468"/>
      <c r="M102" s="468"/>
      <c r="N102" s="468"/>
      <c r="O102" s="468"/>
      <c r="P102" s="468"/>
      <c r="Q102" s="468"/>
      <c r="R102" s="468"/>
      <c r="S102" s="468"/>
      <c r="T102" s="468"/>
      <c r="U102" s="468"/>
      <c r="V102" s="468"/>
      <c r="W102" s="468"/>
      <c r="X102" s="468"/>
      <c r="Y102" s="468"/>
      <c r="Z102" s="468"/>
      <c r="AA102" s="468"/>
      <c r="AB102" s="468"/>
      <c r="AC102" s="468"/>
      <c r="AD102" s="468"/>
    </row>
    <row r="103" spans="1:30" ht="49.5" customHeight="1">
      <c r="A103" s="468"/>
      <c r="B103" s="468"/>
      <c r="C103" s="469"/>
      <c r="D103" s="468"/>
      <c r="E103" s="468"/>
      <c r="F103" s="468"/>
      <c r="G103" s="468"/>
      <c r="H103" s="468"/>
      <c r="I103" s="468"/>
      <c r="J103" s="468"/>
      <c r="K103" s="468"/>
      <c r="L103" s="468"/>
      <c r="M103" s="468"/>
      <c r="N103" s="468"/>
      <c r="O103" s="468"/>
      <c r="P103" s="468"/>
      <c r="Q103" s="468"/>
      <c r="R103" s="468"/>
      <c r="S103" s="468"/>
      <c r="T103" s="468"/>
      <c r="U103" s="468"/>
      <c r="V103" s="468"/>
      <c r="W103" s="468"/>
      <c r="X103" s="468"/>
      <c r="Y103" s="468"/>
      <c r="Z103" s="468"/>
      <c r="AA103" s="468"/>
      <c r="AB103" s="468"/>
      <c r="AC103" s="468"/>
      <c r="AD103" s="468"/>
    </row>
    <row r="104" spans="1:30" ht="49.5" customHeight="1">
      <c r="A104" s="468"/>
      <c r="B104" s="468"/>
      <c r="C104" s="469"/>
      <c r="D104" s="468"/>
      <c r="E104" s="468"/>
      <c r="F104" s="468"/>
      <c r="G104" s="468"/>
      <c r="H104" s="468"/>
      <c r="I104" s="468"/>
      <c r="J104" s="468"/>
      <c r="K104" s="468"/>
      <c r="L104" s="468"/>
      <c r="M104" s="468"/>
      <c r="N104" s="468"/>
      <c r="O104" s="468"/>
      <c r="P104" s="468"/>
      <c r="Q104" s="468"/>
      <c r="R104" s="468"/>
      <c r="S104" s="468"/>
      <c r="T104" s="468"/>
      <c r="U104" s="468"/>
      <c r="V104" s="468"/>
      <c r="W104" s="468"/>
      <c r="X104" s="468"/>
      <c r="Y104" s="468"/>
      <c r="Z104" s="468"/>
      <c r="AA104" s="468"/>
      <c r="AB104" s="468"/>
      <c r="AC104" s="468"/>
      <c r="AD104" s="468"/>
    </row>
    <row r="105" spans="1:30" ht="49.5" customHeight="1">
      <c r="A105" s="468"/>
      <c r="B105" s="468"/>
      <c r="C105" s="469"/>
      <c r="D105" s="468"/>
      <c r="E105" s="468"/>
      <c r="F105" s="468"/>
      <c r="G105" s="468"/>
      <c r="H105" s="468"/>
      <c r="I105" s="468"/>
      <c r="J105" s="468"/>
      <c r="K105" s="468"/>
      <c r="L105" s="468"/>
      <c r="M105" s="468"/>
      <c r="N105" s="468"/>
      <c r="O105" s="468"/>
      <c r="P105" s="468"/>
      <c r="Q105" s="468"/>
      <c r="R105" s="468"/>
      <c r="S105" s="468"/>
      <c r="T105" s="468"/>
      <c r="U105" s="468"/>
      <c r="V105" s="468"/>
      <c r="W105" s="468"/>
      <c r="X105" s="468"/>
      <c r="Y105" s="468"/>
      <c r="Z105" s="468"/>
      <c r="AA105" s="468"/>
      <c r="AB105" s="468"/>
      <c r="AC105" s="468"/>
      <c r="AD105" s="468"/>
    </row>
    <row r="106" spans="1:30" ht="49.5" customHeight="1">
      <c r="A106" s="468"/>
      <c r="B106" s="468"/>
      <c r="C106" s="469"/>
      <c r="D106" s="468"/>
      <c r="E106" s="468"/>
      <c r="F106" s="468"/>
      <c r="G106" s="468"/>
      <c r="H106" s="468"/>
      <c r="I106" s="468"/>
      <c r="J106" s="468"/>
      <c r="K106" s="468"/>
      <c r="L106" s="468"/>
      <c r="M106" s="468"/>
      <c r="N106" s="468"/>
      <c r="O106" s="468"/>
      <c r="P106" s="468"/>
      <c r="Q106" s="468"/>
      <c r="R106" s="468"/>
      <c r="S106" s="468"/>
      <c r="T106" s="468"/>
      <c r="U106" s="468"/>
      <c r="V106" s="468"/>
      <c r="W106" s="468"/>
      <c r="X106" s="468"/>
      <c r="Y106" s="468"/>
      <c r="Z106" s="468"/>
      <c r="AA106" s="468"/>
      <c r="AB106" s="468"/>
      <c r="AC106" s="468"/>
      <c r="AD106" s="468"/>
    </row>
    <row r="107" spans="1:30" ht="49.5" customHeight="1">
      <c r="A107" s="468"/>
      <c r="B107" s="468"/>
      <c r="C107" s="469"/>
      <c r="D107" s="468"/>
      <c r="E107" s="468"/>
      <c r="F107" s="468"/>
      <c r="G107" s="468"/>
      <c r="H107" s="468"/>
      <c r="I107" s="468"/>
      <c r="J107" s="468"/>
      <c r="K107" s="468"/>
      <c r="L107" s="468"/>
      <c r="M107" s="468"/>
      <c r="N107" s="468"/>
      <c r="O107" s="468"/>
      <c r="P107" s="468"/>
      <c r="Q107" s="468"/>
      <c r="R107" s="468"/>
      <c r="S107" s="468"/>
      <c r="T107" s="468"/>
      <c r="U107" s="468"/>
      <c r="V107" s="468"/>
      <c r="W107" s="468"/>
      <c r="X107" s="468"/>
      <c r="Y107" s="468"/>
      <c r="Z107" s="468"/>
      <c r="AA107" s="468"/>
      <c r="AB107" s="468"/>
      <c r="AC107" s="468"/>
      <c r="AD107" s="468"/>
    </row>
    <row r="108" spans="1:30" ht="49.5" customHeight="1">
      <c r="A108" s="468"/>
      <c r="B108" s="468"/>
      <c r="C108" s="469"/>
      <c r="D108" s="468"/>
      <c r="E108" s="468"/>
      <c r="F108" s="468"/>
      <c r="G108" s="468"/>
      <c r="H108" s="468"/>
      <c r="I108" s="468"/>
      <c r="J108" s="468"/>
      <c r="K108" s="468"/>
      <c r="L108" s="468"/>
      <c r="M108" s="468"/>
      <c r="N108" s="468"/>
      <c r="O108" s="468"/>
      <c r="P108" s="468"/>
      <c r="Q108" s="468"/>
      <c r="R108" s="468"/>
      <c r="S108" s="468"/>
      <c r="T108" s="468"/>
      <c r="U108" s="468"/>
      <c r="V108" s="468"/>
      <c r="W108" s="468"/>
      <c r="X108" s="468"/>
      <c r="Y108" s="468"/>
      <c r="Z108" s="468"/>
      <c r="AA108" s="468"/>
      <c r="AB108" s="468"/>
      <c r="AC108" s="468"/>
      <c r="AD108" s="468"/>
    </row>
    <row r="109" spans="1:30" ht="49.5" customHeight="1">
      <c r="A109" s="468"/>
      <c r="B109" s="468"/>
      <c r="C109" s="469"/>
      <c r="D109" s="468"/>
      <c r="E109" s="468"/>
      <c r="F109" s="468"/>
      <c r="G109" s="468"/>
      <c r="H109" s="468"/>
      <c r="I109" s="468"/>
      <c r="J109" s="468"/>
      <c r="K109" s="468"/>
      <c r="L109" s="468"/>
      <c r="M109" s="468"/>
      <c r="N109" s="468"/>
      <c r="O109" s="468"/>
      <c r="P109" s="468"/>
      <c r="Q109" s="468"/>
      <c r="R109" s="468"/>
      <c r="S109" s="468"/>
      <c r="T109" s="468"/>
      <c r="U109" s="468"/>
      <c r="V109" s="468"/>
      <c r="W109" s="468"/>
      <c r="X109" s="468"/>
      <c r="Y109" s="468"/>
      <c r="Z109" s="468"/>
      <c r="AA109" s="468"/>
      <c r="AB109" s="468"/>
      <c r="AC109" s="468"/>
      <c r="AD109" s="468"/>
    </row>
    <row r="110" spans="1:30" ht="49.5" customHeight="1">
      <c r="A110" s="468"/>
      <c r="B110" s="468"/>
      <c r="C110" s="469"/>
      <c r="D110" s="468"/>
      <c r="E110" s="468"/>
      <c r="F110" s="468"/>
      <c r="G110" s="468"/>
      <c r="H110" s="468"/>
      <c r="I110" s="468"/>
      <c r="J110" s="468"/>
      <c r="K110" s="468"/>
      <c r="L110" s="468"/>
      <c r="M110" s="468"/>
      <c r="N110" s="468"/>
      <c r="O110" s="468"/>
      <c r="P110" s="468"/>
      <c r="Q110" s="468"/>
      <c r="R110" s="468"/>
      <c r="S110" s="468"/>
      <c r="T110" s="468"/>
      <c r="U110" s="468"/>
      <c r="V110" s="468"/>
      <c r="W110" s="468"/>
      <c r="X110" s="468"/>
      <c r="Y110" s="468"/>
      <c r="Z110" s="468"/>
      <c r="AA110" s="468"/>
      <c r="AB110" s="468"/>
      <c r="AC110" s="468"/>
      <c r="AD110" s="468"/>
    </row>
    <row r="111" spans="1:30" ht="49.5" customHeight="1">
      <c r="A111" s="468"/>
      <c r="B111" s="468"/>
      <c r="C111" s="469"/>
      <c r="D111" s="468"/>
      <c r="E111" s="468"/>
      <c r="F111" s="468"/>
      <c r="G111" s="468"/>
      <c r="H111" s="468"/>
      <c r="I111" s="468"/>
      <c r="J111" s="468"/>
      <c r="K111" s="468"/>
      <c r="L111" s="468"/>
      <c r="M111" s="468"/>
      <c r="N111" s="468"/>
      <c r="O111" s="468"/>
      <c r="P111" s="468"/>
      <c r="Q111" s="468"/>
      <c r="R111" s="468"/>
      <c r="S111" s="468"/>
      <c r="T111" s="468"/>
      <c r="U111" s="468"/>
      <c r="V111" s="468"/>
      <c r="W111" s="468"/>
      <c r="X111" s="468"/>
      <c r="Y111" s="468"/>
      <c r="Z111" s="468"/>
      <c r="AA111" s="468"/>
      <c r="AB111" s="468"/>
      <c r="AC111" s="468"/>
      <c r="AD111" s="468"/>
    </row>
    <row r="112" spans="1:30" ht="49.5" customHeight="1">
      <c r="A112" s="468"/>
      <c r="B112" s="468"/>
      <c r="C112" s="469"/>
      <c r="D112" s="468"/>
      <c r="E112" s="468"/>
      <c r="F112" s="468"/>
      <c r="G112" s="468"/>
      <c r="H112" s="468"/>
      <c r="I112" s="468"/>
      <c r="J112" s="468"/>
      <c r="K112" s="468"/>
      <c r="L112" s="468"/>
      <c r="M112" s="468"/>
      <c r="N112" s="468"/>
      <c r="O112" s="468"/>
      <c r="P112" s="468"/>
      <c r="Q112" s="468"/>
      <c r="R112" s="468"/>
      <c r="S112" s="468"/>
      <c r="T112" s="468"/>
      <c r="U112" s="468"/>
      <c r="V112" s="468"/>
      <c r="W112" s="468"/>
      <c r="X112" s="468"/>
      <c r="Y112" s="468"/>
      <c r="Z112" s="468"/>
      <c r="AA112" s="468"/>
      <c r="AB112" s="468"/>
      <c r="AC112" s="468"/>
      <c r="AD112" s="468"/>
    </row>
    <row r="113" spans="1:30" ht="49.5" customHeight="1">
      <c r="A113" s="468"/>
      <c r="B113" s="468"/>
      <c r="C113" s="469"/>
      <c r="D113" s="468"/>
      <c r="E113" s="468"/>
      <c r="F113" s="468"/>
      <c r="G113" s="468"/>
      <c r="H113" s="468"/>
      <c r="I113" s="468"/>
      <c r="J113" s="468"/>
      <c r="K113" s="468"/>
      <c r="L113" s="468"/>
      <c r="M113" s="468"/>
      <c r="N113" s="468"/>
      <c r="O113" s="468"/>
      <c r="P113" s="468"/>
      <c r="Q113" s="468"/>
      <c r="R113" s="468"/>
      <c r="S113" s="468"/>
      <c r="T113" s="468"/>
      <c r="U113" s="468"/>
      <c r="V113" s="468"/>
      <c r="W113" s="468"/>
      <c r="X113" s="468"/>
      <c r="Y113" s="468"/>
      <c r="Z113" s="468"/>
      <c r="AA113" s="468"/>
      <c r="AB113" s="468"/>
      <c r="AC113" s="468"/>
      <c r="AD113" s="468"/>
    </row>
    <row r="114" spans="1:30" ht="49.5" customHeight="1">
      <c r="A114" s="468"/>
      <c r="B114" s="468"/>
      <c r="C114" s="469"/>
      <c r="D114" s="468"/>
      <c r="E114" s="468"/>
      <c r="F114" s="468"/>
      <c r="G114" s="468"/>
      <c r="H114" s="468"/>
      <c r="I114" s="468"/>
      <c r="J114" s="468"/>
      <c r="K114" s="468"/>
      <c r="L114" s="468"/>
      <c r="M114" s="468"/>
      <c r="N114" s="468"/>
      <c r="O114" s="468"/>
      <c r="P114" s="468"/>
      <c r="Q114" s="468"/>
      <c r="R114" s="468"/>
      <c r="S114" s="468"/>
      <c r="T114" s="468"/>
      <c r="U114" s="468"/>
      <c r="V114" s="468"/>
      <c r="W114" s="468"/>
      <c r="X114" s="468"/>
      <c r="Y114" s="468"/>
      <c r="Z114" s="468"/>
      <c r="AA114" s="468"/>
      <c r="AB114" s="468"/>
      <c r="AC114" s="468"/>
      <c r="AD114" s="468"/>
    </row>
    <row r="115" spans="1:30" ht="49.5" customHeight="1">
      <c r="A115" s="468"/>
      <c r="B115" s="468"/>
      <c r="C115" s="469"/>
      <c r="D115" s="468"/>
      <c r="E115" s="468"/>
      <c r="F115" s="468"/>
      <c r="G115" s="468"/>
      <c r="H115" s="468"/>
      <c r="I115" s="468"/>
      <c r="J115" s="468"/>
      <c r="K115" s="468"/>
      <c r="L115" s="468"/>
      <c r="M115" s="468"/>
      <c r="N115" s="468"/>
      <c r="O115" s="468"/>
      <c r="P115" s="468"/>
      <c r="Q115" s="468"/>
      <c r="R115" s="468"/>
      <c r="S115" s="468"/>
      <c r="T115" s="468"/>
      <c r="U115" s="468"/>
      <c r="V115" s="468"/>
      <c r="W115" s="468"/>
      <c r="X115" s="468"/>
      <c r="Y115" s="468"/>
      <c r="Z115" s="468"/>
      <c r="AA115" s="468"/>
      <c r="AB115" s="468"/>
      <c r="AC115" s="468"/>
      <c r="AD115" s="468"/>
    </row>
    <row r="116" spans="1:30" ht="49.5" customHeight="1">
      <c r="A116" s="468"/>
      <c r="B116" s="468"/>
      <c r="C116" s="469"/>
      <c r="D116" s="468"/>
      <c r="E116" s="468"/>
      <c r="F116" s="468"/>
      <c r="G116" s="468"/>
      <c r="H116" s="468"/>
      <c r="I116" s="468"/>
      <c r="J116" s="468"/>
      <c r="K116" s="468"/>
      <c r="L116" s="468"/>
      <c r="M116" s="468"/>
      <c r="N116" s="468"/>
      <c r="O116" s="468"/>
      <c r="P116" s="468"/>
      <c r="Q116" s="468"/>
      <c r="R116" s="468"/>
      <c r="S116" s="468"/>
      <c r="T116" s="468"/>
      <c r="U116" s="468"/>
      <c r="V116" s="468"/>
      <c r="W116" s="468"/>
      <c r="X116" s="468"/>
      <c r="Y116" s="468"/>
      <c r="Z116" s="468"/>
      <c r="AA116" s="468"/>
      <c r="AB116" s="468"/>
      <c r="AC116" s="468"/>
      <c r="AD116" s="468"/>
    </row>
    <row r="117" spans="1:30" ht="49.5" customHeight="1">
      <c r="A117" s="468"/>
      <c r="B117" s="468"/>
      <c r="C117" s="469"/>
      <c r="D117" s="468"/>
      <c r="E117" s="468"/>
      <c r="F117" s="468"/>
      <c r="G117" s="468"/>
      <c r="H117" s="468"/>
      <c r="I117" s="468"/>
      <c r="J117" s="468"/>
      <c r="K117" s="468"/>
      <c r="L117" s="468"/>
      <c r="M117" s="468"/>
      <c r="N117" s="468"/>
      <c r="O117" s="468"/>
      <c r="P117" s="468"/>
      <c r="Q117" s="468"/>
      <c r="R117" s="468"/>
      <c r="S117" s="468"/>
      <c r="T117" s="468"/>
      <c r="U117" s="468"/>
      <c r="V117" s="468"/>
      <c r="W117" s="468"/>
      <c r="X117" s="468"/>
      <c r="Y117" s="468"/>
      <c r="Z117" s="468"/>
      <c r="AA117" s="468"/>
      <c r="AB117" s="468"/>
      <c r="AC117" s="468"/>
      <c r="AD117" s="468"/>
    </row>
    <row r="118" spans="1:30" ht="49.5" customHeight="1">
      <c r="A118" s="468"/>
      <c r="B118" s="468"/>
      <c r="C118" s="469"/>
      <c r="D118" s="468"/>
      <c r="E118" s="468"/>
      <c r="F118" s="468"/>
      <c r="G118" s="468"/>
      <c r="H118" s="468"/>
      <c r="I118" s="468"/>
      <c r="J118" s="468"/>
      <c r="K118" s="468"/>
      <c r="L118" s="468"/>
      <c r="M118" s="468"/>
      <c r="N118" s="468"/>
      <c r="O118" s="468"/>
      <c r="P118" s="468"/>
      <c r="Q118" s="468"/>
      <c r="R118" s="468"/>
      <c r="S118" s="468"/>
      <c r="T118" s="468"/>
      <c r="U118" s="468"/>
      <c r="V118" s="468"/>
      <c r="W118" s="468"/>
      <c r="X118" s="468"/>
      <c r="Y118" s="468"/>
      <c r="Z118" s="468"/>
      <c r="AA118" s="468"/>
      <c r="AB118" s="468"/>
      <c r="AC118" s="468"/>
      <c r="AD118" s="468"/>
    </row>
    <row r="119" spans="1:30" ht="49.5" customHeight="1">
      <c r="A119" s="468"/>
      <c r="B119" s="468"/>
      <c r="C119" s="469"/>
      <c r="D119" s="468"/>
      <c r="E119" s="468"/>
      <c r="F119" s="468"/>
      <c r="G119" s="468"/>
      <c r="H119" s="468"/>
      <c r="I119" s="468"/>
      <c r="J119" s="468"/>
      <c r="K119" s="468"/>
      <c r="L119" s="468"/>
      <c r="M119" s="468"/>
      <c r="N119" s="468"/>
      <c r="O119" s="468"/>
      <c r="P119" s="468"/>
      <c r="Q119" s="468"/>
      <c r="R119" s="468"/>
      <c r="S119" s="468"/>
      <c r="T119" s="468"/>
      <c r="U119" s="468"/>
      <c r="V119" s="468"/>
      <c r="W119" s="468"/>
      <c r="X119" s="468"/>
      <c r="Y119" s="468"/>
      <c r="Z119" s="468"/>
      <c r="AA119" s="468"/>
      <c r="AB119" s="468"/>
      <c r="AC119" s="468"/>
      <c r="AD119" s="468"/>
    </row>
    <row r="120" spans="1:30" ht="49.5" customHeight="1">
      <c r="A120" s="468"/>
      <c r="B120" s="468"/>
      <c r="C120" s="469"/>
      <c r="D120" s="468"/>
      <c r="E120" s="468"/>
      <c r="F120" s="468"/>
      <c r="G120" s="468"/>
      <c r="H120" s="468"/>
      <c r="I120" s="468"/>
      <c r="J120" s="468"/>
      <c r="K120" s="468"/>
      <c r="L120" s="468"/>
      <c r="M120" s="468"/>
      <c r="N120" s="468"/>
      <c r="O120" s="468"/>
      <c r="P120" s="468"/>
      <c r="Q120" s="468"/>
      <c r="R120" s="468"/>
      <c r="S120" s="468"/>
      <c r="T120" s="468"/>
      <c r="U120" s="468"/>
      <c r="V120" s="468"/>
      <c r="W120" s="468"/>
      <c r="X120" s="468"/>
      <c r="Y120" s="468"/>
      <c r="Z120" s="468"/>
      <c r="AA120" s="468"/>
      <c r="AB120" s="468"/>
      <c r="AC120" s="468"/>
      <c r="AD120" s="468"/>
    </row>
    <row r="121" spans="1:30" ht="49.5" customHeight="1">
      <c r="A121" s="468"/>
      <c r="B121" s="468"/>
      <c r="C121" s="469"/>
      <c r="D121" s="468"/>
      <c r="E121" s="468"/>
      <c r="F121" s="468"/>
      <c r="G121" s="468"/>
      <c r="H121" s="468"/>
      <c r="I121" s="468"/>
      <c r="J121" s="468"/>
      <c r="K121" s="468"/>
      <c r="L121" s="468"/>
      <c r="M121" s="468"/>
      <c r="N121" s="468"/>
      <c r="O121" s="468"/>
      <c r="P121" s="468"/>
      <c r="Q121" s="468"/>
      <c r="R121" s="468"/>
      <c r="S121" s="468"/>
      <c r="T121" s="468"/>
      <c r="U121" s="468"/>
      <c r="V121" s="468"/>
      <c r="W121" s="468"/>
      <c r="X121" s="468"/>
      <c r="Y121" s="468"/>
      <c r="Z121" s="468"/>
      <c r="AA121" s="468"/>
      <c r="AB121" s="468"/>
      <c r="AC121" s="468"/>
      <c r="AD121" s="468"/>
    </row>
    <row r="122" spans="1:30" ht="49.5" customHeight="1">
      <c r="A122" s="468"/>
      <c r="B122" s="468"/>
      <c r="C122" s="469"/>
      <c r="D122" s="468"/>
      <c r="E122" s="468"/>
      <c r="F122" s="468"/>
      <c r="G122" s="468"/>
      <c r="H122" s="468"/>
      <c r="I122" s="468"/>
      <c r="J122" s="468"/>
      <c r="K122" s="468"/>
      <c r="L122" s="468"/>
      <c r="M122" s="468"/>
      <c r="N122" s="468"/>
      <c r="O122" s="468"/>
      <c r="P122" s="468"/>
      <c r="Q122" s="468"/>
      <c r="R122" s="468"/>
      <c r="S122" s="468"/>
      <c r="T122" s="468"/>
      <c r="U122" s="468"/>
      <c r="V122" s="468"/>
      <c r="W122" s="468"/>
      <c r="X122" s="468"/>
      <c r="Y122" s="468"/>
      <c r="Z122" s="468"/>
      <c r="AA122" s="468"/>
      <c r="AB122" s="468"/>
      <c r="AC122" s="468"/>
      <c r="AD122" s="468"/>
    </row>
    <row r="123" spans="1:30" ht="49.5" customHeight="1">
      <c r="A123" s="468"/>
      <c r="B123" s="468"/>
      <c r="C123" s="469"/>
      <c r="D123" s="468"/>
      <c r="E123" s="468"/>
      <c r="F123" s="468"/>
      <c r="G123" s="468"/>
      <c r="H123" s="468"/>
      <c r="I123" s="468"/>
      <c r="J123" s="468"/>
      <c r="K123" s="468"/>
      <c r="L123" s="468"/>
      <c r="M123" s="468"/>
      <c r="N123" s="468"/>
      <c r="O123" s="468"/>
      <c r="P123" s="468"/>
      <c r="Q123" s="468"/>
      <c r="R123" s="468"/>
      <c r="S123" s="468"/>
      <c r="T123" s="468"/>
      <c r="U123" s="468"/>
      <c r="V123" s="468"/>
      <c r="W123" s="468"/>
      <c r="X123" s="468"/>
      <c r="Y123" s="468"/>
      <c r="Z123" s="468"/>
      <c r="AA123" s="468"/>
      <c r="AB123" s="468"/>
      <c r="AC123" s="468"/>
      <c r="AD123" s="468"/>
    </row>
    <row r="124" spans="1:30" ht="49.5" customHeight="1">
      <c r="A124" s="468"/>
      <c r="B124" s="468"/>
      <c r="C124" s="469"/>
      <c r="D124" s="468"/>
      <c r="E124" s="468"/>
      <c r="F124" s="468"/>
      <c r="G124" s="468"/>
      <c r="H124" s="468"/>
      <c r="I124" s="468"/>
      <c r="J124" s="468"/>
      <c r="K124" s="468"/>
      <c r="L124" s="468"/>
      <c r="M124" s="468"/>
      <c r="N124" s="468"/>
      <c r="O124" s="468"/>
      <c r="P124" s="468"/>
      <c r="Q124" s="468"/>
      <c r="R124" s="468"/>
      <c r="S124" s="468"/>
      <c r="T124" s="468"/>
      <c r="U124" s="468"/>
      <c r="V124" s="468"/>
      <c r="W124" s="468"/>
      <c r="X124" s="468"/>
      <c r="Y124" s="468"/>
      <c r="Z124" s="468"/>
      <c r="AA124" s="468"/>
      <c r="AB124" s="468"/>
      <c r="AC124" s="468"/>
      <c r="AD124" s="468"/>
    </row>
    <row r="125" spans="1:30" ht="49.5" customHeight="1">
      <c r="A125" s="468"/>
      <c r="B125" s="468"/>
      <c r="C125" s="469"/>
      <c r="D125" s="468"/>
      <c r="E125" s="468"/>
      <c r="F125" s="468"/>
      <c r="G125" s="468"/>
      <c r="H125" s="468"/>
      <c r="I125" s="468"/>
      <c r="J125" s="468"/>
      <c r="K125" s="468"/>
      <c r="L125" s="468"/>
      <c r="M125" s="468"/>
      <c r="N125" s="468"/>
      <c r="O125" s="468"/>
      <c r="P125" s="468"/>
      <c r="Q125" s="468"/>
      <c r="R125" s="468"/>
      <c r="S125" s="468"/>
      <c r="T125" s="468"/>
      <c r="U125" s="468"/>
      <c r="V125" s="468"/>
      <c r="W125" s="468"/>
      <c r="X125" s="468"/>
      <c r="Y125" s="468"/>
      <c r="Z125" s="468"/>
      <c r="AA125" s="468"/>
      <c r="AB125" s="468"/>
      <c r="AC125" s="468"/>
      <c r="AD125" s="468"/>
    </row>
    <row r="126" spans="1:30" ht="49.5" customHeight="1">
      <c r="A126" s="468"/>
      <c r="B126" s="468"/>
      <c r="C126" s="469"/>
      <c r="D126" s="468"/>
      <c r="E126" s="468"/>
      <c r="F126" s="468"/>
      <c r="G126" s="468"/>
      <c r="H126" s="468"/>
      <c r="I126" s="468"/>
      <c r="J126" s="468"/>
      <c r="K126" s="468"/>
      <c r="L126" s="468"/>
      <c r="M126" s="468"/>
      <c r="N126" s="468"/>
      <c r="O126" s="468"/>
      <c r="P126" s="468"/>
      <c r="Q126" s="468"/>
      <c r="R126" s="468"/>
      <c r="S126" s="468"/>
      <c r="T126" s="468"/>
      <c r="U126" s="468"/>
      <c r="V126" s="468"/>
      <c r="W126" s="468"/>
      <c r="X126" s="468"/>
      <c r="Y126" s="468"/>
      <c r="Z126" s="468"/>
      <c r="AA126" s="468"/>
      <c r="AB126" s="468"/>
      <c r="AC126" s="468"/>
      <c r="AD126" s="468"/>
    </row>
    <row r="127" spans="1:30" ht="49.5" customHeight="1">
      <c r="A127" s="468"/>
      <c r="B127" s="468"/>
      <c r="C127" s="469"/>
      <c r="D127" s="468"/>
      <c r="E127" s="468"/>
      <c r="F127" s="468"/>
      <c r="G127" s="468"/>
      <c r="H127" s="468"/>
      <c r="I127" s="468"/>
      <c r="J127" s="468"/>
      <c r="K127" s="468"/>
      <c r="L127" s="468"/>
      <c r="M127" s="468"/>
      <c r="N127" s="468"/>
      <c r="O127" s="468"/>
      <c r="P127" s="468"/>
      <c r="Q127" s="468"/>
      <c r="R127" s="468"/>
      <c r="S127" s="468"/>
      <c r="T127" s="468"/>
      <c r="U127" s="468"/>
      <c r="V127" s="468"/>
      <c r="W127" s="468"/>
      <c r="X127" s="468"/>
      <c r="Y127" s="468"/>
      <c r="Z127" s="468"/>
      <c r="AA127" s="468"/>
      <c r="AB127" s="468"/>
      <c r="AC127" s="468"/>
      <c r="AD127" s="468"/>
    </row>
    <row r="128" spans="1:30" ht="49.5" customHeight="1">
      <c r="A128" s="468"/>
      <c r="B128" s="468"/>
      <c r="C128" s="469"/>
      <c r="D128" s="468"/>
      <c r="E128" s="468"/>
      <c r="F128" s="468"/>
      <c r="G128" s="468"/>
      <c r="H128" s="468"/>
      <c r="I128" s="468"/>
      <c r="J128" s="468"/>
      <c r="K128" s="468"/>
      <c r="L128" s="468"/>
      <c r="M128" s="468"/>
      <c r="N128" s="468"/>
      <c r="O128" s="468"/>
      <c r="P128" s="468"/>
      <c r="Q128" s="468"/>
      <c r="R128" s="468"/>
      <c r="S128" s="468"/>
      <c r="T128" s="468"/>
      <c r="U128" s="468"/>
      <c r="V128" s="468"/>
      <c r="W128" s="468"/>
      <c r="X128" s="468"/>
      <c r="Y128" s="468"/>
      <c r="Z128" s="468"/>
      <c r="AA128" s="468"/>
      <c r="AB128" s="468"/>
      <c r="AC128" s="468"/>
      <c r="AD128" s="468"/>
    </row>
    <row r="129" spans="1:30" ht="49.5" customHeight="1">
      <c r="A129" s="468"/>
      <c r="B129" s="468"/>
      <c r="C129" s="469"/>
      <c r="D129" s="468"/>
      <c r="E129" s="468"/>
      <c r="F129" s="468"/>
      <c r="G129" s="468"/>
      <c r="H129" s="468"/>
      <c r="I129" s="468"/>
      <c r="J129" s="468"/>
      <c r="K129" s="468"/>
      <c r="L129" s="468"/>
      <c r="M129" s="468"/>
      <c r="N129" s="468"/>
      <c r="O129" s="468"/>
      <c r="P129" s="468"/>
      <c r="Q129" s="468"/>
      <c r="R129" s="468"/>
      <c r="S129" s="468"/>
      <c r="T129" s="468"/>
      <c r="U129" s="468"/>
      <c r="V129" s="468"/>
      <c r="W129" s="468"/>
      <c r="X129" s="468"/>
      <c r="Y129" s="468"/>
      <c r="Z129" s="468"/>
      <c r="AA129" s="468"/>
      <c r="AB129" s="468"/>
      <c r="AC129" s="468"/>
      <c r="AD129" s="468"/>
    </row>
    <row r="130" spans="1:30" ht="49.5" customHeight="1">
      <c r="A130" s="468"/>
      <c r="B130" s="468"/>
      <c r="C130" s="469"/>
      <c r="D130" s="468"/>
      <c r="E130" s="468"/>
      <c r="F130" s="468"/>
      <c r="G130" s="468"/>
      <c r="H130" s="468"/>
      <c r="I130" s="468"/>
      <c r="J130" s="468"/>
      <c r="K130" s="468"/>
      <c r="L130" s="468"/>
      <c r="M130" s="468"/>
      <c r="N130" s="468"/>
      <c r="O130" s="468"/>
      <c r="P130" s="468"/>
      <c r="Q130" s="468"/>
      <c r="R130" s="468"/>
      <c r="S130" s="468"/>
      <c r="T130" s="468"/>
      <c r="U130" s="468"/>
      <c r="V130" s="468"/>
      <c r="W130" s="468"/>
      <c r="X130" s="468"/>
      <c r="Y130" s="468"/>
      <c r="Z130" s="468"/>
      <c r="AA130" s="468"/>
      <c r="AB130" s="468"/>
      <c r="AC130" s="468"/>
      <c r="AD130" s="468"/>
    </row>
    <row r="131" spans="1:30" ht="49.5" customHeight="1">
      <c r="A131" s="468"/>
      <c r="B131" s="468"/>
      <c r="C131" s="469"/>
      <c r="D131" s="468"/>
      <c r="E131" s="468"/>
      <c r="F131" s="468"/>
      <c r="G131" s="468"/>
      <c r="H131" s="468"/>
      <c r="I131" s="468"/>
      <c r="J131" s="468"/>
      <c r="K131" s="468"/>
      <c r="L131" s="468"/>
      <c r="M131" s="468"/>
      <c r="N131" s="468"/>
      <c r="O131" s="468"/>
      <c r="P131" s="468"/>
      <c r="Q131" s="468"/>
      <c r="R131" s="468"/>
      <c r="S131" s="468"/>
      <c r="T131" s="468"/>
      <c r="U131" s="468"/>
      <c r="V131" s="468"/>
      <c r="W131" s="468"/>
      <c r="X131" s="468"/>
      <c r="Y131" s="468"/>
      <c r="Z131" s="468"/>
      <c r="AA131" s="468"/>
      <c r="AB131" s="468"/>
      <c r="AC131" s="468"/>
      <c r="AD131" s="468"/>
    </row>
    <row r="132" spans="1:30" ht="49.5" customHeight="1">
      <c r="A132" s="468"/>
      <c r="B132" s="468"/>
      <c r="C132" s="469"/>
      <c r="D132" s="468"/>
      <c r="E132" s="468"/>
      <c r="F132" s="468"/>
      <c r="G132" s="468"/>
      <c r="H132" s="468"/>
      <c r="I132" s="468"/>
      <c r="J132" s="468"/>
      <c r="K132" s="468"/>
      <c r="L132" s="468"/>
      <c r="M132" s="468"/>
      <c r="N132" s="468"/>
      <c r="O132" s="468"/>
      <c r="P132" s="468"/>
      <c r="Q132" s="468"/>
      <c r="R132" s="468"/>
      <c r="S132" s="468"/>
      <c r="T132" s="468"/>
      <c r="U132" s="468"/>
      <c r="V132" s="468"/>
      <c r="W132" s="468"/>
      <c r="X132" s="468"/>
      <c r="Y132" s="468"/>
      <c r="Z132" s="468"/>
      <c r="AA132" s="468"/>
      <c r="AB132" s="468"/>
      <c r="AC132" s="468"/>
      <c r="AD132" s="468"/>
    </row>
    <row r="133" spans="1:30" ht="49.5" customHeight="1">
      <c r="A133" s="468"/>
      <c r="B133" s="468"/>
      <c r="C133" s="469"/>
      <c r="D133" s="468"/>
      <c r="E133" s="468"/>
      <c r="F133" s="468"/>
      <c r="G133" s="468"/>
      <c r="H133" s="468"/>
      <c r="I133" s="468"/>
      <c r="J133" s="468"/>
      <c r="K133" s="468"/>
      <c r="L133" s="468"/>
      <c r="M133" s="468"/>
      <c r="N133" s="468"/>
      <c r="O133" s="468"/>
      <c r="P133" s="468"/>
      <c r="Q133" s="468"/>
      <c r="R133" s="468"/>
      <c r="S133" s="468"/>
      <c r="T133" s="468"/>
      <c r="U133" s="468"/>
      <c r="V133" s="468"/>
      <c r="W133" s="468"/>
      <c r="X133" s="468"/>
      <c r="Y133" s="468"/>
      <c r="Z133" s="468"/>
      <c r="AA133" s="468"/>
      <c r="AB133" s="468"/>
      <c r="AC133" s="468"/>
      <c r="AD133" s="468"/>
    </row>
    <row r="134" spans="1:30" ht="49.5" customHeight="1">
      <c r="A134" s="468"/>
      <c r="B134" s="468"/>
      <c r="C134" s="469"/>
      <c r="D134" s="468"/>
      <c r="E134" s="468"/>
      <c r="F134" s="468"/>
      <c r="G134" s="468"/>
      <c r="H134" s="468"/>
      <c r="I134" s="468"/>
      <c r="J134" s="468"/>
      <c r="K134" s="468"/>
      <c r="L134" s="468"/>
      <c r="M134" s="468"/>
      <c r="N134" s="468"/>
      <c r="O134" s="468"/>
      <c r="P134" s="468"/>
      <c r="Q134" s="468"/>
      <c r="R134" s="468"/>
      <c r="S134" s="468"/>
      <c r="T134" s="468"/>
      <c r="U134" s="468"/>
      <c r="V134" s="468"/>
      <c r="W134" s="468"/>
      <c r="X134" s="468"/>
      <c r="Y134" s="468"/>
      <c r="Z134" s="468"/>
      <c r="AA134" s="468"/>
      <c r="AB134" s="468"/>
      <c r="AC134" s="468"/>
      <c r="AD134" s="468"/>
    </row>
    <row r="135" spans="1:30" ht="49.5" customHeight="1">
      <c r="A135" s="468"/>
      <c r="B135" s="468"/>
      <c r="C135" s="469"/>
      <c r="D135" s="468"/>
      <c r="E135" s="468"/>
      <c r="F135" s="468"/>
      <c r="G135" s="468"/>
      <c r="H135" s="468"/>
      <c r="I135" s="468"/>
      <c r="J135" s="468"/>
      <c r="K135" s="468"/>
      <c r="L135" s="468"/>
      <c r="M135" s="468"/>
      <c r="N135" s="468"/>
      <c r="O135" s="468"/>
      <c r="P135" s="468"/>
      <c r="Q135" s="468"/>
      <c r="R135" s="468"/>
      <c r="S135" s="468"/>
      <c r="T135" s="468"/>
      <c r="U135" s="468"/>
      <c r="V135" s="468"/>
      <c r="W135" s="468"/>
      <c r="X135" s="468"/>
      <c r="Y135" s="468"/>
      <c r="Z135" s="468"/>
      <c r="AA135" s="468"/>
      <c r="AB135" s="468"/>
      <c r="AC135" s="468"/>
      <c r="AD135" s="468"/>
    </row>
    <row r="136" spans="1:30" ht="49.5" customHeight="1">
      <c r="A136" s="468"/>
      <c r="B136" s="468"/>
      <c r="C136" s="469"/>
      <c r="D136" s="468"/>
      <c r="E136" s="468"/>
      <c r="F136" s="468"/>
      <c r="G136" s="468"/>
      <c r="H136" s="468"/>
      <c r="I136" s="468"/>
      <c r="J136" s="468"/>
      <c r="K136" s="468"/>
      <c r="L136" s="468"/>
      <c r="M136" s="468"/>
      <c r="N136" s="468"/>
      <c r="O136" s="468"/>
      <c r="P136" s="468"/>
      <c r="Q136" s="468"/>
      <c r="R136" s="468"/>
      <c r="S136" s="468"/>
      <c r="T136" s="468"/>
      <c r="U136" s="468"/>
      <c r="V136" s="468"/>
      <c r="W136" s="468"/>
      <c r="X136" s="468"/>
      <c r="Y136" s="468"/>
      <c r="Z136" s="468"/>
      <c r="AA136" s="468"/>
      <c r="AB136" s="468"/>
      <c r="AC136" s="468"/>
      <c r="AD136" s="468"/>
    </row>
    <row r="137" spans="1:30" ht="49.5" customHeight="1">
      <c r="A137" s="468"/>
      <c r="B137" s="468"/>
      <c r="C137" s="469"/>
      <c r="D137" s="468"/>
      <c r="E137" s="468"/>
      <c r="F137" s="468"/>
      <c r="G137" s="468"/>
      <c r="H137" s="468"/>
      <c r="I137" s="468"/>
      <c r="J137" s="468"/>
      <c r="K137" s="468"/>
      <c r="L137" s="468"/>
      <c r="M137" s="468"/>
      <c r="N137" s="468"/>
      <c r="O137" s="468"/>
      <c r="P137" s="468"/>
      <c r="Q137" s="468"/>
      <c r="R137" s="468"/>
      <c r="S137" s="468"/>
      <c r="T137" s="468"/>
      <c r="U137" s="468"/>
      <c r="V137" s="468"/>
      <c r="W137" s="468"/>
      <c r="X137" s="468"/>
      <c r="Y137" s="468"/>
      <c r="Z137" s="468"/>
      <c r="AA137" s="468"/>
      <c r="AB137" s="468"/>
      <c r="AC137" s="468"/>
      <c r="AD137" s="468"/>
    </row>
    <row r="138" spans="1:30" ht="49.5" customHeight="1">
      <c r="A138" s="468"/>
      <c r="B138" s="468"/>
      <c r="C138" s="469"/>
      <c r="D138" s="468"/>
      <c r="E138" s="468"/>
      <c r="F138" s="468"/>
      <c r="G138" s="468"/>
      <c r="H138" s="468"/>
      <c r="I138" s="468"/>
      <c r="J138" s="468"/>
      <c r="K138" s="468"/>
      <c r="L138" s="468"/>
      <c r="M138" s="468"/>
      <c r="N138" s="468"/>
      <c r="O138" s="468"/>
      <c r="P138" s="468"/>
      <c r="Q138" s="468"/>
      <c r="R138" s="468"/>
      <c r="S138" s="468"/>
      <c r="T138" s="468"/>
      <c r="U138" s="468"/>
      <c r="V138" s="468"/>
      <c r="W138" s="468"/>
      <c r="X138" s="468"/>
      <c r="Y138" s="468"/>
      <c r="Z138" s="468"/>
      <c r="AA138" s="468"/>
      <c r="AB138" s="468"/>
      <c r="AC138" s="468"/>
      <c r="AD138" s="468"/>
    </row>
    <row r="139" spans="1:30" ht="49.5" customHeight="1">
      <c r="A139" s="468"/>
      <c r="B139" s="468"/>
      <c r="C139" s="469"/>
      <c r="D139" s="468"/>
      <c r="E139" s="468"/>
      <c r="F139" s="468"/>
      <c r="G139" s="468"/>
      <c r="H139" s="468"/>
      <c r="I139" s="468"/>
      <c r="J139" s="468"/>
      <c r="K139" s="468"/>
      <c r="L139" s="468"/>
      <c r="M139" s="468"/>
      <c r="N139" s="468"/>
      <c r="O139" s="468"/>
      <c r="P139" s="468"/>
      <c r="Q139" s="468"/>
      <c r="R139" s="468"/>
      <c r="S139" s="468"/>
      <c r="T139" s="468"/>
      <c r="U139" s="468"/>
      <c r="V139" s="468"/>
      <c r="W139" s="468"/>
      <c r="X139" s="468"/>
      <c r="Y139" s="468"/>
      <c r="Z139" s="468"/>
      <c r="AA139" s="468"/>
      <c r="AB139" s="468"/>
      <c r="AC139" s="468"/>
      <c r="AD139" s="468"/>
    </row>
    <row r="140" spans="1:30" ht="49.5" customHeight="1">
      <c r="A140" s="468"/>
      <c r="B140" s="468"/>
      <c r="C140" s="469"/>
      <c r="D140" s="468"/>
      <c r="E140" s="468"/>
      <c r="F140" s="468"/>
      <c r="G140" s="468"/>
      <c r="H140" s="468"/>
      <c r="I140" s="468"/>
      <c r="J140" s="468"/>
      <c r="K140" s="468"/>
      <c r="L140" s="468"/>
      <c r="M140" s="468"/>
      <c r="N140" s="468"/>
      <c r="O140" s="468"/>
      <c r="P140" s="468"/>
      <c r="Q140" s="468"/>
      <c r="R140" s="468"/>
      <c r="S140" s="468"/>
      <c r="T140" s="468"/>
      <c r="U140" s="468"/>
      <c r="V140" s="468"/>
      <c r="W140" s="468"/>
      <c r="X140" s="468"/>
      <c r="Y140" s="468"/>
      <c r="Z140" s="468"/>
      <c r="AA140" s="468"/>
      <c r="AB140" s="468"/>
      <c r="AC140" s="468"/>
      <c r="AD140" s="468"/>
    </row>
    <row r="141" spans="1:30" ht="49.5" customHeight="1">
      <c r="A141" s="468"/>
      <c r="B141" s="468"/>
      <c r="C141" s="469"/>
      <c r="D141" s="468"/>
      <c r="E141" s="468"/>
      <c r="F141" s="468"/>
      <c r="G141" s="468"/>
      <c r="H141" s="468"/>
      <c r="I141" s="468"/>
      <c r="J141" s="468"/>
      <c r="K141" s="468"/>
      <c r="L141" s="468"/>
      <c r="M141" s="468"/>
      <c r="N141" s="468"/>
      <c r="O141" s="468"/>
      <c r="P141" s="468"/>
      <c r="Q141" s="468"/>
      <c r="R141" s="468"/>
      <c r="S141" s="468"/>
      <c r="T141" s="468"/>
      <c r="U141" s="468"/>
      <c r="V141" s="468"/>
      <c r="W141" s="468"/>
      <c r="X141" s="468"/>
      <c r="Y141" s="468"/>
      <c r="Z141" s="468"/>
      <c r="AA141" s="468"/>
      <c r="AB141" s="468"/>
      <c r="AC141" s="468"/>
      <c r="AD141" s="468"/>
    </row>
    <row r="142" spans="1:30" ht="49.5" customHeight="1">
      <c r="A142" s="468"/>
      <c r="B142" s="468"/>
      <c r="C142" s="469"/>
      <c r="D142" s="468"/>
      <c r="E142" s="468"/>
      <c r="F142" s="468"/>
      <c r="G142" s="468"/>
      <c r="H142" s="468"/>
      <c r="I142" s="468"/>
      <c r="J142" s="468"/>
      <c r="K142" s="468"/>
      <c r="L142" s="468"/>
      <c r="M142" s="468"/>
      <c r="N142" s="468"/>
      <c r="O142" s="468"/>
      <c r="P142" s="468"/>
      <c r="Q142" s="468"/>
      <c r="R142" s="468"/>
      <c r="S142" s="468"/>
      <c r="T142" s="468"/>
      <c r="U142" s="468"/>
      <c r="V142" s="468"/>
      <c r="W142" s="468"/>
      <c r="X142" s="468"/>
      <c r="Y142" s="468"/>
      <c r="Z142" s="468"/>
      <c r="AA142" s="468"/>
      <c r="AB142" s="468"/>
      <c r="AC142" s="468"/>
      <c r="AD142" s="468"/>
    </row>
    <row r="143" spans="1:30" ht="49.5" customHeight="1">
      <c r="A143" s="468"/>
      <c r="B143" s="468"/>
      <c r="C143" s="469"/>
      <c r="D143" s="468"/>
      <c r="E143" s="468"/>
      <c r="F143" s="468"/>
      <c r="G143" s="468"/>
      <c r="H143" s="468"/>
      <c r="I143" s="468"/>
      <c r="J143" s="468"/>
      <c r="K143" s="468"/>
      <c r="L143" s="468"/>
      <c r="M143" s="468"/>
      <c r="N143" s="468"/>
      <c r="O143" s="468"/>
      <c r="P143" s="468"/>
      <c r="Q143" s="468"/>
      <c r="R143" s="468"/>
      <c r="S143" s="468"/>
      <c r="T143" s="468"/>
      <c r="U143" s="468"/>
      <c r="V143" s="468"/>
      <c r="W143" s="468"/>
      <c r="X143" s="468"/>
      <c r="Y143" s="468"/>
      <c r="Z143" s="468"/>
      <c r="AA143" s="468"/>
      <c r="AB143" s="468"/>
      <c r="AC143" s="468"/>
      <c r="AD143" s="468"/>
    </row>
    <row r="144" spans="1:30" ht="49.5" customHeight="1">
      <c r="A144" s="468"/>
      <c r="B144" s="468"/>
      <c r="C144" s="469"/>
      <c r="D144" s="468"/>
      <c r="E144" s="468"/>
      <c r="F144" s="468"/>
      <c r="G144" s="468"/>
      <c r="H144" s="468"/>
      <c r="I144" s="468"/>
      <c r="J144" s="468"/>
      <c r="K144" s="468"/>
      <c r="L144" s="468"/>
      <c r="M144" s="468"/>
      <c r="N144" s="468"/>
      <c r="O144" s="468"/>
      <c r="P144" s="468"/>
      <c r="Q144" s="468"/>
      <c r="R144" s="468"/>
      <c r="S144" s="468"/>
      <c r="T144" s="468"/>
      <c r="U144" s="468"/>
      <c r="V144" s="468"/>
      <c r="W144" s="468"/>
      <c r="X144" s="468"/>
      <c r="Y144" s="468"/>
      <c r="Z144" s="468"/>
      <c r="AA144" s="468"/>
      <c r="AB144" s="468"/>
      <c r="AC144" s="468"/>
      <c r="AD144" s="468"/>
    </row>
    <row r="145" spans="1:30" ht="49.5" customHeight="1">
      <c r="A145" s="468"/>
      <c r="B145" s="468"/>
      <c r="C145" s="469"/>
      <c r="D145" s="468"/>
      <c r="E145" s="468"/>
      <c r="F145" s="468"/>
      <c r="G145" s="468"/>
      <c r="H145" s="468"/>
      <c r="I145" s="468"/>
      <c r="J145" s="468"/>
      <c r="K145" s="468"/>
      <c r="L145" s="468"/>
      <c r="M145" s="468"/>
      <c r="N145" s="468"/>
      <c r="O145" s="468"/>
      <c r="P145" s="468"/>
      <c r="Q145" s="468"/>
      <c r="R145" s="468"/>
      <c r="S145" s="468"/>
      <c r="T145" s="468"/>
      <c r="U145" s="468"/>
      <c r="V145" s="468"/>
      <c r="W145" s="468"/>
      <c r="X145" s="468"/>
      <c r="Y145" s="468"/>
      <c r="Z145" s="468"/>
      <c r="AA145" s="468"/>
      <c r="AB145" s="468"/>
      <c r="AC145" s="468"/>
      <c r="AD145" s="468"/>
    </row>
    <row r="146" spans="1:30" ht="49.5" customHeight="1">
      <c r="A146" s="468"/>
      <c r="B146" s="468"/>
      <c r="C146" s="469"/>
      <c r="D146" s="468"/>
      <c r="E146" s="468"/>
      <c r="F146" s="468"/>
      <c r="G146" s="468"/>
      <c r="H146" s="468"/>
      <c r="I146" s="468"/>
      <c r="J146" s="468"/>
      <c r="K146" s="468"/>
      <c r="L146" s="468"/>
      <c r="M146" s="468"/>
      <c r="N146" s="468"/>
      <c r="O146" s="468"/>
      <c r="P146" s="468"/>
      <c r="Q146" s="468"/>
      <c r="R146" s="468"/>
      <c r="S146" s="468"/>
      <c r="T146" s="468"/>
      <c r="U146" s="468"/>
      <c r="V146" s="468"/>
      <c r="W146" s="468"/>
      <c r="X146" s="468"/>
      <c r="Y146" s="468"/>
      <c r="Z146" s="468"/>
      <c r="AA146" s="468"/>
      <c r="AB146" s="468"/>
      <c r="AC146" s="468"/>
      <c r="AD146" s="468"/>
    </row>
    <row r="147" spans="1:30" ht="49.5" customHeight="1">
      <c r="A147" s="468"/>
      <c r="B147" s="468"/>
      <c r="C147" s="469"/>
      <c r="D147" s="468"/>
      <c r="E147" s="468"/>
      <c r="F147" s="468"/>
      <c r="G147" s="468"/>
      <c r="H147" s="468"/>
      <c r="I147" s="468"/>
      <c r="J147" s="468"/>
      <c r="K147" s="468"/>
      <c r="L147" s="468"/>
      <c r="M147" s="468"/>
      <c r="N147" s="468"/>
      <c r="O147" s="468"/>
      <c r="P147" s="468"/>
      <c r="Q147" s="468"/>
      <c r="R147" s="468"/>
      <c r="S147" s="468"/>
      <c r="T147" s="468"/>
      <c r="U147" s="468"/>
      <c r="V147" s="468"/>
      <c r="W147" s="468"/>
      <c r="X147" s="468"/>
      <c r="Y147" s="468"/>
      <c r="Z147" s="468"/>
      <c r="AA147" s="468"/>
      <c r="AB147" s="468"/>
      <c r="AC147" s="468"/>
      <c r="AD147" s="468"/>
    </row>
    <row r="148" spans="1:30" ht="49.5" customHeight="1">
      <c r="A148" s="468"/>
      <c r="B148" s="468"/>
      <c r="C148" s="469"/>
      <c r="D148" s="468"/>
      <c r="E148" s="468"/>
      <c r="F148" s="468"/>
      <c r="G148" s="468"/>
      <c r="H148" s="468"/>
      <c r="I148" s="468"/>
      <c r="J148" s="468"/>
      <c r="K148" s="468"/>
      <c r="L148" s="468"/>
      <c r="M148" s="468"/>
      <c r="N148" s="468"/>
      <c r="O148" s="468"/>
      <c r="P148" s="468"/>
      <c r="Q148" s="468"/>
      <c r="R148" s="468"/>
      <c r="S148" s="468"/>
      <c r="T148" s="468"/>
      <c r="U148" s="468"/>
      <c r="V148" s="468"/>
      <c r="W148" s="468"/>
      <c r="X148" s="468"/>
      <c r="Y148" s="468"/>
      <c r="Z148" s="468"/>
      <c r="AA148" s="468"/>
      <c r="AB148" s="468"/>
      <c r="AC148" s="468"/>
      <c r="AD148" s="468"/>
    </row>
    <row r="149" spans="1:30" ht="49.5" customHeight="1">
      <c r="A149" s="468"/>
      <c r="B149" s="468"/>
      <c r="C149" s="469"/>
      <c r="D149" s="468"/>
      <c r="E149" s="468"/>
      <c r="F149" s="468"/>
      <c r="G149" s="468"/>
      <c r="H149" s="468"/>
      <c r="I149" s="468"/>
      <c r="J149" s="468"/>
      <c r="K149" s="468"/>
      <c r="L149" s="468"/>
      <c r="M149" s="468"/>
      <c r="N149" s="468"/>
      <c r="O149" s="468"/>
      <c r="P149" s="468"/>
      <c r="Q149" s="468"/>
      <c r="R149" s="468"/>
      <c r="S149" s="468"/>
      <c r="T149" s="468"/>
      <c r="U149" s="468"/>
      <c r="V149" s="468"/>
      <c r="W149" s="468"/>
      <c r="X149" s="468"/>
      <c r="Y149" s="468"/>
      <c r="Z149" s="468"/>
      <c r="AA149" s="468"/>
      <c r="AB149" s="468"/>
      <c r="AC149" s="468"/>
      <c r="AD149" s="468"/>
    </row>
    <row r="150" spans="1:30" ht="49.5" customHeight="1">
      <c r="A150" s="468"/>
      <c r="B150" s="468"/>
      <c r="C150" s="469"/>
      <c r="D150" s="468"/>
      <c r="E150" s="468"/>
      <c r="F150" s="468"/>
      <c r="G150" s="468"/>
      <c r="H150" s="468"/>
      <c r="I150" s="468"/>
      <c r="J150" s="468"/>
      <c r="K150" s="468"/>
      <c r="L150" s="468"/>
      <c r="M150" s="468"/>
      <c r="N150" s="468"/>
      <c r="O150" s="468"/>
      <c r="P150" s="468"/>
      <c r="Q150" s="468"/>
      <c r="R150" s="468"/>
      <c r="S150" s="468"/>
      <c r="T150" s="468"/>
      <c r="U150" s="468"/>
      <c r="V150" s="468"/>
      <c r="W150" s="468"/>
      <c r="X150" s="468"/>
      <c r="Y150" s="468"/>
      <c r="Z150" s="468"/>
      <c r="AA150" s="468"/>
      <c r="AB150" s="468"/>
      <c r="AC150" s="468"/>
      <c r="AD150" s="468"/>
    </row>
    <row r="151" spans="1:30" ht="49.5" customHeight="1">
      <c r="A151" s="468"/>
      <c r="B151" s="468"/>
      <c r="C151" s="469"/>
      <c r="D151" s="468"/>
      <c r="E151" s="468"/>
      <c r="F151" s="468"/>
      <c r="G151" s="468"/>
      <c r="H151" s="468"/>
      <c r="I151" s="468"/>
      <c r="J151" s="468"/>
      <c r="K151" s="468"/>
      <c r="L151" s="468"/>
      <c r="M151" s="468"/>
      <c r="N151" s="468"/>
      <c r="O151" s="468"/>
      <c r="P151" s="468"/>
      <c r="Q151" s="468"/>
      <c r="R151" s="468"/>
      <c r="S151" s="468"/>
      <c r="T151" s="468"/>
      <c r="U151" s="468"/>
      <c r="V151" s="468"/>
      <c r="W151" s="468"/>
      <c r="X151" s="468"/>
      <c r="Y151" s="468"/>
      <c r="Z151" s="468"/>
      <c r="AA151" s="468"/>
      <c r="AB151" s="468"/>
      <c r="AC151" s="468"/>
      <c r="AD151" s="468"/>
    </row>
    <row r="152" spans="1:30" ht="49.5" customHeight="1">
      <c r="A152" s="468"/>
      <c r="B152" s="468"/>
      <c r="C152" s="469"/>
      <c r="D152" s="468"/>
      <c r="E152" s="468"/>
      <c r="F152" s="468"/>
      <c r="G152" s="468"/>
      <c r="H152" s="468"/>
      <c r="I152" s="468"/>
      <c r="J152" s="468"/>
      <c r="K152" s="468"/>
      <c r="L152" s="468"/>
      <c r="M152" s="468"/>
      <c r="N152" s="468"/>
      <c r="O152" s="468"/>
      <c r="P152" s="468"/>
      <c r="Q152" s="468"/>
      <c r="R152" s="468"/>
      <c r="S152" s="468"/>
      <c r="T152" s="468"/>
      <c r="U152" s="468"/>
      <c r="V152" s="468"/>
      <c r="W152" s="468"/>
      <c r="X152" s="468"/>
      <c r="Y152" s="468"/>
      <c r="Z152" s="468"/>
      <c r="AA152" s="468"/>
      <c r="AB152" s="468"/>
      <c r="AC152" s="468"/>
      <c r="AD152" s="468"/>
    </row>
    <row r="153" spans="1:30" ht="49.5" customHeight="1">
      <c r="A153" s="468"/>
      <c r="B153" s="468"/>
      <c r="C153" s="469"/>
      <c r="D153" s="468"/>
      <c r="E153" s="468"/>
      <c r="F153" s="468"/>
      <c r="G153" s="468"/>
      <c r="H153" s="468"/>
      <c r="I153" s="468"/>
      <c r="J153" s="468"/>
      <c r="K153" s="468"/>
      <c r="L153" s="468"/>
      <c r="M153" s="468"/>
      <c r="N153" s="468"/>
      <c r="O153" s="468"/>
      <c r="P153" s="468"/>
      <c r="Q153" s="468"/>
      <c r="R153" s="468"/>
      <c r="S153" s="468"/>
      <c r="T153" s="468"/>
      <c r="U153" s="468"/>
      <c r="V153" s="468"/>
      <c r="W153" s="468"/>
      <c r="X153" s="468"/>
      <c r="Y153" s="468"/>
      <c r="Z153" s="468"/>
      <c r="AA153" s="468"/>
      <c r="AB153" s="468"/>
      <c r="AC153" s="468"/>
      <c r="AD153" s="468"/>
    </row>
    <row r="154" spans="1:30" ht="49.5" customHeight="1">
      <c r="A154" s="468"/>
      <c r="B154" s="468"/>
      <c r="C154" s="469"/>
      <c r="D154" s="468"/>
      <c r="E154" s="468"/>
      <c r="F154" s="468"/>
      <c r="G154" s="468"/>
      <c r="H154" s="468"/>
      <c r="I154" s="468"/>
      <c r="J154" s="468"/>
      <c r="K154" s="468"/>
      <c r="L154" s="468"/>
      <c r="M154" s="468"/>
      <c r="N154" s="468"/>
      <c r="O154" s="468"/>
      <c r="P154" s="468"/>
      <c r="Q154" s="468"/>
      <c r="R154" s="468"/>
      <c r="S154" s="468"/>
      <c r="T154" s="468"/>
      <c r="U154" s="468"/>
      <c r="V154" s="468"/>
      <c r="W154" s="468"/>
      <c r="X154" s="468"/>
      <c r="Y154" s="468"/>
      <c r="Z154" s="468"/>
      <c r="AA154" s="468"/>
      <c r="AB154" s="468"/>
      <c r="AC154" s="468"/>
      <c r="AD154" s="468"/>
    </row>
    <row r="155" spans="1:30" ht="49.5" customHeight="1">
      <c r="A155" s="468"/>
      <c r="B155" s="468"/>
      <c r="C155" s="469"/>
      <c r="D155" s="468"/>
      <c r="E155" s="468"/>
      <c r="F155" s="468"/>
      <c r="G155" s="468"/>
      <c r="H155" s="468"/>
      <c r="I155" s="468"/>
      <c r="J155" s="468"/>
      <c r="K155" s="468"/>
      <c r="L155" s="468"/>
      <c r="M155" s="468"/>
      <c r="N155" s="468"/>
      <c r="O155" s="468"/>
      <c r="P155" s="468"/>
      <c r="Q155" s="468"/>
      <c r="R155" s="468"/>
      <c r="S155" s="468"/>
      <c r="T155" s="468"/>
      <c r="U155" s="468"/>
      <c r="V155" s="468"/>
      <c r="W155" s="468"/>
      <c r="X155" s="468"/>
      <c r="Y155" s="468"/>
      <c r="Z155" s="468"/>
      <c r="AA155" s="468"/>
      <c r="AB155" s="468"/>
      <c r="AC155" s="468"/>
      <c r="AD155" s="468"/>
    </row>
    <row r="156" spans="1:30" ht="49.5" customHeight="1">
      <c r="A156" s="468"/>
      <c r="B156" s="468"/>
      <c r="C156" s="469"/>
      <c r="D156" s="468"/>
      <c r="E156" s="468"/>
      <c r="F156" s="468"/>
      <c r="G156" s="468"/>
      <c r="H156" s="468"/>
      <c r="I156" s="468"/>
      <c r="J156" s="468"/>
      <c r="K156" s="468"/>
      <c r="L156" s="468"/>
      <c r="M156" s="468"/>
      <c r="N156" s="468"/>
      <c r="O156" s="468"/>
      <c r="P156" s="468"/>
      <c r="Q156" s="468"/>
      <c r="R156" s="468"/>
      <c r="S156" s="468"/>
      <c r="T156" s="468"/>
      <c r="U156" s="468"/>
      <c r="V156" s="468"/>
      <c r="W156" s="468"/>
      <c r="X156" s="468"/>
      <c r="Y156" s="468"/>
      <c r="Z156" s="468"/>
      <c r="AA156" s="468"/>
      <c r="AB156" s="468"/>
      <c r="AC156" s="468"/>
      <c r="AD156" s="468"/>
    </row>
    <row r="157" spans="1:30" ht="49.5" customHeight="1">
      <c r="A157" s="468"/>
      <c r="B157" s="468"/>
      <c r="C157" s="469"/>
      <c r="D157" s="468"/>
      <c r="E157" s="468"/>
      <c r="F157" s="468"/>
      <c r="G157" s="468"/>
      <c r="H157" s="468"/>
      <c r="I157" s="468"/>
      <c r="J157" s="468"/>
      <c r="K157" s="468"/>
      <c r="L157" s="468"/>
      <c r="M157" s="468"/>
      <c r="N157" s="468"/>
      <c r="O157" s="468"/>
      <c r="P157" s="468"/>
      <c r="Q157" s="468"/>
      <c r="R157" s="468"/>
      <c r="S157" s="468"/>
      <c r="T157" s="468"/>
      <c r="U157" s="468"/>
      <c r="V157" s="468"/>
      <c r="W157" s="468"/>
      <c r="X157" s="468"/>
      <c r="Y157" s="468"/>
      <c r="Z157" s="468"/>
      <c r="AA157" s="468"/>
      <c r="AB157" s="468"/>
      <c r="AC157" s="468"/>
      <c r="AD157" s="468"/>
    </row>
    <row r="158" spans="1:30" ht="49.5" customHeight="1">
      <c r="A158" s="468"/>
      <c r="B158" s="468"/>
      <c r="C158" s="469"/>
      <c r="D158" s="468"/>
      <c r="E158" s="468"/>
      <c r="F158" s="468"/>
      <c r="G158" s="468"/>
      <c r="H158" s="468"/>
      <c r="I158" s="468"/>
      <c r="J158" s="468"/>
      <c r="K158" s="468"/>
      <c r="L158" s="468"/>
      <c r="M158" s="468"/>
      <c r="N158" s="468"/>
      <c r="O158" s="468"/>
      <c r="P158" s="468"/>
      <c r="Q158" s="468"/>
      <c r="R158" s="468"/>
      <c r="S158" s="468"/>
      <c r="T158" s="468"/>
      <c r="U158" s="468"/>
      <c r="V158" s="468"/>
      <c r="W158" s="468"/>
      <c r="X158" s="468"/>
      <c r="Y158" s="468"/>
      <c r="Z158" s="468"/>
      <c r="AA158" s="468"/>
      <c r="AB158" s="468"/>
      <c r="AC158" s="468"/>
      <c r="AD158" s="468"/>
    </row>
    <row r="159" spans="1:30" ht="49.5" customHeight="1">
      <c r="A159" s="468"/>
      <c r="B159" s="468"/>
      <c r="C159" s="469"/>
      <c r="D159" s="468"/>
      <c r="E159" s="468"/>
      <c r="F159" s="468"/>
      <c r="G159" s="468"/>
      <c r="H159" s="468"/>
      <c r="I159" s="468"/>
      <c r="J159" s="468"/>
      <c r="K159" s="468"/>
      <c r="L159" s="468"/>
      <c r="M159" s="468"/>
      <c r="N159" s="468"/>
      <c r="O159" s="468"/>
      <c r="P159" s="468"/>
      <c r="Q159" s="468"/>
      <c r="R159" s="468"/>
      <c r="S159" s="468"/>
      <c r="T159" s="468"/>
      <c r="U159" s="468"/>
      <c r="V159" s="468"/>
      <c r="W159" s="468"/>
      <c r="X159" s="468"/>
      <c r="Y159" s="468"/>
      <c r="Z159" s="468"/>
      <c r="AA159" s="468"/>
      <c r="AB159" s="468"/>
      <c r="AC159" s="468"/>
      <c r="AD159" s="468"/>
    </row>
    <row r="160" spans="1:30" ht="49.5" customHeight="1">
      <c r="A160" s="468"/>
      <c r="B160" s="468"/>
      <c r="C160" s="469"/>
      <c r="D160" s="468"/>
      <c r="E160" s="468"/>
      <c r="F160" s="468"/>
      <c r="G160" s="468"/>
      <c r="H160" s="468"/>
      <c r="I160" s="468"/>
      <c r="J160" s="468"/>
      <c r="K160" s="468"/>
      <c r="L160" s="468"/>
      <c r="M160" s="468"/>
      <c r="N160" s="468"/>
      <c r="O160" s="468"/>
      <c r="P160" s="468"/>
      <c r="Q160" s="468"/>
      <c r="R160" s="468"/>
      <c r="S160" s="468"/>
      <c r="T160" s="468"/>
      <c r="U160" s="468"/>
      <c r="V160" s="468"/>
      <c r="W160" s="468"/>
      <c r="X160" s="468"/>
      <c r="Y160" s="468"/>
      <c r="Z160" s="468"/>
      <c r="AA160" s="468"/>
      <c r="AB160" s="468"/>
      <c r="AC160" s="468"/>
      <c r="AD160" s="468"/>
    </row>
    <row r="161" spans="1:30" ht="49.5" customHeight="1">
      <c r="A161" s="468"/>
      <c r="B161" s="468"/>
      <c r="C161" s="469"/>
      <c r="D161" s="468"/>
      <c r="E161" s="468"/>
      <c r="F161" s="468"/>
      <c r="G161" s="468"/>
      <c r="H161" s="468"/>
      <c r="I161" s="468"/>
      <c r="J161" s="468"/>
      <c r="K161" s="468"/>
      <c r="L161" s="468"/>
      <c r="M161" s="468"/>
      <c r="N161" s="468"/>
      <c r="O161" s="468"/>
      <c r="P161" s="468"/>
      <c r="Q161" s="468"/>
      <c r="R161" s="468"/>
      <c r="S161" s="468"/>
      <c r="T161" s="468"/>
      <c r="U161" s="468"/>
      <c r="V161" s="468"/>
      <c r="W161" s="468"/>
      <c r="X161" s="468"/>
      <c r="Y161" s="468"/>
      <c r="Z161" s="468"/>
      <c r="AA161" s="468"/>
      <c r="AB161" s="468"/>
      <c r="AC161" s="468"/>
      <c r="AD161" s="468"/>
    </row>
    <row r="162" spans="1:30" ht="49.5" customHeight="1">
      <c r="A162" s="468"/>
      <c r="B162" s="468"/>
      <c r="C162" s="469"/>
      <c r="D162" s="468"/>
      <c r="E162" s="468"/>
      <c r="F162" s="468"/>
      <c r="G162" s="468"/>
      <c r="H162" s="468"/>
      <c r="I162" s="468"/>
      <c r="J162" s="468"/>
      <c r="K162" s="468"/>
      <c r="L162" s="468"/>
      <c r="M162" s="468"/>
      <c r="N162" s="468"/>
      <c r="O162" s="468"/>
      <c r="P162" s="468"/>
      <c r="Q162" s="468"/>
      <c r="R162" s="468"/>
      <c r="S162" s="468"/>
      <c r="T162" s="468"/>
      <c r="U162" s="468"/>
      <c r="V162" s="468"/>
      <c r="W162" s="468"/>
      <c r="X162" s="468"/>
      <c r="Y162" s="468"/>
      <c r="Z162" s="468"/>
      <c r="AA162" s="468"/>
      <c r="AB162" s="468"/>
      <c r="AC162" s="468"/>
      <c r="AD162" s="468"/>
    </row>
    <row r="163" spans="1:30" ht="49.5" customHeight="1">
      <c r="A163" s="468"/>
      <c r="B163" s="468"/>
      <c r="C163" s="469"/>
      <c r="D163" s="468"/>
      <c r="E163" s="468"/>
      <c r="F163" s="468"/>
      <c r="G163" s="468"/>
      <c r="H163" s="468"/>
      <c r="I163" s="468"/>
      <c r="J163" s="468"/>
      <c r="K163" s="468"/>
      <c r="L163" s="468"/>
      <c r="M163" s="468"/>
      <c r="N163" s="468"/>
      <c r="O163" s="468"/>
      <c r="P163" s="468"/>
      <c r="Q163" s="468"/>
      <c r="R163" s="468"/>
      <c r="S163" s="468"/>
      <c r="T163" s="468"/>
      <c r="U163" s="468"/>
      <c r="V163" s="468"/>
      <c r="W163" s="468"/>
      <c r="X163" s="468"/>
      <c r="Y163" s="468"/>
      <c r="Z163" s="468"/>
      <c r="AA163" s="468"/>
      <c r="AB163" s="468"/>
      <c r="AC163" s="468"/>
      <c r="AD163" s="468"/>
    </row>
    <row r="164" spans="1:30" ht="49.5" customHeight="1">
      <c r="A164" s="468"/>
      <c r="B164" s="468"/>
      <c r="C164" s="469"/>
      <c r="D164" s="468"/>
      <c r="E164" s="468"/>
      <c r="F164" s="468"/>
      <c r="G164" s="468"/>
      <c r="H164" s="468"/>
      <c r="I164" s="468"/>
      <c r="J164" s="468"/>
      <c r="K164" s="468"/>
      <c r="L164" s="468"/>
      <c r="M164" s="468"/>
      <c r="N164" s="468"/>
      <c r="O164" s="468"/>
      <c r="P164" s="468"/>
      <c r="Q164" s="468"/>
      <c r="R164" s="468"/>
      <c r="S164" s="468"/>
      <c r="T164" s="468"/>
      <c r="U164" s="468"/>
      <c r="V164" s="468"/>
      <c r="W164" s="468"/>
      <c r="X164" s="468"/>
      <c r="Y164" s="468"/>
      <c r="Z164" s="468"/>
      <c r="AA164" s="468"/>
      <c r="AB164" s="468"/>
      <c r="AC164" s="468"/>
      <c r="AD164" s="468"/>
    </row>
    <row r="165" spans="1:30" ht="49.5" customHeight="1">
      <c r="A165" s="468"/>
      <c r="B165" s="468"/>
      <c r="C165" s="469"/>
      <c r="D165" s="468"/>
      <c r="E165" s="468"/>
      <c r="F165" s="468"/>
      <c r="G165" s="468"/>
      <c r="H165" s="468"/>
      <c r="I165" s="468"/>
      <c r="J165" s="468"/>
      <c r="K165" s="468"/>
      <c r="L165" s="468"/>
      <c r="M165" s="468"/>
      <c r="N165" s="468"/>
      <c r="O165" s="468"/>
      <c r="P165" s="468"/>
      <c r="Q165" s="468"/>
      <c r="R165" s="468"/>
      <c r="S165" s="468"/>
      <c r="T165" s="468"/>
      <c r="U165" s="468"/>
      <c r="V165" s="468"/>
      <c r="W165" s="468"/>
      <c r="X165" s="468"/>
      <c r="Y165" s="468"/>
      <c r="Z165" s="468"/>
      <c r="AA165" s="468"/>
      <c r="AB165" s="468"/>
      <c r="AC165" s="468"/>
      <c r="AD165" s="468"/>
    </row>
    <row r="166" spans="1:30" ht="49.5" customHeight="1">
      <c r="A166" s="468"/>
      <c r="B166" s="468"/>
      <c r="C166" s="469"/>
      <c r="D166" s="468"/>
      <c r="E166" s="468"/>
      <c r="F166" s="468"/>
      <c r="G166" s="468"/>
      <c r="H166" s="468"/>
      <c r="I166" s="468"/>
      <c r="J166" s="468"/>
      <c r="K166" s="468"/>
      <c r="L166" s="468"/>
      <c r="M166" s="468"/>
      <c r="N166" s="468"/>
      <c r="O166" s="468"/>
      <c r="P166" s="468"/>
      <c r="Q166" s="468"/>
      <c r="R166" s="468"/>
      <c r="S166" s="468"/>
      <c r="T166" s="468"/>
      <c r="U166" s="468"/>
      <c r="V166" s="468"/>
      <c r="W166" s="468"/>
      <c r="X166" s="468"/>
      <c r="Y166" s="468"/>
      <c r="Z166" s="468"/>
      <c r="AA166" s="468"/>
      <c r="AB166" s="468"/>
      <c r="AC166" s="468"/>
      <c r="AD166" s="468"/>
    </row>
    <row r="167" spans="1:30" ht="49.5" customHeight="1">
      <c r="A167" s="468"/>
      <c r="B167" s="468"/>
      <c r="C167" s="469"/>
      <c r="D167" s="468"/>
      <c r="E167" s="468"/>
      <c r="F167" s="468"/>
      <c r="G167" s="468"/>
      <c r="H167" s="468"/>
      <c r="I167" s="468"/>
      <c r="J167" s="468"/>
      <c r="K167" s="468"/>
      <c r="L167" s="468"/>
      <c r="M167" s="468"/>
      <c r="N167" s="468"/>
      <c r="O167" s="468"/>
      <c r="P167" s="468"/>
      <c r="Q167" s="468"/>
      <c r="R167" s="468"/>
      <c r="S167" s="468"/>
      <c r="T167" s="468"/>
      <c r="U167" s="468"/>
      <c r="V167" s="468"/>
      <c r="W167" s="468"/>
      <c r="X167" s="468"/>
      <c r="Y167" s="468"/>
      <c r="Z167" s="468"/>
      <c r="AA167" s="468"/>
      <c r="AB167" s="468"/>
      <c r="AC167" s="468"/>
      <c r="AD167" s="468"/>
    </row>
    <row r="168" spans="1:30" ht="49.5" customHeight="1">
      <c r="A168" s="468"/>
      <c r="B168" s="468"/>
      <c r="C168" s="469"/>
      <c r="D168" s="468"/>
      <c r="E168" s="468"/>
      <c r="F168" s="468"/>
      <c r="G168" s="468"/>
      <c r="H168" s="468"/>
      <c r="I168" s="468"/>
      <c r="J168" s="468"/>
      <c r="K168" s="468"/>
      <c r="L168" s="468"/>
      <c r="M168" s="468"/>
      <c r="N168" s="468"/>
      <c r="O168" s="468"/>
      <c r="P168" s="468"/>
      <c r="Q168" s="468"/>
      <c r="R168" s="468"/>
      <c r="S168" s="468"/>
      <c r="T168" s="468"/>
      <c r="U168" s="468"/>
      <c r="V168" s="468"/>
      <c r="W168" s="468"/>
      <c r="X168" s="468"/>
      <c r="Y168" s="468"/>
      <c r="Z168" s="468"/>
      <c r="AA168" s="468"/>
      <c r="AB168" s="468"/>
      <c r="AC168" s="468"/>
      <c r="AD168" s="468"/>
    </row>
    <row r="169" spans="1:30" ht="49.5" customHeight="1">
      <c r="A169" s="468"/>
      <c r="B169" s="468"/>
      <c r="C169" s="469"/>
      <c r="D169" s="468"/>
      <c r="E169" s="468"/>
      <c r="F169" s="468"/>
      <c r="G169" s="468"/>
      <c r="H169" s="468"/>
      <c r="I169" s="468"/>
      <c r="J169" s="468"/>
      <c r="K169" s="468"/>
      <c r="L169" s="468"/>
      <c r="M169" s="468"/>
      <c r="N169" s="468"/>
      <c r="O169" s="468"/>
      <c r="P169" s="468"/>
      <c r="Q169" s="468"/>
      <c r="R169" s="468"/>
      <c r="S169" s="468"/>
      <c r="T169" s="468"/>
      <c r="U169" s="468"/>
      <c r="V169" s="468"/>
      <c r="W169" s="468"/>
      <c r="X169" s="468"/>
      <c r="Y169" s="468"/>
      <c r="Z169" s="468"/>
      <c r="AA169" s="468"/>
      <c r="AB169" s="468"/>
      <c r="AC169" s="468"/>
      <c r="AD169" s="468"/>
    </row>
    <row r="170" spans="1:30" ht="49.5" customHeight="1">
      <c r="A170" s="468"/>
      <c r="B170" s="468"/>
      <c r="C170" s="469"/>
      <c r="D170" s="468"/>
      <c r="E170" s="468"/>
      <c r="F170" s="468"/>
      <c r="G170" s="468"/>
      <c r="H170" s="468"/>
      <c r="I170" s="468"/>
      <c r="J170" s="468"/>
      <c r="K170" s="468"/>
      <c r="L170" s="468"/>
      <c r="M170" s="468"/>
      <c r="N170" s="468"/>
      <c r="O170" s="468"/>
      <c r="P170" s="468"/>
      <c r="Q170" s="468"/>
      <c r="R170" s="468"/>
      <c r="S170" s="468"/>
      <c r="T170" s="468"/>
      <c r="U170" s="468"/>
      <c r="V170" s="468"/>
      <c r="W170" s="468"/>
      <c r="X170" s="468"/>
      <c r="Y170" s="468"/>
      <c r="Z170" s="468"/>
      <c r="AA170" s="468"/>
      <c r="AB170" s="468"/>
      <c r="AC170" s="468"/>
      <c r="AD170" s="468"/>
    </row>
    <row r="171" spans="1:30" ht="49.5" customHeight="1">
      <c r="A171" s="468"/>
      <c r="B171" s="468"/>
      <c r="C171" s="469"/>
      <c r="D171" s="468"/>
      <c r="E171" s="468"/>
      <c r="F171" s="468"/>
      <c r="G171" s="468"/>
      <c r="H171" s="468"/>
      <c r="I171" s="468"/>
      <c r="J171" s="468"/>
      <c r="K171" s="468"/>
      <c r="L171" s="468"/>
      <c r="M171" s="468"/>
      <c r="N171" s="468"/>
      <c r="O171" s="468"/>
      <c r="P171" s="468"/>
      <c r="Q171" s="468"/>
      <c r="R171" s="468"/>
      <c r="S171" s="468"/>
      <c r="T171" s="468"/>
      <c r="U171" s="468"/>
      <c r="V171" s="468"/>
      <c r="W171" s="468"/>
      <c r="X171" s="468"/>
      <c r="Y171" s="468"/>
      <c r="Z171" s="468"/>
      <c r="AA171" s="468"/>
      <c r="AB171" s="468"/>
      <c r="AC171" s="468"/>
      <c r="AD171" s="468"/>
    </row>
    <row r="172" spans="1:30" ht="49.5" customHeight="1">
      <c r="A172" s="468"/>
      <c r="B172" s="468"/>
      <c r="C172" s="469"/>
      <c r="D172" s="468"/>
      <c r="E172" s="468"/>
      <c r="F172" s="468"/>
      <c r="G172" s="468"/>
      <c r="H172" s="468"/>
      <c r="I172" s="468"/>
      <c r="J172" s="468"/>
      <c r="K172" s="468"/>
      <c r="L172" s="468"/>
      <c r="M172" s="468"/>
      <c r="N172" s="468"/>
      <c r="O172" s="468"/>
      <c r="P172" s="468"/>
      <c r="Q172" s="468"/>
      <c r="R172" s="468"/>
      <c r="S172" s="468"/>
      <c r="T172" s="468"/>
      <c r="U172" s="468"/>
      <c r="V172" s="468"/>
      <c r="W172" s="468"/>
      <c r="X172" s="468"/>
      <c r="Y172" s="468"/>
      <c r="Z172" s="468"/>
      <c r="AA172" s="468"/>
      <c r="AB172" s="468"/>
      <c r="AC172" s="468"/>
      <c r="AD172" s="468"/>
    </row>
    <row r="173" spans="1:30" ht="49.5" customHeight="1">
      <c r="A173" s="468"/>
      <c r="B173" s="468"/>
      <c r="C173" s="469"/>
      <c r="D173" s="468"/>
      <c r="E173" s="468"/>
      <c r="F173" s="468"/>
      <c r="G173" s="468"/>
      <c r="H173" s="468"/>
      <c r="I173" s="468"/>
      <c r="J173" s="468"/>
      <c r="K173" s="468"/>
      <c r="L173" s="468"/>
      <c r="M173" s="468"/>
      <c r="N173" s="468"/>
      <c r="O173" s="468"/>
      <c r="P173" s="468"/>
      <c r="Q173" s="468"/>
      <c r="R173" s="468"/>
      <c r="S173" s="468"/>
      <c r="T173" s="468"/>
      <c r="U173" s="468"/>
      <c r="V173" s="468"/>
      <c r="W173" s="468"/>
      <c r="X173" s="468"/>
      <c r="Y173" s="468"/>
      <c r="Z173" s="468"/>
      <c r="AA173" s="468"/>
      <c r="AB173" s="468"/>
      <c r="AC173" s="468"/>
      <c r="AD173" s="468"/>
    </row>
    <row r="174" spans="1:30" ht="49.5" customHeight="1">
      <c r="A174" s="468"/>
      <c r="B174" s="468"/>
      <c r="C174" s="469"/>
      <c r="D174" s="468"/>
      <c r="E174" s="468"/>
      <c r="F174" s="468"/>
      <c r="G174" s="468"/>
      <c r="H174" s="468"/>
      <c r="I174" s="468"/>
      <c r="J174" s="468"/>
      <c r="K174" s="468"/>
      <c r="L174" s="468"/>
      <c r="M174" s="468"/>
      <c r="N174" s="468"/>
      <c r="O174" s="468"/>
      <c r="P174" s="468"/>
      <c r="Q174" s="468"/>
      <c r="R174" s="468"/>
      <c r="S174" s="468"/>
      <c r="T174" s="468"/>
      <c r="U174" s="468"/>
      <c r="V174" s="468"/>
      <c r="W174" s="468"/>
      <c r="X174" s="468"/>
      <c r="Y174" s="468"/>
      <c r="Z174" s="468"/>
      <c r="AA174" s="468"/>
      <c r="AB174" s="468"/>
      <c r="AC174" s="468"/>
      <c r="AD174" s="468"/>
    </row>
    <row r="175" spans="1:30" ht="49.5" customHeight="1">
      <c r="A175" s="468"/>
      <c r="B175" s="468"/>
      <c r="C175" s="469"/>
      <c r="D175" s="468"/>
      <c r="E175" s="468"/>
      <c r="F175" s="468"/>
      <c r="G175" s="468"/>
      <c r="H175" s="468"/>
      <c r="I175" s="468"/>
      <c r="J175" s="468"/>
      <c r="K175" s="468"/>
      <c r="L175" s="468"/>
      <c r="M175" s="468"/>
      <c r="N175" s="468"/>
      <c r="O175" s="468"/>
      <c r="P175" s="468"/>
      <c r="Q175" s="468"/>
      <c r="R175" s="468"/>
      <c r="S175" s="468"/>
      <c r="T175" s="468"/>
      <c r="U175" s="468"/>
      <c r="V175" s="468"/>
      <c r="W175" s="468"/>
      <c r="X175" s="468"/>
      <c r="Y175" s="468"/>
      <c r="Z175" s="468"/>
      <c r="AA175" s="468"/>
      <c r="AB175" s="468"/>
      <c r="AC175" s="468"/>
      <c r="AD175" s="468"/>
    </row>
    <row r="176" spans="1:30" ht="49.5" customHeight="1">
      <c r="A176" s="468"/>
      <c r="B176" s="468"/>
      <c r="C176" s="469"/>
      <c r="D176" s="468"/>
      <c r="E176" s="468"/>
      <c r="F176" s="468"/>
      <c r="G176" s="468"/>
      <c r="H176" s="468"/>
      <c r="I176" s="468"/>
      <c r="J176" s="468"/>
      <c r="K176" s="468"/>
      <c r="L176" s="468"/>
      <c r="M176" s="468"/>
      <c r="N176" s="468"/>
      <c r="O176" s="468"/>
      <c r="P176" s="468"/>
      <c r="Q176" s="468"/>
      <c r="R176" s="468"/>
      <c r="S176" s="468"/>
      <c r="T176" s="468"/>
      <c r="U176" s="468"/>
      <c r="V176" s="468"/>
      <c r="W176" s="468"/>
      <c r="X176" s="468"/>
      <c r="Y176" s="468"/>
      <c r="Z176" s="468"/>
      <c r="AA176" s="468"/>
      <c r="AB176" s="468"/>
      <c r="AC176" s="468"/>
      <c r="AD176" s="468"/>
    </row>
    <row r="177" spans="1:30" ht="49.5" customHeight="1">
      <c r="A177" s="468"/>
      <c r="B177" s="468"/>
      <c r="C177" s="469"/>
      <c r="D177" s="468"/>
      <c r="E177" s="468"/>
      <c r="F177" s="468"/>
      <c r="G177" s="468"/>
      <c r="H177" s="468"/>
      <c r="I177" s="468"/>
      <c r="J177" s="468"/>
      <c r="K177" s="468"/>
      <c r="L177" s="468"/>
      <c r="M177" s="468"/>
      <c r="N177" s="468"/>
      <c r="O177" s="468"/>
      <c r="P177" s="468"/>
      <c r="Q177" s="468"/>
      <c r="R177" s="468"/>
      <c r="S177" s="468"/>
      <c r="T177" s="468"/>
      <c r="U177" s="468"/>
      <c r="V177" s="468"/>
      <c r="W177" s="468"/>
      <c r="X177" s="468"/>
      <c r="Y177" s="468"/>
      <c r="Z177" s="468"/>
      <c r="AA177" s="468"/>
      <c r="AB177" s="468"/>
      <c r="AC177" s="468"/>
      <c r="AD177" s="468"/>
    </row>
    <row r="178" spans="1:30" ht="49.5" customHeight="1">
      <c r="A178" s="468"/>
      <c r="B178" s="468"/>
      <c r="C178" s="469"/>
      <c r="D178" s="468"/>
      <c r="E178" s="468"/>
      <c r="F178" s="468"/>
      <c r="G178" s="468"/>
      <c r="H178" s="468"/>
      <c r="I178" s="468"/>
      <c r="J178" s="468"/>
      <c r="K178" s="468"/>
      <c r="L178" s="468"/>
      <c r="M178" s="468"/>
      <c r="N178" s="468"/>
      <c r="O178" s="468"/>
      <c r="P178" s="468"/>
      <c r="Q178" s="468"/>
      <c r="R178" s="468"/>
      <c r="S178" s="468"/>
      <c r="T178" s="468"/>
      <c r="U178" s="468"/>
      <c r="V178" s="468"/>
      <c r="W178" s="468"/>
      <c r="X178" s="468"/>
      <c r="Y178" s="468"/>
      <c r="Z178" s="468"/>
      <c r="AA178" s="468"/>
      <c r="AB178" s="468"/>
      <c r="AC178" s="468"/>
      <c r="AD178" s="468"/>
    </row>
    <row r="179" spans="1:30" ht="49.5" customHeight="1">
      <c r="A179" s="468"/>
      <c r="B179" s="468"/>
      <c r="C179" s="469"/>
      <c r="D179" s="468"/>
      <c r="E179" s="468"/>
      <c r="F179" s="468"/>
      <c r="G179" s="468"/>
      <c r="H179" s="468"/>
      <c r="I179" s="468"/>
      <c r="J179" s="468"/>
      <c r="K179" s="468"/>
      <c r="L179" s="468"/>
      <c r="M179" s="468"/>
      <c r="N179" s="468"/>
      <c r="O179" s="468"/>
      <c r="P179" s="468"/>
      <c r="Q179" s="468"/>
      <c r="R179" s="468"/>
      <c r="S179" s="468"/>
      <c r="T179" s="468"/>
      <c r="U179" s="468"/>
      <c r="V179" s="468"/>
      <c r="W179" s="468"/>
      <c r="X179" s="468"/>
      <c r="Y179" s="468"/>
      <c r="Z179" s="468"/>
      <c r="AA179" s="468"/>
      <c r="AB179" s="468"/>
      <c r="AC179" s="468"/>
      <c r="AD179" s="468"/>
    </row>
    <row r="180" spans="1:30" ht="49.5" customHeight="1">
      <c r="A180" s="468"/>
      <c r="B180" s="468"/>
      <c r="C180" s="469"/>
      <c r="D180" s="468"/>
      <c r="E180" s="468"/>
      <c r="F180" s="468"/>
      <c r="G180" s="468"/>
      <c r="H180" s="468"/>
      <c r="I180" s="468"/>
      <c r="J180" s="468"/>
      <c r="K180" s="468"/>
      <c r="L180" s="468"/>
      <c r="M180" s="468"/>
      <c r="N180" s="468"/>
      <c r="O180" s="468"/>
      <c r="P180" s="468"/>
      <c r="Q180" s="468"/>
      <c r="R180" s="468"/>
      <c r="S180" s="468"/>
      <c r="T180" s="468"/>
      <c r="U180" s="468"/>
      <c r="V180" s="468"/>
      <c r="W180" s="468"/>
      <c r="X180" s="468"/>
      <c r="Y180" s="468"/>
      <c r="Z180" s="468"/>
      <c r="AA180" s="468"/>
      <c r="AB180" s="468"/>
      <c r="AC180" s="468"/>
      <c r="AD180" s="468"/>
    </row>
    <row r="181" spans="1:30" ht="49.5" customHeight="1">
      <c r="A181" s="468"/>
      <c r="B181" s="468"/>
      <c r="C181" s="469"/>
      <c r="D181" s="468"/>
      <c r="E181" s="468"/>
      <c r="F181" s="468"/>
      <c r="G181" s="468"/>
      <c r="H181" s="468"/>
      <c r="I181" s="468"/>
      <c r="J181" s="468"/>
      <c r="K181" s="468"/>
      <c r="L181" s="468"/>
      <c r="M181" s="468"/>
      <c r="N181" s="468"/>
      <c r="O181" s="468"/>
      <c r="P181" s="468"/>
      <c r="Q181" s="468"/>
      <c r="R181" s="468"/>
      <c r="S181" s="468"/>
      <c r="T181" s="468"/>
      <c r="U181" s="468"/>
      <c r="V181" s="468"/>
      <c r="W181" s="468"/>
      <c r="X181" s="468"/>
      <c r="Y181" s="468"/>
      <c r="Z181" s="468"/>
      <c r="AA181" s="468"/>
      <c r="AB181" s="468"/>
      <c r="AC181" s="468"/>
      <c r="AD181" s="468"/>
    </row>
    <row r="182" spans="1:30" ht="49.5" customHeight="1">
      <c r="A182" s="468"/>
      <c r="B182" s="468"/>
      <c r="C182" s="469"/>
      <c r="D182" s="468"/>
      <c r="E182" s="468"/>
      <c r="F182" s="468"/>
      <c r="G182" s="468"/>
      <c r="H182" s="468"/>
      <c r="I182" s="468"/>
      <c r="J182" s="468"/>
      <c r="K182" s="468"/>
      <c r="L182" s="468"/>
      <c r="M182" s="468"/>
      <c r="N182" s="468"/>
      <c r="O182" s="468"/>
      <c r="P182" s="468"/>
      <c r="Q182" s="468"/>
      <c r="R182" s="468"/>
      <c r="S182" s="468"/>
      <c r="T182" s="468"/>
      <c r="U182" s="468"/>
      <c r="V182" s="468"/>
      <c r="W182" s="468"/>
      <c r="X182" s="468"/>
      <c r="Y182" s="468"/>
      <c r="Z182" s="468"/>
      <c r="AA182" s="468"/>
      <c r="AB182" s="468"/>
      <c r="AC182" s="468"/>
      <c r="AD182" s="468"/>
    </row>
    <row r="183" spans="1:30" ht="49.5" customHeight="1">
      <c r="A183" s="468"/>
      <c r="B183" s="468"/>
      <c r="C183" s="469"/>
      <c r="D183" s="468"/>
      <c r="E183" s="468"/>
      <c r="F183" s="468"/>
      <c r="G183" s="468"/>
      <c r="H183" s="468"/>
      <c r="I183" s="468"/>
      <c r="J183" s="468"/>
      <c r="K183" s="468"/>
      <c r="L183" s="468"/>
      <c r="M183" s="468"/>
      <c r="N183" s="468"/>
      <c r="O183" s="468"/>
      <c r="P183" s="468"/>
      <c r="Q183" s="468"/>
      <c r="R183" s="468"/>
      <c r="S183" s="468"/>
      <c r="T183" s="468"/>
      <c r="U183" s="468"/>
      <c r="V183" s="468"/>
      <c r="W183" s="468"/>
      <c r="X183" s="468"/>
      <c r="Y183" s="468"/>
      <c r="Z183" s="468"/>
      <c r="AA183" s="468"/>
      <c r="AB183" s="468"/>
      <c r="AC183" s="468"/>
      <c r="AD183" s="468"/>
    </row>
    <row r="184" spans="1:30" ht="49.5" customHeight="1">
      <c r="A184" s="468"/>
      <c r="B184" s="468"/>
      <c r="C184" s="469"/>
      <c r="D184" s="468"/>
      <c r="E184" s="468"/>
      <c r="F184" s="468"/>
      <c r="G184" s="468"/>
      <c r="H184" s="468"/>
      <c r="I184" s="468"/>
      <c r="J184" s="468"/>
      <c r="K184" s="468"/>
      <c r="L184" s="468"/>
      <c r="M184" s="468"/>
      <c r="N184" s="468"/>
      <c r="O184" s="468"/>
      <c r="P184" s="468"/>
      <c r="Q184" s="468"/>
      <c r="R184" s="468"/>
      <c r="S184" s="468"/>
      <c r="T184" s="468"/>
      <c r="U184" s="468"/>
      <c r="V184" s="468"/>
      <c r="W184" s="468"/>
      <c r="X184" s="468"/>
      <c r="Y184" s="468"/>
      <c r="Z184" s="468"/>
      <c r="AA184" s="468"/>
      <c r="AB184" s="468"/>
      <c r="AC184" s="468"/>
      <c r="AD184" s="468"/>
    </row>
    <row r="185" spans="1:30" ht="49.5" customHeight="1">
      <c r="A185" s="468"/>
      <c r="B185" s="468"/>
      <c r="C185" s="469"/>
      <c r="D185" s="468"/>
      <c r="E185" s="468"/>
      <c r="F185" s="468"/>
      <c r="G185" s="468"/>
      <c r="H185" s="468"/>
      <c r="I185" s="468"/>
      <c r="J185" s="468"/>
      <c r="K185" s="468"/>
      <c r="L185" s="468"/>
      <c r="M185" s="468"/>
      <c r="N185" s="468"/>
      <c r="O185" s="468"/>
      <c r="P185" s="468"/>
      <c r="Q185" s="468"/>
      <c r="R185" s="468"/>
      <c r="S185" s="468"/>
      <c r="T185" s="468"/>
      <c r="U185" s="468"/>
      <c r="V185" s="468"/>
      <c r="W185" s="468"/>
      <c r="X185" s="468"/>
      <c r="Y185" s="468"/>
      <c r="Z185" s="468"/>
      <c r="AA185" s="468"/>
      <c r="AB185" s="468"/>
      <c r="AC185" s="468"/>
      <c r="AD185" s="468"/>
    </row>
    <row r="186" spans="1:30" ht="49.5" customHeight="1">
      <c r="A186" s="468"/>
      <c r="B186" s="468"/>
      <c r="C186" s="469"/>
      <c r="D186" s="468"/>
      <c r="E186" s="468"/>
      <c r="F186" s="468"/>
      <c r="G186" s="468"/>
      <c r="H186" s="468"/>
      <c r="I186" s="468"/>
      <c r="J186" s="468"/>
      <c r="K186" s="468"/>
      <c r="L186" s="468"/>
      <c r="M186" s="468"/>
      <c r="N186" s="468"/>
      <c r="O186" s="468"/>
      <c r="P186" s="468"/>
      <c r="Q186" s="468"/>
      <c r="R186" s="468"/>
      <c r="S186" s="468"/>
      <c r="T186" s="468"/>
      <c r="U186" s="468"/>
      <c r="V186" s="468"/>
      <c r="W186" s="468"/>
      <c r="X186" s="468"/>
      <c r="Y186" s="468"/>
      <c r="Z186" s="468"/>
      <c r="AA186" s="468"/>
      <c r="AB186" s="468"/>
      <c r="AC186" s="468"/>
      <c r="AD186" s="468"/>
    </row>
    <row r="187" spans="1:30" ht="49.5" customHeight="1">
      <c r="A187" s="468"/>
      <c r="B187" s="468"/>
      <c r="C187" s="469"/>
      <c r="D187" s="468"/>
      <c r="E187" s="468"/>
      <c r="F187" s="468"/>
      <c r="G187" s="468"/>
      <c r="H187" s="468"/>
      <c r="I187" s="468"/>
      <c r="J187" s="468"/>
      <c r="K187" s="468"/>
      <c r="L187" s="468"/>
      <c r="M187" s="468"/>
      <c r="N187" s="468"/>
      <c r="O187" s="468"/>
      <c r="P187" s="468"/>
      <c r="Q187" s="468"/>
      <c r="R187" s="468"/>
      <c r="S187" s="468"/>
      <c r="T187" s="468"/>
      <c r="U187" s="468"/>
      <c r="V187" s="468"/>
      <c r="W187" s="468"/>
      <c r="X187" s="468"/>
      <c r="Y187" s="468"/>
      <c r="Z187" s="468"/>
      <c r="AA187" s="468"/>
      <c r="AB187" s="468"/>
      <c r="AC187" s="468"/>
      <c r="AD187" s="468"/>
    </row>
    <row r="188" spans="1:30" ht="49.5" customHeight="1">
      <c r="A188" s="468"/>
      <c r="B188" s="468"/>
      <c r="C188" s="469"/>
      <c r="D188" s="468"/>
      <c r="E188" s="468"/>
      <c r="F188" s="468"/>
      <c r="G188" s="468"/>
      <c r="H188" s="468"/>
      <c r="I188" s="468"/>
      <c r="J188" s="468"/>
      <c r="K188" s="468"/>
      <c r="L188" s="468"/>
      <c r="M188" s="468"/>
      <c r="N188" s="468"/>
      <c r="O188" s="468"/>
      <c r="P188" s="468"/>
      <c r="Q188" s="468"/>
      <c r="R188" s="468"/>
      <c r="S188" s="468"/>
      <c r="T188" s="468"/>
      <c r="U188" s="468"/>
      <c r="V188" s="468"/>
      <c r="W188" s="468"/>
      <c r="X188" s="468"/>
      <c r="Y188" s="468"/>
      <c r="Z188" s="468"/>
      <c r="AA188" s="468"/>
      <c r="AB188" s="468"/>
      <c r="AC188" s="468"/>
      <c r="AD188" s="468"/>
    </row>
    <row r="189" spans="1:30" ht="49.5" customHeight="1">
      <c r="A189" s="468"/>
      <c r="B189" s="468"/>
      <c r="C189" s="469"/>
      <c r="D189" s="468"/>
      <c r="E189" s="468"/>
      <c r="F189" s="468"/>
      <c r="G189" s="468"/>
      <c r="H189" s="468"/>
      <c r="I189" s="468"/>
      <c r="J189" s="468"/>
      <c r="K189" s="468"/>
      <c r="L189" s="468"/>
      <c r="M189" s="468"/>
      <c r="N189" s="468"/>
      <c r="O189" s="468"/>
      <c r="P189" s="468"/>
      <c r="Q189" s="468"/>
      <c r="R189" s="468"/>
      <c r="S189" s="468"/>
      <c r="T189" s="468"/>
      <c r="U189" s="468"/>
      <c r="V189" s="468"/>
      <c r="W189" s="468"/>
      <c r="X189" s="468"/>
      <c r="Y189" s="468"/>
      <c r="Z189" s="468"/>
      <c r="AA189" s="468"/>
      <c r="AB189" s="468"/>
      <c r="AC189" s="468"/>
      <c r="AD189" s="468"/>
    </row>
    <row r="190" spans="1:30" ht="49.5" customHeight="1">
      <c r="A190" s="468"/>
      <c r="B190" s="468"/>
      <c r="C190" s="469"/>
      <c r="D190" s="468"/>
      <c r="E190" s="468"/>
      <c r="F190" s="468"/>
      <c r="G190" s="468"/>
      <c r="H190" s="468"/>
      <c r="I190" s="468"/>
      <c r="J190" s="468"/>
      <c r="K190" s="468"/>
      <c r="L190" s="468"/>
      <c r="M190" s="468"/>
      <c r="N190" s="468"/>
      <c r="O190" s="468"/>
      <c r="P190" s="468"/>
      <c r="Q190" s="468"/>
      <c r="R190" s="468"/>
      <c r="S190" s="468"/>
      <c r="T190" s="468"/>
      <c r="U190" s="468"/>
      <c r="V190" s="468"/>
      <c r="W190" s="468"/>
      <c r="X190" s="468"/>
      <c r="Y190" s="468"/>
      <c r="Z190" s="468"/>
      <c r="AA190" s="468"/>
      <c r="AB190" s="468"/>
      <c r="AC190" s="468"/>
      <c r="AD190" s="468"/>
    </row>
    <row r="191" spans="1:30" ht="49.5" customHeight="1">
      <c r="A191" s="468"/>
      <c r="B191" s="468"/>
      <c r="C191" s="469"/>
      <c r="D191" s="468"/>
      <c r="E191" s="468"/>
      <c r="F191" s="468"/>
      <c r="G191" s="468"/>
      <c r="H191" s="468"/>
      <c r="I191" s="468"/>
      <c r="J191" s="468"/>
      <c r="K191" s="468"/>
      <c r="L191" s="468"/>
      <c r="M191" s="468"/>
      <c r="N191" s="468"/>
      <c r="O191" s="468"/>
      <c r="P191" s="468"/>
      <c r="Q191" s="468"/>
      <c r="R191" s="468"/>
      <c r="S191" s="468"/>
      <c r="T191" s="468"/>
      <c r="U191" s="468"/>
      <c r="V191" s="468"/>
      <c r="W191" s="468"/>
      <c r="X191" s="468"/>
      <c r="Y191" s="468"/>
      <c r="Z191" s="468"/>
      <c r="AA191" s="468"/>
      <c r="AB191" s="468"/>
      <c r="AC191" s="468"/>
      <c r="AD191" s="468"/>
    </row>
    <row r="192" spans="1:30" ht="49.5" customHeight="1">
      <c r="A192" s="468"/>
      <c r="B192" s="468"/>
      <c r="C192" s="469"/>
      <c r="D192" s="468"/>
      <c r="E192" s="468"/>
      <c r="F192" s="468"/>
      <c r="G192" s="468"/>
      <c r="H192" s="468"/>
      <c r="I192" s="468"/>
      <c r="J192" s="468"/>
      <c r="K192" s="468"/>
      <c r="L192" s="468"/>
      <c r="M192" s="468"/>
      <c r="N192" s="468"/>
      <c r="O192" s="468"/>
      <c r="P192" s="468"/>
      <c r="Q192" s="468"/>
      <c r="R192" s="468"/>
      <c r="S192" s="468"/>
      <c r="T192" s="468"/>
      <c r="U192" s="468"/>
      <c r="V192" s="468"/>
      <c r="W192" s="468"/>
      <c r="X192" s="468"/>
      <c r="Y192" s="468"/>
      <c r="Z192" s="468"/>
      <c r="AA192" s="468"/>
      <c r="AB192" s="468"/>
      <c r="AC192" s="468"/>
      <c r="AD192" s="468"/>
    </row>
    <row r="193" spans="1:30" ht="49.5" customHeight="1">
      <c r="A193" s="468"/>
      <c r="B193" s="468"/>
      <c r="C193" s="469"/>
      <c r="D193" s="468"/>
      <c r="E193" s="468"/>
      <c r="F193" s="468"/>
      <c r="G193" s="468"/>
      <c r="H193" s="468"/>
      <c r="I193" s="468"/>
      <c r="J193" s="468"/>
      <c r="K193" s="468"/>
      <c r="L193" s="468"/>
      <c r="M193" s="468"/>
      <c r="N193" s="468"/>
      <c r="O193" s="468"/>
      <c r="P193" s="468"/>
      <c r="Q193" s="468"/>
      <c r="R193" s="468"/>
      <c r="S193" s="468"/>
      <c r="T193" s="468"/>
      <c r="U193" s="468"/>
      <c r="V193" s="468"/>
      <c r="W193" s="468"/>
      <c r="X193" s="468"/>
      <c r="Y193" s="468"/>
      <c r="Z193" s="468"/>
      <c r="AA193" s="468"/>
      <c r="AB193" s="468"/>
      <c r="AC193" s="468"/>
      <c r="AD193" s="468"/>
    </row>
    <row r="194" spans="1:30" ht="49.5" customHeight="1">
      <c r="A194" s="468"/>
      <c r="B194" s="468"/>
      <c r="C194" s="469"/>
      <c r="D194" s="468"/>
      <c r="E194" s="468"/>
      <c r="F194" s="468"/>
      <c r="G194" s="468"/>
      <c r="H194" s="468"/>
      <c r="I194" s="468"/>
      <c r="J194" s="468"/>
      <c r="K194" s="468"/>
      <c r="L194" s="468"/>
      <c r="M194" s="468"/>
      <c r="N194" s="468"/>
      <c r="O194" s="468"/>
      <c r="P194" s="468"/>
      <c r="Q194" s="468"/>
      <c r="R194" s="468"/>
      <c r="S194" s="468"/>
      <c r="T194" s="468"/>
      <c r="U194" s="468"/>
      <c r="V194" s="468"/>
      <c r="W194" s="468"/>
      <c r="X194" s="468"/>
      <c r="Y194" s="468"/>
      <c r="Z194" s="468"/>
      <c r="AA194" s="468"/>
      <c r="AB194" s="468"/>
      <c r="AC194" s="468"/>
      <c r="AD194" s="468"/>
    </row>
    <row r="195" spans="1:30" ht="49.5" customHeight="1">
      <c r="A195" s="468"/>
      <c r="B195" s="468"/>
      <c r="C195" s="469"/>
      <c r="D195" s="468"/>
      <c r="E195" s="468"/>
      <c r="F195" s="468"/>
      <c r="G195" s="468"/>
      <c r="H195" s="468"/>
      <c r="I195" s="468"/>
      <c r="J195" s="468"/>
      <c r="K195" s="468"/>
      <c r="L195" s="468"/>
      <c r="M195" s="468"/>
      <c r="N195" s="468"/>
      <c r="O195" s="468"/>
      <c r="P195" s="468"/>
      <c r="Q195" s="468"/>
      <c r="R195" s="468"/>
      <c r="S195" s="468"/>
      <c r="T195" s="468"/>
      <c r="U195" s="468"/>
      <c r="V195" s="468"/>
      <c r="W195" s="468"/>
      <c r="X195" s="468"/>
      <c r="Y195" s="468"/>
      <c r="Z195" s="468"/>
      <c r="AA195" s="468"/>
      <c r="AB195" s="468"/>
      <c r="AC195" s="468"/>
      <c r="AD195" s="468"/>
    </row>
    <row r="196" spans="1:30" ht="49.5" customHeight="1">
      <c r="A196" s="468"/>
      <c r="B196" s="468"/>
      <c r="C196" s="469"/>
      <c r="D196" s="468"/>
      <c r="E196" s="468"/>
      <c r="F196" s="468"/>
      <c r="G196" s="468"/>
      <c r="H196" s="468"/>
      <c r="I196" s="468"/>
      <c r="J196" s="468"/>
      <c r="K196" s="468"/>
      <c r="L196" s="468"/>
      <c r="M196" s="468"/>
      <c r="N196" s="468"/>
      <c r="O196" s="468"/>
      <c r="P196" s="468"/>
      <c r="Q196" s="468"/>
      <c r="R196" s="468"/>
      <c r="S196" s="468"/>
      <c r="T196" s="468"/>
      <c r="U196" s="468"/>
      <c r="V196" s="468"/>
      <c r="W196" s="468"/>
      <c r="X196" s="468"/>
      <c r="Y196" s="468"/>
      <c r="Z196" s="468"/>
      <c r="AA196" s="468"/>
      <c r="AB196" s="468"/>
      <c r="AC196" s="468"/>
      <c r="AD196" s="468"/>
    </row>
    <row r="197" spans="1:30" ht="49.5" customHeight="1">
      <c r="A197" s="468"/>
      <c r="B197" s="468"/>
      <c r="C197" s="469"/>
      <c r="D197" s="468"/>
      <c r="E197" s="468"/>
      <c r="F197" s="468"/>
      <c r="G197" s="468"/>
      <c r="H197" s="468"/>
      <c r="I197" s="468"/>
      <c r="J197" s="468"/>
      <c r="K197" s="468"/>
      <c r="L197" s="468"/>
      <c r="M197" s="468"/>
      <c r="N197" s="468"/>
      <c r="O197" s="468"/>
      <c r="P197" s="468"/>
      <c r="Q197" s="468"/>
      <c r="R197" s="468"/>
      <c r="S197" s="468"/>
      <c r="T197" s="468"/>
      <c r="U197" s="468"/>
      <c r="V197" s="468"/>
      <c r="W197" s="468"/>
      <c r="X197" s="468"/>
      <c r="Y197" s="468"/>
      <c r="Z197" s="468"/>
      <c r="AA197" s="468"/>
      <c r="AB197" s="468"/>
      <c r="AC197" s="468"/>
      <c r="AD197" s="468"/>
    </row>
    <row r="198" spans="1:30" ht="49.5" customHeight="1">
      <c r="A198" s="468"/>
      <c r="B198" s="468"/>
      <c r="C198" s="469"/>
      <c r="D198" s="468"/>
      <c r="E198" s="468"/>
      <c r="F198" s="468"/>
      <c r="G198" s="468"/>
      <c r="H198" s="468"/>
      <c r="I198" s="468"/>
      <c r="J198" s="468"/>
      <c r="K198" s="468"/>
      <c r="L198" s="468"/>
      <c r="M198" s="468"/>
      <c r="N198" s="468"/>
      <c r="O198" s="468"/>
      <c r="P198" s="468"/>
      <c r="Q198" s="468"/>
      <c r="R198" s="468"/>
      <c r="S198" s="468"/>
      <c r="T198" s="468"/>
      <c r="U198" s="468"/>
      <c r="V198" s="468"/>
      <c r="W198" s="468"/>
      <c r="X198" s="468"/>
      <c r="Y198" s="468"/>
      <c r="Z198" s="468"/>
      <c r="AA198" s="468"/>
      <c r="AB198" s="468"/>
      <c r="AC198" s="468"/>
      <c r="AD198" s="468"/>
    </row>
    <row r="199" spans="1:30" ht="49.5" customHeight="1">
      <c r="A199" s="468"/>
      <c r="B199" s="468"/>
      <c r="C199" s="469"/>
      <c r="D199" s="468"/>
      <c r="E199" s="468"/>
      <c r="F199" s="468"/>
      <c r="G199" s="468"/>
      <c r="H199" s="468"/>
      <c r="I199" s="468"/>
      <c r="J199" s="468"/>
      <c r="K199" s="468"/>
      <c r="L199" s="468"/>
      <c r="M199" s="468"/>
      <c r="N199" s="468"/>
      <c r="O199" s="468"/>
      <c r="P199" s="468"/>
      <c r="Q199" s="468"/>
      <c r="R199" s="468"/>
      <c r="S199" s="468"/>
      <c r="T199" s="468"/>
      <c r="U199" s="468"/>
      <c r="V199" s="468"/>
      <c r="W199" s="468"/>
      <c r="X199" s="468"/>
      <c r="Y199" s="468"/>
      <c r="Z199" s="468"/>
      <c r="AA199" s="468"/>
      <c r="AB199" s="468"/>
      <c r="AC199" s="468"/>
      <c r="AD199" s="468"/>
    </row>
    <row r="200" spans="1:30" ht="49.5" customHeight="1">
      <c r="A200" s="468"/>
      <c r="B200" s="468"/>
      <c r="C200" s="469"/>
      <c r="D200" s="468"/>
      <c r="E200" s="468"/>
      <c r="F200" s="468"/>
      <c r="G200" s="468"/>
      <c r="H200" s="468"/>
      <c r="I200" s="468"/>
      <c r="J200" s="468"/>
      <c r="K200" s="468"/>
      <c r="L200" s="468"/>
      <c r="M200" s="468"/>
      <c r="N200" s="468"/>
      <c r="O200" s="468"/>
      <c r="P200" s="468"/>
      <c r="Q200" s="468"/>
      <c r="R200" s="468"/>
      <c r="S200" s="468"/>
      <c r="T200" s="468"/>
      <c r="U200" s="468"/>
      <c r="V200" s="468"/>
      <c r="W200" s="468"/>
      <c r="X200" s="468"/>
      <c r="Y200" s="468"/>
      <c r="Z200" s="468"/>
      <c r="AA200" s="468"/>
      <c r="AB200" s="468"/>
      <c r="AC200" s="468"/>
      <c r="AD200" s="468"/>
    </row>
    <row r="201" spans="1:30" ht="49.5" customHeight="1">
      <c r="A201" s="468"/>
      <c r="B201" s="468"/>
      <c r="C201" s="469"/>
      <c r="D201" s="468"/>
      <c r="E201" s="468"/>
      <c r="F201" s="468"/>
      <c r="G201" s="468"/>
      <c r="H201" s="468"/>
      <c r="I201" s="468"/>
      <c r="J201" s="468"/>
      <c r="K201" s="468"/>
      <c r="L201" s="468"/>
      <c r="M201" s="468"/>
      <c r="N201" s="468"/>
      <c r="O201" s="468"/>
      <c r="P201" s="468"/>
      <c r="Q201" s="468"/>
      <c r="R201" s="468"/>
      <c r="S201" s="468"/>
      <c r="T201" s="468"/>
      <c r="U201" s="468"/>
      <c r="V201" s="468"/>
      <c r="W201" s="468"/>
      <c r="X201" s="468"/>
      <c r="Y201" s="468"/>
      <c r="Z201" s="468"/>
      <c r="AA201" s="468"/>
      <c r="AB201" s="468"/>
      <c r="AC201" s="468"/>
      <c r="AD201" s="468"/>
    </row>
    <row r="202" spans="1:30" ht="49.5" customHeight="1">
      <c r="A202" s="468"/>
      <c r="B202" s="468"/>
      <c r="C202" s="469"/>
      <c r="D202" s="468"/>
      <c r="E202" s="468"/>
      <c r="F202" s="468"/>
      <c r="G202" s="468"/>
      <c r="H202" s="468"/>
      <c r="I202" s="468"/>
      <c r="J202" s="468"/>
      <c r="K202" s="468"/>
      <c r="L202" s="468"/>
      <c r="M202" s="468"/>
      <c r="N202" s="468"/>
      <c r="O202" s="468"/>
      <c r="P202" s="468"/>
      <c r="Q202" s="468"/>
      <c r="R202" s="468"/>
      <c r="S202" s="468"/>
      <c r="T202" s="468"/>
      <c r="U202" s="468"/>
      <c r="V202" s="468"/>
      <c r="W202" s="468"/>
      <c r="X202" s="468"/>
      <c r="Y202" s="468"/>
      <c r="Z202" s="468"/>
      <c r="AA202" s="468"/>
      <c r="AB202" s="468"/>
      <c r="AC202" s="468"/>
      <c r="AD202" s="468"/>
    </row>
    <row r="203" spans="1:30" ht="49.5" customHeight="1">
      <c r="A203" s="468"/>
      <c r="B203" s="468"/>
      <c r="C203" s="469"/>
      <c r="D203" s="468"/>
      <c r="E203" s="468"/>
      <c r="F203" s="468"/>
      <c r="G203" s="468"/>
      <c r="H203" s="468"/>
      <c r="I203" s="468"/>
      <c r="J203" s="468"/>
      <c r="K203" s="468"/>
      <c r="L203" s="468"/>
      <c r="M203" s="468"/>
      <c r="N203" s="468"/>
      <c r="O203" s="468"/>
      <c r="P203" s="468"/>
      <c r="Q203" s="468"/>
      <c r="R203" s="468"/>
      <c r="S203" s="468"/>
      <c r="T203" s="468"/>
      <c r="U203" s="468"/>
      <c r="V203" s="468"/>
      <c r="W203" s="468"/>
      <c r="X203" s="468"/>
      <c r="Y203" s="468"/>
      <c r="Z203" s="468"/>
      <c r="AA203" s="468"/>
      <c r="AB203" s="468"/>
      <c r="AC203" s="468"/>
      <c r="AD203" s="468"/>
    </row>
    <row r="204" spans="1:30" ht="49.5" customHeight="1">
      <c r="A204" s="468"/>
      <c r="B204" s="468"/>
      <c r="C204" s="469"/>
      <c r="D204" s="468"/>
      <c r="E204" s="468"/>
      <c r="F204" s="468"/>
      <c r="G204" s="468"/>
      <c r="H204" s="468"/>
      <c r="I204" s="468"/>
      <c r="J204" s="468"/>
      <c r="K204" s="468"/>
      <c r="L204" s="468"/>
      <c r="M204" s="468"/>
      <c r="N204" s="468"/>
      <c r="O204" s="468"/>
      <c r="P204" s="468"/>
      <c r="Q204" s="468"/>
      <c r="R204" s="468"/>
      <c r="S204" s="468"/>
      <c r="T204" s="468"/>
      <c r="U204" s="468"/>
      <c r="V204" s="468"/>
      <c r="W204" s="468"/>
      <c r="X204" s="468"/>
      <c r="Y204" s="468"/>
      <c r="Z204" s="468"/>
      <c r="AA204" s="468"/>
      <c r="AB204" s="468"/>
      <c r="AC204" s="468"/>
      <c r="AD204" s="468"/>
    </row>
    <row r="205" spans="1:30" ht="49.5" customHeight="1">
      <c r="A205" s="468"/>
      <c r="B205" s="468"/>
      <c r="C205" s="469"/>
      <c r="D205" s="468"/>
      <c r="E205" s="468"/>
      <c r="F205" s="468"/>
      <c r="G205" s="468"/>
      <c r="H205" s="468"/>
      <c r="I205" s="468"/>
      <c r="J205" s="468"/>
      <c r="K205" s="468"/>
      <c r="L205" s="468"/>
      <c r="M205" s="468"/>
      <c r="N205" s="468"/>
      <c r="O205" s="468"/>
      <c r="P205" s="468"/>
      <c r="Q205" s="468"/>
      <c r="R205" s="468"/>
      <c r="S205" s="468"/>
      <c r="T205" s="468"/>
      <c r="U205" s="468"/>
      <c r="V205" s="468"/>
      <c r="W205" s="468"/>
      <c r="X205" s="468"/>
      <c r="Y205" s="468"/>
      <c r="Z205" s="468"/>
      <c r="AA205" s="468"/>
      <c r="AB205" s="468"/>
      <c r="AC205" s="468"/>
      <c r="AD205" s="468"/>
    </row>
    <row r="206" spans="1:30" ht="49.5" customHeight="1">
      <c r="A206" s="468"/>
      <c r="B206" s="468"/>
      <c r="C206" s="469"/>
      <c r="D206" s="468"/>
      <c r="E206" s="468"/>
      <c r="F206" s="468"/>
      <c r="G206" s="468"/>
      <c r="H206" s="468"/>
      <c r="I206" s="468"/>
      <c r="J206" s="468"/>
      <c r="K206" s="468"/>
      <c r="L206" s="468"/>
      <c r="M206" s="468"/>
      <c r="N206" s="468"/>
      <c r="O206" s="468"/>
      <c r="P206" s="468"/>
      <c r="Q206" s="468"/>
      <c r="R206" s="468"/>
      <c r="S206" s="468"/>
      <c r="T206" s="468"/>
      <c r="U206" s="468"/>
      <c r="V206" s="468"/>
      <c r="W206" s="468"/>
      <c r="X206" s="468"/>
      <c r="Y206" s="468"/>
      <c r="Z206" s="468"/>
      <c r="AA206" s="468"/>
      <c r="AB206" s="468"/>
      <c r="AC206" s="468"/>
      <c r="AD206" s="468"/>
    </row>
    <row r="207" spans="1:30" ht="49.5" customHeight="1">
      <c r="A207" s="468"/>
      <c r="B207" s="468"/>
      <c r="C207" s="469"/>
      <c r="D207" s="468"/>
      <c r="E207" s="468"/>
      <c r="F207" s="468"/>
      <c r="G207" s="468"/>
      <c r="H207" s="468"/>
      <c r="I207" s="468"/>
      <c r="J207" s="468"/>
      <c r="K207" s="468"/>
      <c r="L207" s="468"/>
      <c r="M207" s="468"/>
      <c r="N207" s="468"/>
      <c r="O207" s="468"/>
      <c r="P207" s="468"/>
      <c r="Q207" s="468"/>
      <c r="R207" s="468"/>
      <c r="S207" s="468"/>
      <c r="T207" s="468"/>
      <c r="U207" s="468"/>
      <c r="V207" s="468"/>
      <c r="W207" s="468"/>
      <c r="X207" s="468"/>
      <c r="Y207" s="468"/>
      <c r="Z207" s="468"/>
      <c r="AA207" s="468"/>
      <c r="AB207" s="468"/>
      <c r="AC207" s="468"/>
      <c r="AD207" s="468"/>
    </row>
    <row r="208" spans="1:30" ht="49.5" customHeight="1">
      <c r="A208" s="468"/>
      <c r="B208" s="468"/>
      <c r="C208" s="469"/>
      <c r="D208" s="468"/>
      <c r="E208" s="468"/>
      <c r="F208" s="468"/>
      <c r="G208" s="468"/>
      <c r="H208" s="468"/>
      <c r="I208" s="468"/>
      <c r="J208" s="468"/>
      <c r="K208" s="468"/>
      <c r="L208" s="468"/>
      <c r="M208" s="468"/>
      <c r="N208" s="468"/>
      <c r="O208" s="468"/>
      <c r="P208" s="468"/>
      <c r="Q208" s="468"/>
      <c r="R208" s="468"/>
      <c r="S208" s="468"/>
      <c r="T208" s="468"/>
      <c r="U208" s="468"/>
      <c r="V208" s="468"/>
      <c r="W208" s="468"/>
      <c r="X208" s="468"/>
      <c r="Y208" s="468"/>
      <c r="Z208" s="468"/>
      <c r="AA208" s="468"/>
      <c r="AB208" s="468"/>
      <c r="AC208" s="468"/>
      <c r="AD208" s="468"/>
    </row>
    <row r="209" spans="1:30" ht="49.5" customHeight="1">
      <c r="A209" s="468"/>
      <c r="B209" s="468"/>
      <c r="C209" s="469"/>
      <c r="D209" s="468"/>
      <c r="E209" s="468"/>
      <c r="F209" s="468"/>
      <c r="G209" s="468"/>
      <c r="H209" s="468"/>
      <c r="I209" s="468"/>
      <c r="J209" s="468"/>
      <c r="K209" s="468"/>
      <c r="L209" s="468"/>
      <c r="M209" s="468"/>
      <c r="N209" s="468"/>
      <c r="O209" s="468"/>
      <c r="P209" s="468"/>
      <c r="Q209" s="468"/>
      <c r="R209" s="468"/>
      <c r="S209" s="468"/>
      <c r="T209" s="468"/>
      <c r="U209" s="468"/>
      <c r="V209" s="468"/>
      <c r="W209" s="468"/>
      <c r="X209" s="468"/>
      <c r="Y209" s="468"/>
      <c r="Z209" s="468"/>
      <c r="AA209" s="468"/>
      <c r="AB209" s="468"/>
      <c r="AC209" s="468"/>
      <c r="AD209" s="468"/>
    </row>
    <row r="210" spans="1:30" ht="49.5" customHeight="1">
      <c r="A210" s="468"/>
      <c r="B210" s="468"/>
      <c r="C210" s="469"/>
      <c r="D210" s="468"/>
      <c r="E210" s="468"/>
      <c r="F210" s="468"/>
      <c r="G210" s="468"/>
      <c r="H210" s="468"/>
      <c r="I210" s="468"/>
      <c r="J210" s="468"/>
      <c r="K210" s="468"/>
      <c r="L210" s="468"/>
      <c r="M210" s="468"/>
      <c r="N210" s="468"/>
      <c r="O210" s="468"/>
      <c r="P210" s="468"/>
      <c r="Q210" s="468"/>
      <c r="R210" s="468"/>
      <c r="S210" s="468"/>
      <c r="T210" s="468"/>
      <c r="U210" s="468"/>
      <c r="V210" s="468"/>
      <c r="W210" s="468"/>
      <c r="X210" s="468"/>
      <c r="Y210" s="468"/>
      <c r="Z210" s="468"/>
      <c r="AA210" s="468"/>
      <c r="AB210" s="468"/>
      <c r="AC210" s="468"/>
      <c r="AD210" s="468"/>
    </row>
    <row r="211" spans="1:30" ht="49.5" customHeight="1">
      <c r="A211" s="468"/>
      <c r="B211" s="468"/>
      <c r="C211" s="469"/>
      <c r="D211" s="468"/>
      <c r="E211" s="468"/>
      <c r="F211" s="468"/>
      <c r="G211" s="468"/>
      <c r="H211" s="468"/>
      <c r="I211" s="468"/>
      <c r="J211" s="468"/>
      <c r="K211" s="468"/>
      <c r="L211" s="468"/>
      <c r="M211" s="468"/>
      <c r="N211" s="468"/>
      <c r="O211" s="468"/>
      <c r="P211" s="468"/>
      <c r="Q211" s="468"/>
      <c r="R211" s="468"/>
      <c r="S211" s="468"/>
      <c r="T211" s="468"/>
      <c r="U211" s="468"/>
      <c r="V211" s="468"/>
      <c r="W211" s="468"/>
      <c r="X211" s="468"/>
      <c r="Y211" s="468"/>
      <c r="Z211" s="468"/>
      <c r="AA211" s="468"/>
      <c r="AB211" s="468"/>
      <c r="AC211" s="468"/>
      <c r="AD211" s="468"/>
    </row>
    <row r="212" spans="1:30" ht="49.5" customHeight="1">
      <c r="A212" s="468"/>
      <c r="B212" s="468"/>
      <c r="C212" s="469"/>
      <c r="D212" s="468"/>
      <c r="E212" s="468"/>
      <c r="F212" s="468"/>
      <c r="G212" s="468"/>
      <c r="H212" s="468"/>
      <c r="I212" s="468"/>
      <c r="J212" s="468"/>
      <c r="K212" s="468"/>
      <c r="L212" s="468"/>
      <c r="M212" s="468"/>
      <c r="N212" s="468"/>
      <c r="O212" s="468"/>
      <c r="P212" s="468"/>
      <c r="Q212" s="468"/>
      <c r="R212" s="468"/>
      <c r="S212" s="468"/>
      <c r="T212" s="468"/>
      <c r="U212" s="468"/>
      <c r="V212" s="468"/>
      <c r="W212" s="468"/>
      <c r="X212" s="468"/>
      <c r="Y212" s="468"/>
      <c r="Z212" s="468"/>
      <c r="AA212" s="468"/>
      <c r="AB212" s="468"/>
      <c r="AC212" s="468"/>
      <c r="AD212" s="468"/>
    </row>
    <row r="213" spans="1:30" ht="49.5" customHeight="1">
      <c r="A213" s="468"/>
      <c r="B213" s="468"/>
      <c r="C213" s="469"/>
      <c r="D213" s="468"/>
      <c r="E213" s="468"/>
      <c r="F213" s="468"/>
      <c r="G213" s="468"/>
      <c r="H213" s="468"/>
      <c r="I213" s="468"/>
      <c r="J213" s="468"/>
      <c r="K213" s="468"/>
      <c r="L213" s="468"/>
      <c r="M213" s="468"/>
      <c r="N213" s="468"/>
      <c r="O213" s="468"/>
      <c r="P213" s="468"/>
      <c r="Q213" s="468"/>
      <c r="R213" s="468"/>
      <c r="S213" s="468"/>
      <c r="T213" s="468"/>
      <c r="U213" s="468"/>
      <c r="V213" s="468"/>
      <c r="W213" s="468"/>
      <c r="X213" s="468"/>
      <c r="Y213" s="468"/>
      <c r="Z213" s="468"/>
      <c r="AA213" s="468"/>
      <c r="AB213" s="468"/>
      <c r="AC213" s="468"/>
      <c r="AD213" s="468"/>
    </row>
    <row r="214" spans="1:30" ht="49.5" customHeight="1">
      <c r="A214" s="468"/>
      <c r="B214" s="468"/>
      <c r="C214" s="469"/>
      <c r="D214" s="468"/>
      <c r="E214" s="468"/>
      <c r="F214" s="468"/>
      <c r="G214" s="468"/>
      <c r="H214" s="468"/>
      <c r="I214" s="468"/>
      <c r="J214" s="468"/>
      <c r="K214" s="468"/>
      <c r="L214" s="468"/>
      <c r="M214" s="468"/>
      <c r="N214" s="468"/>
      <c r="O214" s="468"/>
      <c r="P214" s="468"/>
      <c r="Q214" s="468"/>
      <c r="R214" s="468"/>
      <c r="S214" s="468"/>
      <c r="T214" s="468"/>
      <c r="U214" s="468"/>
      <c r="V214" s="468"/>
      <c r="W214" s="468"/>
      <c r="X214" s="468"/>
      <c r="Y214" s="468"/>
      <c r="Z214" s="468"/>
      <c r="AA214" s="468"/>
      <c r="AB214" s="468"/>
      <c r="AC214" s="468"/>
      <c r="AD214" s="468"/>
    </row>
    <row r="215" spans="1:30" ht="49.5" customHeight="1">
      <c r="A215" s="468"/>
      <c r="B215" s="468"/>
      <c r="C215" s="469"/>
      <c r="D215" s="468"/>
      <c r="E215" s="468"/>
      <c r="F215" s="468"/>
      <c r="G215" s="468"/>
      <c r="H215" s="468"/>
      <c r="I215" s="468"/>
      <c r="J215" s="468"/>
      <c r="K215" s="468"/>
      <c r="L215" s="468"/>
      <c r="M215" s="468"/>
      <c r="N215" s="468"/>
      <c r="O215" s="468"/>
      <c r="P215" s="468"/>
      <c r="Q215" s="468"/>
      <c r="R215" s="468"/>
      <c r="S215" s="468"/>
      <c r="T215" s="468"/>
      <c r="U215" s="468"/>
      <c r="V215" s="468"/>
      <c r="W215" s="468"/>
      <c r="X215" s="468"/>
      <c r="Y215" s="468"/>
      <c r="Z215" s="468"/>
      <c r="AA215" s="468"/>
      <c r="AB215" s="468"/>
      <c r="AC215" s="468"/>
      <c r="AD215" s="468"/>
    </row>
    <row r="216" spans="1:30" ht="49.5" customHeight="1">
      <c r="A216" s="468"/>
      <c r="B216" s="468"/>
      <c r="C216" s="469"/>
      <c r="D216" s="468"/>
      <c r="E216" s="468"/>
      <c r="F216" s="468"/>
      <c r="G216" s="468"/>
      <c r="H216" s="468"/>
      <c r="I216" s="468"/>
      <c r="J216" s="468"/>
      <c r="K216" s="468"/>
      <c r="L216" s="468"/>
      <c r="M216" s="468"/>
      <c r="N216" s="468"/>
      <c r="O216" s="468"/>
      <c r="P216" s="468"/>
      <c r="Q216" s="468"/>
      <c r="R216" s="468"/>
      <c r="S216" s="468"/>
      <c r="T216" s="468"/>
      <c r="U216" s="468"/>
      <c r="V216" s="468"/>
      <c r="W216" s="468"/>
      <c r="X216" s="468"/>
      <c r="Y216" s="468"/>
      <c r="Z216" s="468"/>
      <c r="AA216" s="468"/>
      <c r="AB216" s="468"/>
      <c r="AC216" s="468"/>
      <c r="AD216" s="468"/>
    </row>
    <row r="217" spans="1:30" ht="49.5" customHeight="1">
      <c r="A217" s="468"/>
      <c r="B217" s="468"/>
      <c r="C217" s="469"/>
      <c r="D217" s="468"/>
      <c r="E217" s="468"/>
      <c r="F217" s="468"/>
      <c r="G217" s="468"/>
      <c r="H217" s="468"/>
      <c r="I217" s="468"/>
      <c r="J217" s="468"/>
      <c r="K217" s="468"/>
      <c r="L217" s="468"/>
      <c r="M217" s="468"/>
      <c r="N217" s="468"/>
      <c r="O217" s="468"/>
      <c r="P217" s="468"/>
      <c r="Q217" s="468"/>
      <c r="R217" s="468"/>
      <c r="S217" s="468"/>
      <c r="T217" s="468"/>
      <c r="U217" s="468"/>
      <c r="V217" s="468"/>
      <c r="W217" s="468"/>
      <c r="X217" s="468"/>
      <c r="Y217" s="468"/>
      <c r="Z217" s="468"/>
      <c r="AA217" s="468"/>
      <c r="AB217" s="468"/>
      <c r="AC217" s="468"/>
      <c r="AD217" s="468"/>
    </row>
    <row r="218" spans="1:30" ht="15.75" customHeight="1"/>
    <row r="219" spans="1:30" ht="15.75" customHeight="1"/>
    <row r="220" spans="1:30" ht="15.75" customHeight="1"/>
    <row r="221" spans="1:30" ht="15.75" customHeight="1"/>
    <row r="222" spans="1:30" ht="15.75" customHeight="1"/>
    <row r="223" spans="1:30" ht="15.75" customHeight="1"/>
    <row r="224" spans="1:30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7">
    <mergeCell ref="B3:R3"/>
    <mergeCell ref="C5:F5"/>
    <mergeCell ref="B8:C8"/>
    <mergeCell ref="B9:C9"/>
    <mergeCell ref="B6:B7"/>
    <mergeCell ref="C6:C7"/>
    <mergeCell ref="D6:D7"/>
  </mergeCells>
  <printOptions horizontalCentered="1" verticalCentered="1"/>
  <pageMargins left="0.39370078740157499" right="0.39370078740157499" top="0.39370078740157499" bottom="0.39370078740157499" header="0" footer="0"/>
  <pageSetup paperSize="8" scale="4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36C09"/>
  </sheetPr>
  <dimension ref="A1:Z1000"/>
  <sheetViews>
    <sheetView showGridLines="0" workbookViewId="0">
      <selection activeCell="D20" sqref="D20"/>
    </sheetView>
  </sheetViews>
  <sheetFormatPr defaultColWidth="12.7109375" defaultRowHeight="15" customHeight="1"/>
  <cols>
    <col min="1" max="1" width="6.7109375" customWidth="1"/>
    <col min="2" max="2" width="56.140625" customWidth="1"/>
    <col min="3" max="3" width="8.7109375" customWidth="1"/>
    <col min="4" max="4" width="8.85546875" customWidth="1"/>
    <col min="5" max="5" width="59.7109375" hidden="1" customWidth="1"/>
    <col min="6" max="8" width="8.85546875" hidden="1" customWidth="1"/>
    <col min="9" max="9" width="2.85546875" hidden="1" customWidth="1"/>
    <col min="10" max="10" width="48" hidden="1" customWidth="1"/>
    <col min="11" max="13" width="8.85546875" hidden="1" customWidth="1"/>
    <col min="14" max="26" width="8.85546875" customWidth="1"/>
  </cols>
  <sheetData>
    <row r="1" spans="1:26" ht="12.75" customHeight="1">
      <c r="A1" s="299"/>
      <c r="B1" s="299"/>
      <c r="C1" s="426"/>
      <c r="D1" s="299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</row>
    <row r="2" spans="1:26" ht="12.75" customHeight="1">
      <c r="A2" s="643" t="s">
        <v>40</v>
      </c>
      <c r="B2" s="639"/>
      <c r="C2" s="644"/>
      <c r="D2" s="299"/>
      <c r="E2" s="428" t="s">
        <v>41</v>
      </c>
      <c r="F2" s="428"/>
      <c r="G2" s="428"/>
      <c r="H2" s="428"/>
      <c r="I2" s="428"/>
      <c r="J2" s="428"/>
      <c r="K2" s="428"/>
      <c r="L2" s="428"/>
      <c r="M2" s="428"/>
      <c r="N2" s="428"/>
      <c r="O2" s="466"/>
      <c r="P2" s="466"/>
      <c r="Q2" s="427"/>
      <c r="R2" s="427"/>
      <c r="S2" s="427"/>
      <c r="T2" s="427"/>
      <c r="U2" s="427"/>
      <c r="V2" s="427"/>
      <c r="W2" s="427"/>
      <c r="X2" s="427"/>
      <c r="Y2" s="427"/>
      <c r="Z2" s="427"/>
    </row>
    <row r="3" spans="1:26" ht="12.75" customHeight="1">
      <c r="A3" s="429"/>
      <c r="B3" s="429"/>
      <c r="C3" s="430"/>
      <c r="D3" s="299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66"/>
      <c r="P3" s="466"/>
      <c r="Q3" s="427"/>
      <c r="R3" s="427"/>
      <c r="S3" s="427"/>
      <c r="T3" s="427"/>
      <c r="U3" s="427"/>
      <c r="V3" s="427"/>
      <c r="W3" s="427"/>
      <c r="X3" s="427"/>
      <c r="Y3" s="427"/>
      <c r="Z3" s="427"/>
    </row>
    <row r="4" spans="1:26" ht="12.75" customHeight="1">
      <c r="A4" s="431" t="s">
        <v>42</v>
      </c>
      <c r="B4" s="432" t="s">
        <v>43</v>
      </c>
      <c r="C4" s="433" t="s">
        <v>44</v>
      </c>
      <c r="D4" s="299"/>
      <c r="E4" s="428" t="s">
        <v>45</v>
      </c>
      <c r="F4" s="428"/>
      <c r="G4" s="428"/>
      <c r="H4" s="428"/>
      <c r="I4" s="428"/>
      <c r="J4" s="428"/>
      <c r="K4" s="428"/>
      <c r="L4" s="428"/>
      <c r="M4" s="428"/>
      <c r="N4" s="428"/>
      <c r="O4" s="466"/>
      <c r="P4" s="466"/>
      <c r="Q4" s="427"/>
      <c r="R4" s="427"/>
      <c r="S4" s="427"/>
      <c r="T4" s="427"/>
      <c r="U4" s="427"/>
      <c r="V4" s="427"/>
      <c r="W4" s="427"/>
      <c r="X4" s="427"/>
      <c r="Y4" s="427"/>
      <c r="Z4" s="427"/>
    </row>
    <row r="5" spans="1:26" ht="12.75" customHeight="1">
      <c r="A5" s="434"/>
      <c r="B5" s="435" t="s">
        <v>46</v>
      </c>
      <c r="C5" s="436"/>
      <c r="D5" s="299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66"/>
      <c r="P5" s="466"/>
      <c r="Q5" s="427"/>
      <c r="R5" s="427"/>
      <c r="S5" s="427"/>
      <c r="T5" s="427"/>
      <c r="U5" s="427"/>
      <c r="V5" s="427"/>
      <c r="W5" s="427"/>
      <c r="X5" s="427"/>
      <c r="Y5" s="427"/>
      <c r="Z5" s="427"/>
    </row>
    <row r="6" spans="1:26" ht="14.25" customHeight="1">
      <c r="A6" s="434" t="s">
        <v>47</v>
      </c>
      <c r="B6" s="437" t="s">
        <v>48</v>
      </c>
      <c r="C6" s="438">
        <v>3.4299999999999997E-2</v>
      </c>
      <c r="D6" s="299"/>
      <c r="E6" s="439" t="s">
        <v>49</v>
      </c>
      <c r="F6" s="440"/>
      <c r="G6" s="440"/>
      <c r="H6" s="440"/>
      <c r="I6" s="428"/>
      <c r="J6" s="467" t="s">
        <v>50</v>
      </c>
      <c r="K6" s="467"/>
      <c r="L6" s="467"/>
      <c r="M6" s="467"/>
      <c r="N6" s="428"/>
      <c r="O6" s="466"/>
      <c r="P6" s="466"/>
      <c r="Q6" s="427"/>
      <c r="R6" s="427"/>
      <c r="S6" s="427"/>
      <c r="T6" s="427"/>
      <c r="U6" s="427"/>
      <c r="V6" s="427"/>
      <c r="W6" s="427"/>
      <c r="X6" s="427"/>
      <c r="Y6" s="427"/>
      <c r="Z6" s="427"/>
    </row>
    <row r="7" spans="1:26" ht="12.75" customHeight="1">
      <c r="A7" s="434" t="s">
        <v>51</v>
      </c>
      <c r="B7" s="437" t="s">
        <v>52</v>
      </c>
      <c r="C7" s="438">
        <v>9.4000000000000004E-3</v>
      </c>
      <c r="D7" s="299"/>
      <c r="E7" s="441" t="s">
        <v>53</v>
      </c>
      <c r="F7" s="442" t="s">
        <v>54</v>
      </c>
      <c r="G7" s="442" t="s">
        <v>55</v>
      </c>
      <c r="H7" s="442" t="s">
        <v>56</v>
      </c>
      <c r="I7" s="428"/>
      <c r="J7" s="441" t="s">
        <v>53</v>
      </c>
      <c r="K7" s="442" t="s">
        <v>54</v>
      </c>
      <c r="L7" s="442" t="s">
        <v>55</v>
      </c>
      <c r="M7" s="442" t="s">
        <v>56</v>
      </c>
      <c r="N7" s="428"/>
      <c r="O7" s="466"/>
      <c r="P7" s="466"/>
      <c r="Q7" s="427"/>
      <c r="R7" s="427"/>
      <c r="S7" s="427"/>
      <c r="T7" s="427"/>
      <c r="U7" s="427"/>
      <c r="V7" s="427"/>
      <c r="W7" s="427"/>
      <c r="X7" s="427"/>
      <c r="Y7" s="427"/>
      <c r="Z7" s="427"/>
    </row>
    <row r="8" spans="1:26" ht="12.75" customHeight="1">
      <c r="A8" s="434" t="s">
        <v>57</v>
      </c>
      <c r="B8" s="437" t="s">
        <v>58</v>
      </c>
      <c r="C8" s="438">
        <v>0.01</v>
      </c>
      <c r="D8" s="299"/>
      <c r="E8" s="443" t="s">
        <v>59</v>
      </c>
      <c r="F8" s="444">
        <v>0.03</v>
      </c>
      <c r="G8" s="444">
        <v>0.04</v>
      </c>
      <c r="H8" s="444">
        <v>5.5E-2</v>
      </c>
      <c r="I8" s="428"/>
      <c r="J8" s="443" t="s">
        <v>59</v>
      </c>
      <c r="K8" s="444">
        <v>3.4299999999999997E-2</v>
      </c>
      <c r="L8" s="444">
        <v>4.9299999999999997E-2</v>
      </c>
      <c r="M8" s="444">
        <v>6.7100000000000007E-2</v>
      </c>
      <c r="N8" s="428"/>
      <c r="O8" s="466"/>
      <c r="P8" s="466"/>
      <c r="Q8" s="427"/>
      <c r="R8" s="427"/>
      <c r="S8" s="427"/>
      <c r="T8" s="427"/>
      <c r="U8" s="427"/>
      <c r="V8" s="427"/>
      <c r="W8" s="427"/>
      <c r="X8" s="427"/>
      <c r="Y8" s="427"/>
      <c r="Z8" s="427"/>
    </row>
    <row r="9" spans="1:26" ht="12.75" customHeight="1">
      <c r="A9" s="445"/>
      <c r="B9" s="446"/>
      <c r="C9" s="447">
        <f>SUM(C6:C8)</f>
        <v>5.3699999999999998E-2</v>
      </c>
      <c r="D9" s="299"/>
      <c r="E9" s="443" t="s">
        <v>60</v>
      </c>
      <c r="F9" s="444">
        <v>8.0000000000000002E-3</v>
      </c>
      <c r="G9" s="444">
        <v>8.0000000000000002E-3</v>
      </c>
      <c r="H9" s="444">
        <v>0.01</v>
      </c>
      <c r="I9" s="428"/>
      <c r="J9" s="443" t="s">
        <v>60</v>
      </c>
      <c r="K9" s="444">
        <v>2.8E-3</v>
      </c>
      <c r="L9" s="444">
        <v>4.8999999999999998E-3</v>
      </c>
      <c r="M9" s="444">
        <v>7.4999999999999997E-3</v>
      </c>
      <c r="N9" s="428"/>
      <c r="O9" s="466"/>
      <c r="P9" s="466"/>
      <c r="Q9" s="427"/>
      <c r="R9" s="427"/>
      <c r="S9" s="427"/>
      <c r="T9" s="427"/>
      <c r="U9" s="427"/>
      <c r="V9" s="427"/>
      <c r="W9" s="427"/>
      <c r="X9" s="427"/>
      <c r="Y9" s="427"/>
      <c r="Z9" s="427"/>
    </row>
    <row r="10" spans="1:26" ht="12.75" customHeight="1">
      <c r="A10" s="429"/>
      <c r="B10" s="429"/>
      <c r="C10" s="448"/>
      <c r="D10" s="299"/>
      <c r="E10" s="443" t="s">
        <v>61</v>
      </c>
      <c r="F10" s="444">
        <v>9.7000000000000003E-3</v>
      </c>
      <c r="G10" s="444">
        <v>1.2699999999999999E-2</v>
      </c>
      <c r="H10" s="444">
        <v>1.2699999999999999E-2</v>
      </c>
      <c r="I10" s="428"/>
      <c r="J10" s="443" t="s">
        <v>61</v>
      </c>
      <c r="K10" s="444">
        <v>0.01</v>
      </c>
      <c r="L10" s="444">
        <v>1.3899999999999999E-2</v>
      </c>
      <c r="M10" s="444">
        <v>1.7399999999999999E-2</v>
      </c>
      <c r="N10" s="428"/>
      <c r="O10" s="466"/>
      <c r="P10" s="466"/>
      <c r="Q10" s="427"/>
      <c r="R10" s="427"/>
      <c r="S10" s="427"/>
      <c r="T10" s="427"/>
      <c r="U10" s="427"/>
      <c r="V10" s="427"/>
      <c r="W10" s="427"/>
      <c r="X10" s="427"/>
      <c r="Y10" s="427"/>
      <c r="Z10" s="427"/>
    </row>
    <row r="11" spans="1:26" ht="12.75" customHeight="1">
      <c r="A11" s="449"/>
      <c r="B11" s="450" t="s">
        <v>62</v>
      </c>
      <c r="C11" s="451"/>
      <c r="D11" s="299"/>
      <c r="E11" s="443" t="s">
        <v>63</v>
      </c>
      <c r="F11" s="444">
        <v>5.8999999999999999E-3</v>
      </c>
      <c r="G11" s="444">
        <v>1.23E-2</v>
      </c>
      <c r="H11" s="444">
        <v>1.3899999999999999E-2</v>
      </c>
      <c r="I11" s="428"/>
      <c r="J11" s="443" t="s">
        <v>63</v>
      </c>
      <c r="K11" s="444">
        <v>9.4000000000000004E-3</v>
      </c>
      <c r="L11" s="444">
        <v>9.9000000000000008E-3</v>
      </c>
      <c r="M11" s="444">
        <v>1.17E-2</v>
      </c>
      <c r="N11" s="428"/>
      <c r="O11" s="466"/>
      <c r="P11" s="466"/>
      <c r="Q11" s="427"/>
      <c r="R11" s="427"/>
      <c r="S11" s="427"/>
      <c r="T11" s="427"/>
      <c r="U11" s="427"/>
      <c r="V11" s="427"/>
      <c r="W11" s="427"/>
      <c r="X11" s="427"/>
      <c r="Y11" s="427"/>
      <c r="Z11" s="427"/>
    </row>
    <row r="12" spans="1:26" ht="12.75" customHeight="1">
      <c r="A12" s="434" t="s">
        <v>64</v>
      </c>
      <c r="B12" s="437" t="s">
        <v>65</v>
      </c>
      <c r="C12" s="438">
        <v>2.8E-3</v>
      </c>
      <c r="D12" s="299"/>
      <c r="E12" s="443" t="s">
        <v>66</v>
      </c>
      <c r="F12" s="444">
        <v>6.1600000000000002E-2</v>
      </c>
      <c r="G12" s="444">
        <v>7.3999999999999996E-2</v>
      </c>
      <c r="H12" s="444">
        <v>8.9599999999999999E-2</v>
      </c>
      <c r="I12" s="428"/>
      <c r="J12" s="443" t="s">
        <v>66</v>
      </c>
      <c r="K12" s="444">
        <v>6.7400000000000002E-2</v>
      </c>
      <c r="L12" s="444">
        <v>8.0399999999999999E-2</v>
      </c>
      <c r="M12" s="444">
        <v>9.4E-2</v>
      </c>
      <c r="N12" s="428"/>
      <c r="O12" s="466"/>
      <c r="P12" s="466"/>
      <c r="Q12" s="427"/>
      <c r="R12" s="427"/>
      <c r="S12" s="427"/>
      <c r="T12" s="427"/>
      <c r="U12" s="427"/>
      <c r="V12" s="427"/>
      <c r="W12" s="427"/>
      <c r="X12" s="427"/>
      <c r="Y12" s="427"/>
      <c r="Z12" s="427"/>
    </row>
    <row r="13" spans="1:26" ht="12.75" customHeight="1">
      <c r="A13" s="434" t="s">
        <v>67</v>
      </c>
      <c r="B13" s="437" t="s">
        <v>66</v>
      </c>
      <c r="C13" s="438">
        <v>0.05</v>
      </c>
      <c r="D13" s="299"/>
      <c r="E13" s="443" t="s">
        <v>68</v>
      </c>
      <c r="F13" s="645" t="s">
        <v>69</v>
      </c>
      <c r="G13" s="639"/>
      <c r="H13" s="640"/>
      <c r="I13" s="428"/>
      <c r="J13" s="443" t="s">
        <v>68</v>
      </c>
      <c r="K13" s="645" t="s">
        <v>69</v>
      </c>
      <c r="L13" s="639"/>
      <c r="M13" s="640"/>
      <c r="N13" s="428"/>
      <c r="O13" s="466"/>
      <c r="P13" s="466"/>
      <c r="Q13" s="427"/>
      <c r="R13" s="427"/>
      <c r="S13" s="427"/>
      <c r="T13" s="427"/>
      <c r="U13" s="427"/>
      <c r="V13" s="427"/>
      <c r="W13" s="427"/>
      <c r="X13" s="427"/>
      <c r="Y13" s="427"/>
      <c r="Z13" s="427"/>
    </row>
    <row r="14" spans="1:26" ht="12.75" customHeight="1">
      <c r="A14" s="452"/>
      <c r="B14" s="446"/>
      <c r="C14" s="453">
        <f>SUM(C12:C13)</f>
        <v>5.28E-2</v>
      </c>
      <c r="D14" s="299"/>
      <c r="E14" s="641" t="s">
        <v>70</v>
      </c>
      <c r="F14" s="428"/>
      <c r="G14" s="428"/>
      <c r="H14" s="428"/>
      <c r="I14" s="428"/>
      <c r="J14" s="641" t="s">
        <v>71</v>
      </c>
      <c r="K14" s="428"/>
      <c r="L14" s="428"/>
      <c r="M14" s="428"/>
      <c r="N14" s="428"/>
      <c r="O14" s="466"/>
      <c r="P14" s="466"/>
      <c r="Q14" s="427"/>
      <c r="R14" s="427"/>
      <c r="S14" s="427"/>
      <c r="T14" s="427"/>
      <c r="U14" s="427"/>
      <c r="V14" s="427"/>
      <c r="W14" s="427"/>
      <c r="X14" s="427"/>
      <c r="Y14" s="427"/>
      <c r="Z14" s="427"/>
    </row>
    <row r="15" spans="1:26" ht="12.75" customHeight="1">
      <c r="A15" s="429"/>
      <c r="B15" s="429"/>
      <c r="C15" s="448"/>
      <c r="D15" s="299"/>
      <c r="E15" s="642"/>
      <c r="F15" s="440"/>
      <c r="G15" s="440"/>
      <c r="H15" s="440"/>
      <c r="I15" s="428"/>
      <c r="J15" s="642"/>
      <c r="K15" s="440"/>
      <c r="L15" s="440"/>
      <c r="M15" s="440"/>
      <c r="N15" s="428"/>
      <c r="O15" s="466"/>
      <c r="P15" s="466"/>
      <c r="Q15" s="427"/>
      <c r="R15" s="427"/>
      <c r="S15" s="427"/>
      <c r="T15" s="427"/>
      <c r="U15" s="427"/>
      <c r="V15" s="427"/>
      <c r="W15" s="427"/>
      <c r="X15" s="427"/>
      <c r="Y15" s="427"/>
      <c r="Z15" s="427"/>
    </row>
    <row r="16" spans="1:26" ht="12.75" customHeight="1">
      <c r="A16" s="454" t="s">
        <v>72</v>
      </c>
      <c r="B16" s="455" t="s">
        <v>73</v>
      </c>
      <c r="C16" s="451"/>
      <c r="D16" s="299"/>
      <c r="E16" s="441" t="s">
        <v>53</v>
      </c>
      <c r="F16" s="442" t="s">
        <v>54</v>
      </c>
      <c r="G16" s="442" t="s">
        <v>55</v>
      </c>
      <c r="H16" s="442" t="s">
        <v>56</v>
      </c>
      <c r="I16" s="428"/>
      <c r="J16" s="441" t="s">
        <v>53</v>
      </c>
      <c r="K16" s="442" t="s">
        <v>54</v>
      </c>
      <c r="L16" s="442" t="s">
        <v>55</v>
      </c>
      <c r="M16" s="442" t="s">
        <v>56</v>
      </c>
      <c r="N16" s="428"/>
      <c r="O16" s="466"/>
      <c r="P16" s="466"/>
      <c r="Q16" s="427"/>
      <c r="R16" s="427"/>
      <c r="S16" s="427"/>
      <c r="T16" s="427"/>
      <c r="U16" s="427"/>
      <c r="V16" s="427"/>
      <c r="W16" s="427"/>
      <c r="X16" s="427"/>
      <c r="Y16" s="427"/>
      <c r="Z16" s="427"/>
    </row>
    <row r="17" spans="1:26" ht="12.75" customHeight="1">
      <c r="A17" s="434"/>
      <c r="B17" s="437" t="s">
        <v>74</v>
      </c>
      <c r="C17" s="438">
        <v>1.6500000000000001E-2</v>
      </c>
      <c r="D17" s="299"/>
      <c r="E17" s="443" t="s">
        <v>59</v>
      </c>
      <c r="F17" s="444">
        <v>3.7999999999999999E-2</v>
      </c>
      <c r="G17" s="444">
        <v>4.0099999999999997E-2</v>
      </c>
      <c r="H17" s="444">
        <v>4.6699999999999998E-2</v>
      </c>
      <c r="I17" s="428"/>
      <c r="J17" s="443" t="s">
        <v>59</v>
      </c>
      <c r="K17" s="444">
        <v>1.4999999999999999E-2</v>
      </c>
      <c r="L17" s="444">
        <v>3.4500000000000003E-2</v>
      </c>
      <c r="M17" s="444">
        <v>4.4900000000000002E-2</v>
      </c>
      <c r="N17" s="428"/>
      <c r="O17" s="466"/>
      <c r="P17" s="466"/>
      <c r="Q17" s="427"/>
      <c r="R17" s="427"/>
      <c r="S17" s="427"/>
      <c r="T17" s="427"/>
      <c r="U17" s="427"/>
      <c r="V17" s="427"/>
      <c r="W17" s="427"/>
      <c r="X17" s="427"/>
      <c r="Y17" s="427"/>
      <c r="Z17" s="427"/>
    </row>
    <row r="18" spans="1:26" ht="12.75" customHeight="1">
      <c r="A18" s="434"/>
      <c r="B18" s="437" t="s">
        <v>75</v>
      </c>
      <c r="C18" s="438">
        <v>7.5999999999999998E-2</v>
      </c>
      <c r="D18" s="299"/>
      <c r="E18" s="443" t="s">
        <v>60</v>
      </c>
      <c r="F18" s="444">
        <v>3.2000000000000002E-3</v>
      </c>
      <c r="G18" s="444">
        <v>4.0000000000000001E-3</v>
      </c>
      <c r="H18" s="444">
        <v>7.4000000000000003E-3</v>
      </c>
      <c r="I18" s="428"/>
      <c r="J18" s="443" t="s">
        <v>60</v>
      </c>
      <c r="K18" s="444">
        <v>3.0000000000000001E-3</v>
      </c>
      <c r="L18" s="444">
        <v>4.7999999999999996E-3</v>
      </c>
      <c r="M18" s="444">
        <v>8.2000000000000007E-3</v>
      </c>
      <c r="N18" s="428"/>
      <c r="O18" s="466"/>
      <c r="P18" s="466"/>
      <c r="Q18" s="427"/>
      <c r="R18" s="427"/>
      <c r="S18" s="427"/>
      <c r="T18" s="427"/>
      <c r="U18" s="427"/>
      <c r="V18" s="427"/>
      <c r="W18" s="427"/>
      <c r="X18" s="427"/>
      <c r="Y18" s="427"/>
      <c r="Z18" s="427"/>
    </row>
    <row r="19" spans="1:26" ht="12.75" customHeight="1">
      <c r="A19" s="434"/>
      <c r="B19" s="437" t="s">
        <v>76</v>
      </c>
      <c r="C19" s="438">
        <v>0.05</v>
      </c>
      <c r="D19" s="299"/>
      <c r="E19" s="443" t="s">
        <v>61</v>
      </c>
      <c r="F19" s="444">
        <v>5.0000000000000001E-3</v>
      </c>
      <c r="G19" s="444">
        <v>5.5999999999999999E-3</v>
      </c>
      <c r="H19" s="444">
        <v>9.7000000000000003E-3</v>
      </c>
      <c r="I19" s="428"/>
      <c r="J19" s="443" t="s">
        <v>61</v>
      </c>
      <c r="K19" s="444">
        <v>5.5999999999999999E-3</v>
      </c>
      <c r="L19" s="444">
        <v>8.5000000000000006E-3</v>
      </c>
      <c r="M19" s="444">
        <v>8.8999999999999999E-3</v>
      </c>
      <c r="N19" s="428"/>
      <c r="O19" s="466"/>
      <c r="P19" s="466"/>
      <c r="Q19" s="427"/>
      <c r="R19" s="427"/>
      <c r="S19" s="427"/>
      <c r="T19" s="427"/>
      <c r="U19" s="427"/>
      <c r="V19" s="427"/>
      <c r="W19" s="427"/>
      <c r="X19" s="427"/>
      <c r="Y19" s="427"/>
      <c r="Z19" s="427"/>
    </row>
    <row r="20" spans="1:26" ht="12.75" customHeight="1">
      <c r="A20" s="452"/>
      <c r="B20" s="456"/>
      <c r="C20" s="457">
        <f>SUM(C17:C19)</f>
        <v>0.14250000000000002</v>
      </c>
      <c r="D20" s="299"/>
      <c r="E20" s="443" t="s">
        <v>63</v>
      </c>
      <c r="F20" s="444">
        <v>1.0200000000000001E-2</v>
      </c>
      <c r="G20" s="444">
        <v>1.11E-2</v>
      </c>
      <c r="H20" s="444">
        <v>1.21E-2</v>
      </c>
      <c r="I20" s="428"/>
      <c r="J20" s="443" t="s">
        <v>63</v>
      </c>
      <c r="K20" s="444">
        <v>8.5000000000000006E-3</v>
      </c>
      <c r="L20" s="444">
        <v>8.5000000000000006E-3</v>
      </c>
      <c r="M20" s="444">
        <v>1.11E-2</v>
      </c>
      <c r="N20" s="428"/>
      <c r="O20" s="466"/>
      <c r="P20" s="466"/>
      <c r="Q20" s="427"/>
      <c r="R20" s="427"/>
      <c r="S20" s="427"/>
      <c r="T20" s="427"/>
      <c r="U20" s="427"/>
      <c r="V20" s="427"/>
      <c r="W20" s="427"/>
      <c r="X20" s="427"/>
      <c r="Y20" s="427"/>
      <c r="Z20" s="427"/>
    </row>
    <row r="21" spans="1:26" ht="12.75" customHeight="1">
      <c r="A21" s="458"/>
      <c r="B21" s="430"/>
      <c r="C21" s="448"/>
      <c r="D21" s="299"/>
      <c r="E21" s="443" t="s">
        <v>66</v>
      </c>
      <c r="F21" s="444">
        <v>6.6400000000000001E-2</v>
      </c>
      <c r="G21" s="444">
        <v>7.2999999999999995E-2</v>
      </c>
      <c r="H21" s="444">
        <v>8.6900000000000005E-2</v>
      </c>
      <c r="I21" s="428"/>
      <c r="J21" s="443" t="s">
        <v>66</v>
      </c>
      <c r="K21" s="444">
        <v>3.5000000000000003E-2</v>
      </c>
      <c r="L21" s="444">
        <v>5.11E-2</v>
      </c>
      <c r="M21" s="444">
        <v>6.2199999999999998E-2</v>
      </c>
      <c r="N21" s="428"/>
      <c r="O21" s="466"/>
      <c r="P21" s="466"/>
      <c r="Q21" s="427"/>
      <c r="R21" s="427"/>
      <c r="S21" s="427"/>
      <c r="T21" s="427"/>
      <c r="U21" s="427"/>
      <c r="V21" s="427"/>
      <c r="W21" s="427"/>
      <c r="X21" s="427"/>
      <c r="Y21" s="427"/>
      <c r="Z21" s="427"/>
    </row>
    <row r="22" spans="1:26" ht="12.75" customHeight="1">
      <c r="A22" s="435"/>
      <c r="B22" s="435" t="s">
        <v>77</v>
      </c>
      <c r="C22" s="459">
        <f>+ROUND(((((1+C6+C12+C8)*(1+C7)*(1+C13))/(1-C20))-1)*1,4)</f>
        <v>0.29420000000000002</v>
      </c>
      <c r="D22" s="299"/>
      <c r="E22" s="460" t="s">
        <v>68</v>
      </c>
      <c r="F22" s="645" t="s">
        <v>69</v>
      </c>
      <c r="G22" s="639"/>
      <c r="H22" s="640"/>
      <c r="I22" s="428"/>
      <c r="J22" s="443" t="s">
        <v>68</v>
      </c>
      <c r="K22" s="645" t="s">
        <v>69</v>
      </c>
      <c r="L22" s="639"/>
      <c r="M22" s="640"/>
      <c r="N22" s="428"/>
      <c r="O22" s="466"/>
      <c r="P22" s="466"/>
      <c r="Q22" s="427"/>
      <c r="R22" s="427"/>
      <c r="S22" s="427"/>
      <c r="T22" s="427"/>
      <c r="U22" s="427"/>
      <c r="V22" s="427"/>
      <c r="W22" s="427"/>
      <c r="X22" s="427"/>
      <c r="Y22" s="427"/>
      <c r="Z22" s="427"/>
    </row>
    <row r="23" spans="1:26" ht="12.75" customHeight="1">
      <c r="A23" s="461"/>
      <c r="B23" s="461"/>
      <c r="C23" s="430"/>
      <c r="D23" s="299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466"/>
      <c r="P23" s="466"/>
      <c r="Q23" s="427"/>
      <c r="R23" s="427"/>
      <c r="S23" s="427"/>
      <c r="T23" s="427"/>
      <c r="U23" s="427"/>
      <c r="V23" s="427"/>
      <c r="W23" s="427"/>
      <c r="X23" s="427"/>
      <c r="Y23" s="427"/>
      <c r="Z23" s="427"/>
    </row>
    <row r="24" spans="1:26" ht="12.75" customHeight="1">
      <c r="A24" s="637"/>
      <c r="B24" s="611"/>
      <c r="C24" s="430"/>
      <c r="D24" s="299"/>
      <c r="E24" s="428" t="s">
        <v>78</v>
      </c>
      <c r="F24" s="428"/>
      <c r="G24" s="428"/>
      <c r="H24" s="428"/>
      <c r="I24" s="428"/>
      <c r="J24" s="428"/>
      <c r="K24" s="428"/>
      <c r="L24" s="428"/>
      <c r="M24" s="428"/>
      <c r="N24" s="428"/>
      <c r="O24" s="466"/>
      <c r="P24" s="466"/>
      <c r="Q24" s="427"/>
      <c r="R24" s="427"/>
      <c r="S24" s="427"/>
      <c r="T24" s="427"/>
      <c r="U24" s="427"/>
      <c r="V24" s="427"/>
      <c r="W24" s="427"/>
      <c r="X24" s="427"/>
      <c r="Y24" s="427"/>
      <c r="Z24" s="427"/>
    </row>
    <row r="25" spans="1:26" ht="12.75" customHeight="1">
      <c r="A25" s="461"/>
      <c r="B25" s="462"/>
      <c r="C25" s="430"/>
      <c r="D25" s="299"/>
      <c r="E25" s="428"/>
      <c r="F25" s="428"/>
      <c r="G25" s="428"/>
      <c r="H25" s="428"/>
      <c r="I25" s="428"/>
      <c r="J25" s="428"/>
      <c r="K25" s="428"/>
      <c r="L25" s="428"/>
      <c r="M25" s="428"/>
      <c r="N25" s="428"/>
      <c r="O25" s="466"/>
      <c r="P25" s="466"/>
      <c r="Q25" s="427"/>
      <c r="R25" s="427"/>
      <c r="S25" s="427"/>
      <c r="T25" s="427"/>
      <c r="U25" s="427"/>
      <c r="V25" s="427"/>
      <c r="W25" s="427"/>
      <c r="X25" s="427"/>
      <c r="Y25" s="427"/>
      <c r="Z25" s="427"/>
    </row>
    <row r="26" spans="1:26" ht="12.75" customHeight="1">
      <c r="A26" s="461"/>
      <c r="B26" s="461"/>
      <c r="C26" s="463"/>
      <c r="D26" s="299"/>
      <c r="E26" s="638" t="s">
        <v>79</v>
      </c>
      <c r="F26" s="639"/>
      <c r="G26" s="639"/>
      <c r="H26" s="640"/>
      <c r="I26" s="428"/>
      <c r="J26" s="428"/>
      <c r="K26" s="428"/>
      <c r="L26" s="428"/>
      <c r="M26" s="428"/>
      <c r="N26" s="428"/>
      <c r="O26" s="466"/>
      <c r="P26" s="466"/>
      <c r="Q26" s="427"/>
      <c r="R26" s="427"/>
      <c r="S26" s="427"/>
      <c r="T26" s="427"/>
      <c r="U26" s="427"/>
      <c r="V26" s="427"/>
      <c r="W26" s="427"/>
      <c r="X26" s="427"/>
      <c r="Y26" s="427"/>
      <c r="Z26" s="427"/>
    </row>
    <row r="27" spans="1:26" ht="12.75" customHeight="1">
      <c r="A27" s="238"/>
      <c r="B27" s="238"/>
      <c r="C27" s="464"/>
      <c r="D27" s="299"/>
      <c r="E27" s="427"/>
      <c r="F27" s="427"/>
      <c r="G27" s="427"/>
      <c r="H27" s="427"/>
      <c r="I27" s="427"/>
      <c r="J27" s="427"/>
      <c r="K27" s="427"/>
      <c r="L27" s="427"/>
      <c r="M27" s="427"/>
      <c r="N27" s="427"/>
      <c r="O27" s="427"/>
      <c r="P27" s="427"/>
      <c r="Q27" s="427"/>
      <c r="R27" s="427"/>
      <c r="S27" s="427"/>
      <c r="T27" s="427"/>
      <c r="U27" s="427"/>
      <c r="V27" s="427"/>
      <c r="W27" s="427"/>
      <c r="X27" s="427"/>
      <c r="Y27" s="427"/>
      <c r="Z27" s="427"/>
    </row>
    <row r="28" spans="1:26" ht="12.75" customHeight="1">
      <c r="A28" s="299"/>
      <c r="B28" s="299"/>
      <c r="C28" s="426"/>
      <c r="D28" s="299"/>
      <c r="E28" s="427"/>
      <c r="F28" s="427"/>
      <c r="G28" s="427"/>
      <c r="H28" s="427"/>
      <c r="I28" s="427"/>
      <c r="J28" s="427"/>
      <c r="K28" s="427"/>
      <c r="L28" s="427"/>
      <c r="M28" s="427"/>
      <c r="N28" s="427"/>
      <c r="O28" s="427"/>
      <c r="P28" s="427"/>
      <c r="Q28" s="427"/>
      <c r="R28" s="427"/>
      <c r="S28" s="427"/>
      <c r="T28" s="427"/>
      <c r="U28" s="427"/>
      <c r="V28" s="427"/>
      <c r="W28" s="427"/>
      <c r="X28" s="427"/>
      <c r="Y28" s="427"/>
      <c r="Z28" s="427"/>
    </row>
    <row r="29" spans="1:26" ht="12.75" customHeight="1">
      <c r="A29" s="299"/>
      <c r="B29" s="299"/>
      <c r="C29" s="426"/>
      <c r="D29" s="299"/>
      <c r="E29" s="427"/>
      <c r="F29" s="427"/>
      <c r="G29" s="427"/>
      <c r="H29" s="427"/>
      <c r="I29" s="427"/>
      <c r="J29" s="427"/>
      <c r="K29" s="427"/>
      <c r="L29" s="427"/>
      <c r="M29" s="427"/>
      <c r="N29" s="427"/>
      <c r="O29" s="427"/>
      <c r="P29" s="427"/>
      <c r="Q29" s="427"/>
      <c r="R29" s="427"/>
      <c r="S29" s="427"/>
      <c r="T29" s="427"/>
      <c r="U29" s="427"/>
      <c r="V29" s="427"/>
      <c r="W29" s="427"/>
      <c r="X29" s="427"/>
      <c r="Y29" s="427"/>
      <c r="Z29" s="427"/>
    </row>
    <row r="30" spans="1:26" ht="12.75" customHeight="1">
      <c r="A30" s="299"/>
      <c r="B30" s="299"/>
      <c r="C30" s="426"/>
      <c r="D30" s="299"/>
      <c r="E30" s="427"/>
      <c r="F30" s="427"/>
      <c r="G30" s="427"/>
      <c r="H30" s="427"/>
      <c r="I30" s="427"/>
      <c r="J30" s="427"/>
      <c r="K30" s="427"/>
      <c r="L30" s="427"/>
      <c r="M30" s="427"/>
      <c r="N30" s="427"/>
      <c r="O30" s="427"/>
      <c r="P30" s="427"/>
      <c r="Q30" s="427"/>
      <c r="R30" s="427"/>
      <c r="S30" s="427"/>
      <c r="T30" s="427"/>
      <c r="U30" s="427"/>
      <c r="V30" s="427"/>
      <c r="W30" s="427"/>
      <c r="X30" s="427"/>
      <c r="Y30" s="427"/>
      <c r="Z30" s="427"/>
    </row>
    <row r="31" spans="1:26" ht="12.75" customHeight="1">
      <c r="A31" s="299"/>
      <c r="B31" s="299"/>
      <c r="C31" s="426"/>
      <c r="D31" s="299"/>
      <c r="E31" s="427"/>
      <c r="F31" s="427"/>
      <c r="G31" s="427"/>
      <c r="H31" s="427"/>
      <c r="I31" s="427"/>
      <c r="J31" s="427"/>
      <c r="K31" s="427"/>
      <c r="L31" s="427"/>
      <c r="M31" s="427"/>
      <c r="N31" s="427"/>
      <c r="O31" s="427"/>
      <c r="P31" s="427"/>
      <c r="Q31" s="427"/>
      <c r="R31" s="427"/>
      <c r="S31" s="427"/>
      <c r="T31" s="427"/>
      <c r="U31" s="427"/>
      <c r="V31" s="427"/>
      <c r="W31" s="427"/>
      <c r="X31" s="427"/>
      <c r="Y31" s="427"/>
      <c r="Z31" s="427"/>
    </row>
    <row r="32" spans="1:26" ht="12.75" customHeight="1">
      <c r="A32" s="299"/>
      <c r="B32" s="299"/>
      <c r="C32" s="465"/>
      <c r="D32" s="299"/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7"/>
      <c r="Q32" s="427"/>
      <c r="R32" s="427"/>
      <c r="S32" s="427"/>
      <c r="T32" s="427"/>
      <c r="U32" s="427"/>
      <c r="V32" s="427"/>
      <c r="W32" s="427"/>
      <c r="X32" s="427"/>
      <c r="Y32" s="427"/>
      <c r="Z32" s="427"/>
    </row>
    <row r="33" spans="1:26" ht="12.75" customHeight="1">
      <c r="A33" s="299"/>
      <c r="B33" s="299"/>
      <c r="C33" s="426"/>
      <c r="D33" s="299"/>
      <c r="E33" s="427"/>
      <c r="F33" s="427"/>
      <c r="G33" s="427"/>
      <c r="H33" s="427"/>
      <c r="I33" s="427"/>
      <c r="J33" s="427"/>
      <c r="K33" s="427"/>
      <c r="L33" s="427"/>
      <c r="M33" s="427"/>
      <c r="N33" s="427"/>
      <c r="O33" s="427"/>
      <c r="P33" s="427"/>
      <c r="Q33" s="427"/>
      <c r="R33" s="427"/>
      <c r="S33" s="427"/>
      <c r="T33" s="427"/>
      <c r="U33" s="427"/>
      <c r="V33" s="427"/>
      <c r="W33" s="427"/>
      <c r="X33" s="427"/>
      <c r="Y33" s="427"/>
      <c r="Z33" s="427"/>
    </row>
    <row r="34" spans="1:26" ht="12.75" customHeight="1">
      <c r="A34" s="299"/>
      <c r="B34" s="299"/>
      <c r="C34" s="426"/>
      <c r="D34" s="299"/>
      <c r="E34" s="427"/>
      <c r="F34" s="427"/>
      <c r="G34" s="427"/>
      <c r="H34" s="427"/>
      <c r="I34" s="427"/>
      <c r="J34" s="427"/>
      <c r="K34" s="427"/>
      <c r="L34" s="427"/>
      <c r="M34" s="427"/>
      <c r="N34" s="427"/>
      <c r="O34" s="427"/>
      <c r="P34" s="427"/>
      <c r="Q34" s="427"/>
      <c r="R34" s="427"/>
      <c r="S34" s="427"/>
      <c r="T34" s="427"/>
      <c r="U34" s="427"/>
      <c r="V34" s="427"/>
      <c r="W34" s="427"/>
      <c r="X34" s="427"/>
      <c r="Y34" s="427"/>
      <c r="Z34" s="427"/>
    </row>
    <row r="35" spans="1:26" ht="12.75" customHeight="1">
      <c r="A35" s="299"/>
      <c r="B35" s="299"/>
      <c r="C35" s="426"/>
      <c r="D35" s="299"/>
      <c r="E35" s="427"/>
      <c r="F35" s="427"/>
      <c r="G35" s="427"/>
      <c r="H35" s="427"/>
      <c r="I35" s="427"/>
      <c r="J35" s="427"/>
      <c r="K35" s="427"/>
      <c r="L35" s="427"/>
      <c r="M35" s="427"/>
      <c r="N35" s="427"/>
      <c r="O35" s="427"/>
      <c r="P35" s="427"/>
      <c r="Q35" s="427"/>
      <c r="R35" s="427"/>
      <c r="S35" s="427"/>
      <c r="T35" s="427"/>
      <c r="U35" s="427"/>
      <c r="V35" s="427"/>
      <c r="W35" s="427"/>
      <c r="X35" s="427"/>
      <c r="Y35" s="427"/>
      <c r="Z35" s="427"/>
    </row>
    <row r="36" spans="1:26" ht="12.75" customHeight="1">
      <c r="A36" s="299"/>
      <c r="B36" s="299"/>
      <c r="C36" s="426"/>
      <c r="D36" s="299"/>
      <c r="E36" s="427"/>
      <c r="F36" s="427"/>
      <c r="G36" s="427"/>
      <c r="H36" s="427"/>
      <c r="I36" s="427"/>
      <c r="J36" s="427"/>
      <c r="K36" s="427"/>
      <c r="L36" s="427"/>
      <c r="M36" s="427"/>
      <c r="N36" s="427"/>
      <c r="O36" s="427"/>
      <c r="P36" s="427"/>
      <c r="Q36" s="427"/>
      <c r="R36" s="427"/>
      <c r="S36" s="427"/>
      <c r="T36" s="427"/>
      <c r="U36" s="427"/>
      <c r="V36" s="427"/>
      <c r="W36" s="427"/>
      <c r="X36" s="427"/>
      <c r="Y36" s="427"/>
      <c r="Z36" s="427"/>
    </row>
    <row r="37" spans="1:26" ht="12.75" customHeight="1">
      <c r="A37" s="299"/>
      <c r="B37" s="299"/>
      <c r="C37" s="426"/>
      <c r="D37" s="299"/>
      <c r="E37" s="427"/>
      <c r="F37" s="427"/>
      <c r="G37" s="427"/>
      <c r="H37" s="427"/>
      <c r="I37" s="427"/>
      <c r="J37" s="427"/>
      <c r="K37" s="427"/>
      <c r="L37" s="427"/>
      <c r="M37" s="427"/>
      <c r="N37" s="427"/>
      <c r="O37" s="427"/>
      <c r="P37" s="427"/>
      <c r="Q37" s="427"/>
      <c r="R37" s="427"/>
      <c r="S37" s="427"/>
      <c r="T37" s="427"/>
      <c r="U37" s="427"/>
      <c r="V37" s="427"/>
      <c r="W37" s="427"/>
      <c r="X37" s="427"/>
      <c r="Y37" s="427"/>
      <c r="Z37" s="427"/>
    </row>
    <row r="38" spans="1:26" ht="12.75" customHeight="1">
      <c r="A38" s="299"/>
      <c r="B38" s="299"/>
      <c r="C38" s="426"/>
      <c r="D38" s="299"/>
      <c r="E38" s="427"/>
      <c r="F38" s="427"/>
      <c r="G38" s="427"/>
      <c r="H38" s="427"/>
      <c r="I38" s="427"/>
      <c r="J38" s="427"/>
      <c r="K38" s="427"/>
      <c r="L38" s="427"/>
      <c r="M38" s="427"/>
      <c r="N38" s="427"/>
      <c r="O38" s="427"/>
      <c r="P38" s="427"/>
      <c r="Q38" s="427"/>
      <c r="R38" s="427"/>
      <c r="S38" s="427"/>
      <c r="T38" s="427"/>
      <c r="U38" s="427"/>
      <c r="V38" s="427"/>
      <c r="W38" s="427"/>
      <c r="X38" s="427"/>
      <c r="Y38" s="427"/>
      <c r="Z38" s="427"/>
    </row>
    <row r="39" spans="1:26" ht="12.75" customHeight="1">
      <c r="A39" s="299"/>
      <c r="B39" s="299"/>
      <c r="C39" s="426"/>
      <c r="D39" s="299"/>
      <c r="E39" s="427"/>
      <c r="F39" s="427"/>
      <c r="G39" s="427"/>
      <c r="H39" s="427"/>
      <c r="I39" s="427"/>
      <c r="J39" s="427"/>
      <c r="K39" s="427"/>
      <c r="L39" s="427"/>
      <c r="M39" s="427"/>
      <c r="N39" s="427"/>
      <c r="O39" s="427"/>
      <c r="P39" s="427"/>
      <c r="Q39" s="427"/>
      <c r="R39" s="427"/>
      <c r="S39" s="427"/>
      <c r="T39" s="427"/>
      <c r="U39" s="427"/>
      <c r="V39" s="427"/>
      <c r="W39" s="427"/>
      <c r="X39" s="427"/>
      <c r="Y39" s="427"/>
      <c r="Z39" s="427"/>
    </row>
    <row r="40" spans="1:26" ht="12.75" customHeight="1">
      <c r="A40" s="299"/>
      <c r="B40" s="299"/>
      <c r="C40" s="426"/>
      <c r="D40" s="299"/>
      <c r="E40" s="427"/>
      <c r="F40" s="427"/>
      <c r="G40" s="427"/>
      <c r="H40" s="427"/>
      <c r="I40" s="427"/>
      <c r="J40" s="427"/>
      <c r="K40" s="427"/>
      <c r="L40" s="427"/>
      <c r="M40" s="427"/>
      <c r="N40" s="427"/>
      <c r="O40" s="427"/>
      <c r="P40" s="427"/>
      <c r="Q40" s="427"/>
      <c r="R40" s="427"/>
      <c r="S40" s="427"/>
      <c r="T40" s="427"/>
      <c r="U40" s="427"/>
      <c r="V40" s="427"/>
      <c r="W40" s="427"/>
      <c r="X40" s="427"/>
      <c r="Y40" s="427"/>
      <c r="Z40" s="427"/>
    </row>
    <row r="41" spans="1:26" ht="12.75" customHeight="1">
      <c r="A41" s="299"/>
      <c r="B41" s="299"/>
      <c r="C41" s="426"/>
      <c r="D41" s="299"/>
      <c r="E41" s="427"/>
      <c r="F41" s="427"/>
      <c r="G41" s="427"/>
      <c r="H41" s="427"/>
      <c r="I41" s="427"/>
      <c r="J41" s="427"/>
      <c r="K41" s="427"/>
      <c r="L41" s="427"/>
      <c r="M41" s="427"/>
      <c r="N41" s="427"/>
      <c r="O41" s="427"/>
      <c r="P41" s="427"/>
      <c r="Q41" s="427"/>
      <c r="R41" s="427"/>
      <c r="S41" s="427"/>
      <c r="T41" s="427"/>
      <c r="U41" s="427"/>
      <c r="V41" s="427"/>
      <c r="W41" s="427"/>
      <c r="X41" s="427"/>
      <c r="Y41" s="427"/>
      <c r="Z41" s="427"/>
    </row>
    <row r="42" spans="1:26" ht="12.75" customHeight="1">
      <c r="A42" s="299"/>
      <c r="B42" s="299"/>
      <c r="C42" s="426"/>
      <c r="D42" s="299"/>
      <c r="E42" s="427"/>
      <c r="F42" s="427"/>
      <c r="G42" s="427"/>
      <c r="H42" s="427"/>
      <c r="I42" s="427"/>
      <c r="J42" s="427"/>
      <c r="K42" s="427"/>
      <c r="L42" s="427"/>
      <c r="M42" s="427"/>
      <c r="N42" s="427"/>
      <c r="O42" s="427"/>
      <c r="P42" s="427"/>
      <c r="Q42" s="427"/>
      <c r="R42" s="427"/>
      <c r="S42" s="427"/>
      <c r="T42" s="427"/>
      <c r="U42" s="427"/>
      <c r="V42" s="427"/>
      <c r="W42" s="427"/>
      <c r="X42" s="427"/>
      <c r="Y42" s="427"/>
      <c r="Z42" s="427"/>
    </row>
    <row r="43" spans="1:26" ht="12.75" customHeight="1">
      <c r="A43" s="299"/>
      <c r="B43" s="299"/>
      <c r="C43" s="426"/>
      <c r="D43" s="299"/>
      <c r="E43" s="427"/>
      <c r="F43" s="427"/>
      <c r="G43" s="427"/>
      <c r="H43" s="427"/>
      <c r="I43" s="427"/>
      <c r="J43" s="427"/>
      <c r="K43" s="427"/>
      <c r="L43" s="427"/>
      <c r="M43" s="427"/>
      <c r="N43" s="427"/>
      <c r="O43" s="427"/>
      <c r="P43" s="427"/>
      <c r="Q43" s="427"/>
      <c r="R43" s="427"/>
      <c r="S43" s="427"/>
      <c r="T43" s="427"/>
      <c r="U43" s="427"/>
      <c r="V43" s="427"/>
      <c r="W43" s="427"/>
      <c r="X43" s="427"/>
      <c r="Y43" s="427"/>
      <c r="Z43" s="427"/>
    </row>
    <row r="44" spans="1:26" ht="12.75" customHeight="1">
      <c r="A44" s="299"/>
      <c r="B44" s="299"/>
      <c r="C44" s="426"/>
      <c r="D44" s="299"/>
      <c r="E44" s="427"/>
      <c r="F44" s="427"/>
      <c r="G44" s="427"/>
      <c r="H44" s="427"/>
      <c r="I44" s="427"/>
      <c r="J44" s="427"/>
      <c r="K44" s="427"/>
      <c r="L44" s="427"/>
      <c r="M44" s="427"/>
      <c r="N44" s="427"/>
      <c r="O44" s="427"/>
      <c r="P44" s="427"/>
      <c r="Q44" s="427"/>
      <c r="R44" s="427"/>
      <c r="S44" s="427"/>
      <c r="T44" s="427"/>
      <c r="U44" s="427"/>
      <c r="V44" s="427"/>
      <c r="W44" s="427"/>
      <c r="X44" s="427"/>
      <c r="Y44" s="427"/>
      <c r="Z44" s="427"/>
    </row>
    <row r="45" spans="1:26" ht="12.75" customHeight="1">
      <c r="A45" s="299"/>
      <c r="B45" s="299"/>
      <c r="C45" s="426"/>
      <c r="D45" s="299"/>
      <c r="E45" s="427"/>
      <c r="F45" s="427"/>
      <c r="G45" s="427"/>
      <c r="H45" s="427"/>
      <c r="I45" s="427"/>
      <c r="J45" s="427"/>
      <c r="K45" s="427"/>
      <c r="L45" s="427"/>
      <c r="M45" s="427"/>
      <c r="N45" s="427"/>
      <c r="O45" s="427"/>
      <c r="P45" s="427"/>
      <c r="Q45" s="427"/>
      <c r="R45" s="427"/>
      <c r="S45" s="427"/>
      <c r="T45" s="427"/>
      <c r="U45" s="427"/>
      <c r="V45" s="427"/>
      <c r="W45" s="427"/>
      <c r="X45" s="427"/>
      <c r="Y45" s="427"/>
      <c r="Z45" s="427"/>
    </row>
    <row r="46" spans="1:26" ht="12.75" customHeight="1">
      <c r="A46" s="299"/>
      <c r="B46" s="299"/>
      <c r="C46" s="426"/>
      <c r="D46" s="299"/>
      <c r="E46" s="427"/>
      <c r="F46" s="427"/>
      <c r="G46" s="427"/>
      <c r="H46" s="427"/>
      <c r="I46" s="427"/>
      <c r="J46" s="427"/>
      <c r="K46" s="427"/>
      <c r="L46" s="427"/>
      <c r="M46" s="427"/>
      <c r="N46" s="427"/>
      <c r="O46" s="427"/>
      <c r="P46" s="427"/>
      <c r="Q46" s="427"/>
      <c r="R46" s="427"/>
      <c r="S46" s="427"/>
      <c r="T46" s="427"/>
      <c r="U46" s="427"/>
      <c r="V46" s="427"/>
      <c r="W46" s="427"/>
      <c r="X46" s="427"/>
      <c r="Y46" s="427"/>
      <c r="Z46" s="427"/>
    </row>
    <row r="47" spans="1:26" ht="12.75" customHeight="1">
      <c r="A47" s="299"/>
      <c r="B47" s="299"/>
      <c r="C47" s="426"/>
      <c r="D47" s="299"/>
      <c r="E47" s="427"/>
      <c r="F47" s="427"/>
      <c r="G47" s="427"/>
      <c r="H47" s="427"/>
      <c r="I47" s="427"/>
      <c r="J47" s="427"/>
      <c r="K47" s="427"/>
      <c r="L47" s="427"/>
      <c r="M47" s="427"/>
      <c r="N47" s="427"/>
      <c r="O47" s="427"/>
      <c r="P47" s="427"/>
      <c r="Q47" s="427"/>
      <c r="R47" s="427"/>
      <c r="S47" s="427"/>
      <c r="T47" s="427"/>
      <c r="U47" s="427"/>
      <c r="V47" s="427"/>
      <c r="W47" s="427"/>
      <c r="X47" s="427"/>
      <c r="Y47" s="427"/>
      <c r="Z47" s="427"/>
    </row>
    <row r="48" spans="1:26" ht="12.75" customHeight="1">
      <c r="A48" s="299"/>
      <c r="B48" s="299"/>
      <c r="C48" s="426"/>
      <c r="D48" s="299"/>
      <c r="E48" s="427"/>
      <c r="F48" s="427"/>
      <c r="G48" s="427"/>
      <c r="H48" s="427"/>
      <c r="I48" s="427"/>
      <c r="J48" s="427"/>
      <c r="K48" s="427"/>
      <c r="L48" s="427"/>
      <c r="M48" s="427"/>
      <c r="N48" s="427"/>
      <c r="O48" s="427"/>
      <c r="P48" s="427"/>
      <c r="Q48" s="427"/>
      <c r="R48" s="427"/>
      <c r="S48" s="427"/>
      <c r="T48" s="427"/>
      <c r="U48" s="427"/>
      <c r="V48" s="427"/>
      <c r="W48" s="427"/>
      <c r="X48" s="427"/>
      <c r="Y48" s="427"/>
      <c r="Z48" s="427"/>
    </row>
    <row r="49" spans="1:26" ht="12.75" customHeight="1">
      <c r="A49" s="299"/>
      <c r="B49" s="299"/>
      <c r="C49" s="426"/>
      <c r="D49" s="299"/>
      <c r="E49" s="427"/>
      <c r="F49" s="427"/>
      <c r="G49" s="427"/>
      <c r="H49" s="427"/>
      <c r="I49" s="427"/>
      <c r="J49" s="427"/>
      <c r="K49" s="427"/>
      <c r="L49" s="427"/>
      <c r="M49" s="427"/>
      <c r="N49" s="427"/>
      <c r="O49" s="427"/>
      <c r="P49" s="427"/>
      <c r="Q49" s="427"/>
      <c r="R49" s="427"/>
      <c r="S49" s="427"/>
      <c r="T49" s="427"/>
      <c r="U49" s="427"/>
      <c r="V49" s="427"/>
      <c r="W49" s="427"/>
      <c r="X49" s="427"/>
      <c r="Y49" s="427"/>
      <c r="Z49" s="427"/>
    </row>
    <row r="50" spans="1:26" ht="12.75" customHeight="1">
      <c r="A50" s="299"/>
      <c r="B50" s="299"/>
      <c r="C50" s="426"/>
      <c r="D50" s="299"/>
      <c r="E50" s="427"/>
      <c r="F50" s="427"/>
      <c r="G50" s="427"/>
      <c r="H50" s="427"/>
      <c r="I50" s="427"/>
      <c r="J50" s="427"/>
      <c r="K50" s="427"/>
      <c r="L50" s="427"/>
      <c r="M50" s="427"/>
      <c r="N50" s="427"/>
      <c r="O50" s="427"/>
      <c r="P50" s="427"/>
      <c r="Q50" s="427"/>
      <c r="R50" s="427"/>
      <c r="S50" s="427"/>
      <c r="T50" s="427"/>
      <c r="U50" s="427"/>
      <c r="V50" s="427"/>
      <c r="W50" s="427"/>
      <c r="X50" s="427"/>
      <c r="Y50" s="427"/>
      <c r="Z50" s="427"/>
    </row>
    <row r="51" spans="1:26" ht="12.75" customHeight="1">
      <c r="A51" s="299"/>
      <c r="B51" s="299"/>
      <c r="C51" s="426"/>
      <c r="D51" s="299"/>
      <c r="E51" s="427"/>
      <c r="F51" s="427"/>
      <c r="G51" s="427"/>
      <c r="H51" s="427"/>
      <c r="I51" s="427"/>
      <c r="J51" s="427"/>
      <c r="K51" s="427"/>
      <c r="L51" s="427"/>
      <c r="M51" s="427"/>
      <c r="N51" s="427"/>
      <c r="O51" s="427"/>
      <c r="P51" s="427"/>
      <c r="Q51" s="427"/>
      <c r="R51" s="427"/>
      <c r="S51" s="427"/>
      <c r="T51" s="427"/>
      <c r="U51" s="427"/>
      <c r="V51" s="427"/>
      <c r="W51" s="427"/>
      <c r="X51" s="427"/>
      <c r="Y51" s="427"/>
      <c r="Z51" s="427"/>
    </row>
    <row r="52" spans="1:26" ht="12.75" customHeight="1">
      <c r="A52" s="299"/>
      <c r="B52" s="299"/>
      <c r="C52" s="426"/>
      <c r="D52" s="299"/>
      <c r="E52" s="427"/>
      <c r="F52" s="427"/>
      <c r="G52" s="427"/>
      <c r="H52" s="427"/>
      <c r="I52" s="427"/>
      <c r="J52" s="427"/>
      <c r="K52" s="427"/>
      <c r="L52" s="427"/>
      <c r="M52" s="427"/>
      <c r="N52" s="427"/>
      <c r="O52" s="427"/>
      <c r="P52" s="427"/>
      <c r="Q52" s="427"/>
      <c r="R52" s="427"/>
      <c r="S52" s="427"/>
      <c r="T52" s="427"/>
      <c r="U52" s="427"/>
      <c r="V52" s="427"/>
      <c r="W52" s="427"/>
      <c r="X52" s="427"/>
      <c r="Y52" s="427"/>
      <c r="Z52" s="427"/>
    </row>
    <row r="53" spans="1:26" ht="12.75" customHeight="1">
      <c r="A53" s="299"/>
      <c r="B53" s="299"/>
      <c r="C53" s="426"/>
      <c r="D53" s="299"/>
      <c r="E53" s="427"/>
      <c r="F53" s="427"/>
      <c r="G53" s="427"/>
      <c r="H53" s="427"/>
      <c r="I53" s="427"/>
      <c r="J53" s="427"/>
      <c r="K53" s="427"/>
      <c r="L53" s="427"/>
      <c r="M53" s="427"/>
      <c r="N53" s="427"/>
      <c r="O53" s="427"/>
      <c r="P53" s="427"/>
      <c r="Q53" s="427"/>
      <c r="R53" s="427"/>
      <c r="S53" s="427"/>
      <c r="T53" s="427"/>
      <c r="U53" s="427"/>
      <c r="V53" s="427"/>
      <c r="W53" s="427"/>
      <c r="X53" s="427"/>
      <c r="Y53" s="427"/>
      <c r="Z53" s="427"/>
    </row>
    <row r="54" spans="1:26" ht="12.75" customHeight="1">
      <c r="A54" s="299"/>
      <c r="B54" s="299"/>
      <c r="C54" s="426"/>
      <c r="D54" s="299"/>
      <c r="E54" s="427"/>
      <c r="F54" s="427"/>
      <c r="G54" s="427"/>
      <c r="H54" s="427"/>
      <c r="I54" s="427"/>
      <c r="J54" s="427"/>
      <c r="K54" s="427"/>
      <c r="L54" s="427"/>
      <c r="M54" s="427"/>
      <c r="N54" s="427"/>
      <c r="O54" s="427"/>
      <c r="P54" s="427"/>
      <c r="Q54" s="427"/>
      <c r="R54" s="427"/>
      <c r="S54" s="427"/>
      <c r="T54" s="427"/>
      <c r="U54" s="427"/>
      <c r="V54" s="427"/>
      <c r="W54" s="427"/>
      <c r="X54" s="427"/>
      <c r="Y54" s="427"/>
      <c r="Z54" s="427"/>
    </row>
    <row r="55" spans="1:26" ht="12.75" customHeight="1">
      <c r="A55" s="299"/>
      <c r="B55" s="299"/>
      <c r="C55" s="426"/>
      <c r="D55" s="299"/>
      <c r="E55" s="427"/>
      <c r="F55" s="427"/>
      <c r="G55" s="427"/>
      <c r="H55" s="427"/>
      <c r="I55" s="427"/>
      <c r="J55" s="427"/>
      <c r="K55" s="427"/>
      <c r="L55" s="427"/>
      <c r="M55" s="427"/>
      <c r="N55" s="427"/>
      <c r="O55" s="427"/>
      <c r="P55" s="427"/>
      <c r="Q55" s="427"/>
      <c r="R55" s="427"/>
      <c r="S55" s="427"/>
      <c r="T55" s="427"/>
      <c r="U55" s="427"/>
      <c r="V55" s="427"/>
      <c r="W55" s="427"/>
      <c r="X55" s="427"/>
      <c r="Y55" s="427"/>
      <c r="Z55" s="427"/>
    </row>
    <row r="56" spans="1:26" ht="12.75" customHeight="1">
      <c r="A56" s="299"/>
      <c r="B56" s="299"/>
      <c r="C56" s="426"/>
      <c r="D56" s="299"/>
      <c r="E56" s="427"/>
      <c r="F56" s="427"/>
      <c r="G56" s="427"/>
      <c r="H56" s="427"/>
      <c r="I56" s="427"/>
      <c r="J56" s="427"/>
      <c r="K56" s="427"/>
      <c r="L56" s="427"/>
      <c r="M56" s="427"/>
      <c r="N56" s="427"/>
      <c r="O56" s="427"/>
      <c r="P56" s="427"/>
      <c r="Q56" s="427"/>
      <c r="R56" s="427"/>
      <c r="S56" s="427"/>
      <c r="T56" s="427"/>
      <c r="U56" s="427"/>
      <c r="V56" s="427"/>
      <c r="W56" s="427"/>
      <c r="X56" s="427"/>
      <c r="Y56" s="427"/>
      <c r="Z56" s="427"/>
    </row>
    <row r="57" spans="1:26" ht="12.75" customHeight="1">
      <c r="A57" s="299"/>
      <c r="B57" s="299"/>
      <c r="C57" s="426"/>
      <c r="D57" s="299"/>
      <c r="E57" s="427"/>
      <c r="F57" s="427"/>
      <c r="G57" s="427"/>
      <c r="H57" s="427"/>
      <c r="I57" s="427"/>
      <c r="J57" s="427"/>
      <c r="K57" s="427"/>
      <c r="L57" s="427"/>
      <c r="M57" s="427"/>
      <c r="N57" s="427"/>
      <c r="O57" s="427"/>
      <c r="P57" s="427"/>
      <c r="Q57" s="427"/>
      <c r="R57" s="427"/>
      <c r="S57" s="427"/>
      <c r="T57" s="427"/>
      <c r="U57" s="427"/>
      <c r="V57" s="427"/>
      <c r="W57" s="427"/>
      <c r="X57" s="427"/>
      <c r="Y57" s="427"/>
      <c r="Z57" s="427"/>
    </row>
    <row r="58" spans="1:26" ht="12.75" customHeight="1">
      <c r="A58" s="299"/>
      <c r="B58" s="299"/>
      <c r="C58" s="426"/>
      <c r="D58" s="299"/>
      <c r="E58" s="427"/>
      <c r="F58" s="427"/>
      <c r="G58" s="427"/>
      <c r="H58" s="427"/>
      <c r="I58" s="427"/>
      <c r="J58" s="427"/>
      <c r="K58" s="427"/>
      <c r="L58" s="427"/>
      <c r="M58" s="427"/>
      <c r="N58" s="427"/>
      <c r="O58" s="427"/>
      <c r="P58" s="427"/>
      <c r="Q58" s="427"/>
      <c r="R58" s="427"/>
      <c r="S58" s="427"/>
      <c r="T58" s="427"/>
      <c r="U58" s="427"/>
      <c r="V58" s="427"/>
      <c r="W58" s="427"/>
      <c r="X58" s="427"/>
      <c r="Y58" s="427"/>
      <c r="Z58" s="427"/>
    </row>
    <row r="59" spans="1:26" ht="12.75" customHeight="1">
      <c r="A59" s="299"/>
      <c r="B59" s="299"/>
      <c r="C59" s="426"/>
      <c r="D59" s="299"/>
      <c r="E59" s="427"/>
      <c r="F59" s="427"/>
      <c r="G59" s="427"/>
      <c r="H59" s="427"/>
      <c r="I59" s="427"/>
      <c r="J59" s="427"/>
      <c r="K59" s="427"/>
      <c r="L59" s="427"/>
      <c r="M59" s="427"/>
      <c r="N59" s="427"/>
      <c r="O59" s="427"/>
      <c r="P59" s="427"/>
      <c r="Q59" s="427"/>
      <c r="R59" s="427"/>
      <c r="S59" s="427"/>
      <c r="T59" s="427"/>
      <c r="U59" s="427"/>
      <c r="V59" s="427"/>
      <c r="W59" s="427"/>
      <c r="X59" s="427"/>
      <c r="Y59" s="427"/>
      <c r="Z59" s="427"/>
    </row>
    <row r="60" spans="1:26" ht="12.75" customHeight="1">
      <c r="A60" s="299"/>
      <c r="B60" s="299"/>
      <c r="C60" s="426"/>
      <c r="D60" s="299"/>
      <c r="E60" s="427"/>
      <c r="F60" s="427"/>
      <c r="G60" s="427"/>
      <c r="H60" s="427"/>
      <c r="I60" s="427"/>
      <c r="J60" s="427"/>
      <c r="K60" s="427"/>
      <c r="L60" s="427"/>
      <c r="M60" s="427"/>
      <c r="N60" s="427"/>
      <c r="O60" s="427"/>
      <c r="P60" s="427"/>
      <c r="Q60" s="427"/>
      <c r="R60" s="427"/>
      <c r="S60" s="427"/>
      <c r="T60" s="427"/>
      <c r="U60" s="427"/>
      <c r="V60" s="427"/>
      <c r="W60" s="427"/>
      <c r="X60" s="427"/>
      <c r="Y60" s="427"/>
      <c r="Z60" s="427"/>
    </row>
    <row r="61" spans="1:26" ht="12.75" customHeight="1">
      <c r="A61" s="299"/>
      <c r="B61" s="299"/>
      <c r="C61" s="426"/>
      <c r="D61" s="299"/>
      <c r="E61" s="427"/>
      <c r="F61" s="427"/>
      <c r="G61" s="427"/>
      <c r="H61" s="427"/>
      <c r="I61" s="427"/>
      <c r="J61" s="427"/>
      <c r="K61" s="427"/>
      <c r="L61" s="427"/>
      <c r="M61" s="427"/>
      <c r="N61" s="427"/>
      <c r="O61" s="427"/>
      <c r="P61" s="427"/>
      <c r="Q61" s="427"/>
      <c r="R61" s="427"/>
      <c r="S61" s="427"/>
      <c r="T61" s="427"/>
      <c r="U61" s="427"/>
      <c r="V61" s="427"/>
      <c r="W61" s="427"/>
      <c r="X61" s="427"/>
      <c r="Y61" s="427"/>
      <c r="Z61" s="427"/>
    </row>
    <row r="62" spans="1:26" ht="12.75" customHeight="1">
      <c r="A62" s="299"/>
      <c r="B62" s="299"/>
      <c r="C62" s="426"/>
      <c r="D62" s="299"/>
      <c r="E62" s="427"/>
      <c r="F62" s="427"/>
      <c r="G62" s="427"/>
      <c r="H62" s="427"/>
      <c r="I62" s="427"/>
      <c r="J62" s="427"/>
      <c r="K62" s="427"/>
      <c r="L62" s="427"/>
      <c r="M62" s="427"/>
      <c r="N62" s="427"/>
      <c r="O62" s="427"/>
      <c r="P62" s="427"/>
      <c r="Q62" s="427"/>
      <c r="R62" s="427"/>
      <c r="S62" s="427"/>
      <c r="T62" s="427"/>
      <c r="U62" s="427"/>
      <c r="V62" s="427"/>
      <c r="W62" s="427"/>
      <c r="X62" s="427"/>
      <c r="Y62" s="427"/>
      <c r="Z62" s="427"/>
    </row>
    <row r="63" spans="1:26" ht="12.75" customHeight="1">
      <c r="A63" s="299"/>
      <c r="B63" s="299"/>
      <c r="C63" s="426"/>
      <c r="D63" s="299"/>
      <c r="E63" s="427"/>
      <c r="F63" s="427"/>
      <c r="G63" s="427"/>
      <c r="H63" s="427"/>
      <c r="I63" s="427"/>
      <c r="J63" s="427"/>
      <c r="K63" s="427"/>
      <c r="L63" s="427"/>
      <c r="M63" s="427"/>
      <c r="N63" s="427"/>
      <c r="O63" s="427"/>
      <c r="P63" s="427"/>
      <c r="Q63" s="427"/>
      <c r="R63" s="427"/>
      <c r="S63" s="427"/>
      <c r="T63" s="427"/>
      <c r="U63" s="427"/>
      <c r="V63" s="427"/>
      <c r="W63" s="427"/>
      <c r="X63" s="427"/>
      <c r="Y63" s="427"/>
      <c r="Z63" s="427"/>
    </row>
    <row r="64" spans="1:26" ht="12.75" customHeight="1">
      <c r="A64" s="299"/>
      <c r="B64" s="299"/>
      <c r="C64" s="426"/>
      <c r="D64" s="299"/>
      <c r="E64" s="427"/>
      <c r="F64" s="427"/>
      <c r="G64" s="427"/>
      <c r="H64" s="427"/>
      <c r="I64" s="427"/>
      <c r="J64" s="427"/>
      <c r="K64" s="427"/>
      <c r="L64" s="427"/>
      <c r="M64" s="427"/>
      <c r="N64" s="427"/>
      <c r="O64" s="427"/>
      <c r="P64" s="427"/>
      <c r="Q64" s="427"/>
      <c r="R64" s="427"/>
      <c r="S64" s="427"/>
      <c r="T64" s="427"/>
      <c r="U64" s="427"/>
      <c r="V64" s="427"/>
      <c r="W64" s="427"/>
      <c r="X64" s="427"/>
      <c r="Y64" s="427"/>
      <c r="Z64" s="427"/>
    </row>
    <row r="65" spans="1:26" ht="12.75" customHeight="1">
      <c r="A65" s="299"/>
      <c r="B65" s="299"/>
      <c r="C65" s="426"/>
      <c r="D65" s="299"/>
      <c r="E65" s="427"/>
      <c r="F65" s="427"/>
      <c r="G65" s="427"/>
      <c r="H65" s="427"/>
      <c r="I65" s="427"/>
      <c r="J65" s="427"/>
      <c r="K65" s="427"/>
      <c r="L65" s="427"/>
      <c r="M65" s="427"/>
      <c r="N65" s="427"/>
      <c r="O65" s="427"/>
      <c r="P65" s="427"/>
      <c r="Q65" s="427"/>
      <c r="R65" s="427"/>
      <c r="S65" s="427"/>
      <c r="T65" s="427"/>
      <c r="U65" s="427"/>
      <c r="V65" s="427"/>
      <c r="W65" s="427"/>
      <c r="X65" s="427"/>
      <c r="Y65" s="427"/>
      <c r="Z65" s="427"/>
    </row>
    <row r="66" spans="1:26" ht="12.75" customHeight="1">
      <c r="A66" s="299"/>
      <c r="B66" s="299"/>
      <c r="C66" s="426"/>
      <c r="D66" s="299"/>
      <c r="E66" s="427"/>
      <c r="F66" s="427"/>
      <c r="G66" s="427"/>
      <c r="H66" s="427"/>
      <c r="I66" s="427"/>
      <c r="J66" s="427"/>
      <c r="K66" s="427"/>
      <c r="L66" s="427"/>
      <c r="M66" s="427"/>
      <c r="N66" s="427"/>
      <c r="O66" s="427"/>
      <c r="P66" s="427"/>
      <c r="Q66" s="427"/>
      <c r="R66" s="427"/>
      <c r="S66" s="427"/>
      <c r="T66" s="427"/>
      <c r="U66" s="427"/>
      <c r="V66" s="427"/>
      <c r="W66" s="427"/>
      <c r="X66" s="427"/>
      <c r="Y66" s="427"/>
      <c r="Z66" s="427"/>
    </row>
    <row r="67" spans="1:26" ht="12.75" customHeight="1">
      <c r="A67" s="299"/>
      <c r="B67" s="299"/>
      <c r="C67" s="426"/>
      <c r="D67" s="299"/>
      <c r="E67" s="427"/>
      <c r="F67" s="427"/>
      <c r="G67" s="427"/>
      <c r="H67" s="427"/>
      <c r="I67" s="427"/>
      <c r="J67" s="427"/>
      <c r="K67" s="427"/>
      <c r="L67" s="427"/>
      <c r="M67" s="427"/>
      <c r="N67" s="427"/>
      <c r="O67" s="427"/>
      <c r="P67" s="427"/>
      <c r="Q67" s="427"/>
      <c r="R67" s="427"/>
      <c r="S67" s="427"/>
      <c r="T67" s="427"/>
      <c r="U67" s="427"/>
      <c r="V67" s="427"/>
      <c r="W67" s="427"/>
      <c r="X67" s="427"/>
      <c r="Y67" s="427"/>
      <c r="Z67" s="427"/>
    </row>
    <row r="68" spans="1:26" ht="12.75" customHeight="1">
      <c r="A68" s="299"/>
      <c r="B68" s="299"/>
      <c r="C68" s="426"/>
      <c r="D68" s="299"/>
      <c r="E68" s="427"/>
      <c r="F68" s="427"/>
      <c r="G68" s="427"/>
      <c r="H68" s="427"/>
      <c r="I68" s="427"/>
      <c r="J68" s="427"/>
      <c r="K68" s="427"/>
      <c r="L68" s="427"/>
      <c r="M68" s="427"/>
      <c r="N68" s="427"/>
      <c r="O68" s="427"/>
      <c r="P68" s="427"/>
      <c r="Q68" s="427"/>
      <c r="R68" s="427"/>
      <c r="S68" s="427"/>
      <c r="T68" s="427"/>
      <c r="U68" s="427"/>
      <c r="V68" s="427"/>
      <c r="W68" s="427"/>
      <c r="X68" s="427"/>
      <c r="Y68" s="427"/>
      <c r="Z68" s="427"/>
    </row>
    <row r="69" spans="1:26" ht="12.75" customHeight="1">
      <c r="A69" s="299"/>
      <c r="B69" s="299"/>
      <c r="C69" s="426"/>
      <c r="D69" s="299"/>
      <c r="E69" s="427"/>
      <c r="F69" s="427"/>
      <c r="G69" s="427"/>
      <c r="H69" s="427"/>
      <c r="I69" s="427"/>
      <c r="J69" s="427"/>
      <c r="K69" s="427"/>
      <c r="L69" s="427"/>
      <c r="M69" s="427"/>
      <c r="N69" s="427"/>
      <c r="O69" s="427"/>
      <c r="P69" s="427"/>
      <c r="Q69" s="427"/>
      <c r="R69" s="427"/>
      <c r="S69" s="427"/>
      <c r="T69" s="427"/>
      <c r="U69" s="427"/>
      <c r="V69" s="427"/>
      <c r="W69" s="427"/>
      <c r="X69" s="427"/>
      <c r="Y69" s="427"/>
      <c r="Z69" s="427"/>
    </row>
    <row r="70" spans="1:26" ht="12.75" customHeight="1">
      <c r="A70" s="299"/>
      <c r="B70" s="299"/>
      <c r="C70" s="426"/>
      <c r="D70" s="299"/>
      <c r="E70" s="427"/>
      <c r="F70" s="427"/>
      <c r="G70" s="427"/>
      <c r="H70" s="427"/>
      <c r="I70" s="427"/>
      <c r="J70" s="427"/>
      <c r="K70" s="427"/>
      <c r="L70" s="427"/>
      <c r="M70" s="427"/>
      <c r="N70" s="427"/>
      <c r="O70" s="427"/>
      <c r="P70" s="427"/>
      <c r="Q70" s="427"/>
      <c r="R70" s="427"/>
      <c r="S70" s="427"/>
      <c r="T70" s="427"/>
      <c r="U70" s="427"/>
      <c r="V70" s="427"/>
      <c r="W70" s="427"/>
      <c r="X70" s="427"/>
      <c r="Y70" s="427"/>
      <c r="Z70" s="427"/>
    </row>
    <row r="71" spans="1:26" ht="12.75" customHeight="1">
      <c r="A71" s="299"/>
      <c r="B71" s="299"/>
      <c r="C71" s="426"/>
      <c r="D71" s="299"/>
      <c r="E71" s="427"/>
      <c r="F71" s="427"/>
      <c r="G71" s="427"/>
      <c r="H71" s="427"/>
      <c r="I71" s="427"/>
      <c r="J71" s="427"/>
      <c r="K71" s="427"/>
      <c r="L71" s="427"/>
      <c r="M71" s="427"/>
      <c r="N71" s="427"/>
      <c r="O71" s="427"/>
      <c r="P71" s="427"/>
      <c r="Q71" s="427"/>
      <c r="R71" s="427"/>
      <c r="S71" s="427"/>
      <c r="T71" s="427"/>
      <c r="U71" s="427"/>
      <c r="V71" s="427"/>
      <c r="W71" s="427"/>
      <c r="X71" s="427"/>
      <c r="Y71" s="427"/>
      <c r="Z71" s="427"/>
    </row>
    <row r="72" spans="1:26" ht="12.75" customHeight="1">
      <c r="A72" s="299"/>
      <c r="B72" s="299"/>
      <c r="C72" s="426"/>
      <c r="D72" s="299"/>
      <c r="E72" s="427"/>
      <c r="F72" s="427"/>
      <c r="G72" s="427"/>
      <c r="H72" s="427"/>
      <c r="I72" s="427"/>
      <c r="J72" s="427"/>
      <c r="K72" s="427"/>
      <c r="L72" s="427"/>
      <c r="M72" s="427"/>
      <c r="N72" s="427"/>
      <c r="O72" s="427"/>
      <c r="P72" s="427"/>
      <c r="Q72" s="427"/>
      <c r="R72" s="427"/>
      <c r="S72" s="427"/>
      <c r="T72" s="427"/>
      <c r="U72" s="427"/>
      <c r="V72" s="427"/>
      <c r="W72" s="427"/>
      <c r="X72" s="427"/>
      <c r="Y72" s="427"/>
      <c r="Z72" s="427"/>
    </row>
    <row r="73" spans="1:26" ht="12.75" customHeight="1">
      <c r="A73" s="299"/>
      <c r="B73" s="299"/>
      <c r="C73" s="426"/>
      <c r="D73" s="299"/>
      <c r="E73" s="427"/>
      <c r="F73" s="427"/>
      <c r="G73" s="427"/>
      <c r="H73" s="427"/>
      <c r="I73" s="427"/>
      <c r="J73" s="427"/>
      <c r="K73" s="427"/>
      <c r="L73" s="427"/>
      <c r="M73" s="427"/>
      <c r="N73" s="427"/>
      <c r="O73" s="427"/>
      <c r="P73" s="427"/>
      <c r="Q73" s="427"/>
      <c r="R73" s="427"/>
      <c r="S73" s="427"/>
      <c r="T73" s="427"/>
      <c r="U73" s="427"/>
      <c r="V73" s="427"/>
      <c r="W73" s="427"/>
      <c r="X73" s="427"/>
      <c r="Y73" s="427"/>
      <c r="Z73" s="427"/>
    </row>
    <row r="74" spans="1:26" ht="12.75" customHeight="1">
      <c r="A74" s="299"/>
      <c r="B74" s="299"/>
      <c r="C74" s="426"/>
      <c r="D74" s="299"/>
      <c r="E74" s="427"/>
      <c r="F74" s="427"/>
      <c r="G74" s="427"/>
      <c r="H74" s="427"/>
      <c r="I74" s="427"/>
      <c r="J74" s="427"/>
      <c r="K74" s="427"/>
      <c r="L74" s="427"/>
      <c r="M74" s="427"/>
      <c r="N74" s="427"/>
      <c r="O74" s="427"/>
      <c r="P74" s="427"/>
      <c r="Q74" s="427"/>
      <c r="R74" s="427"/>
      <c r="S74" s="427"/>
      <c r="T74" s="427"/>
      <c r="U74" s="427"/>
      <c r="V74" s="427"/>
      <c r="W74" s="427"/>
      <c r="X74" s="427"/>
      <c r="Y74" s="427"/>
      <c r="Z74" s="427"/>
    </row>
    <row r="75" spans="1:26" ht="12.75" customHeight="1">
      <c r="A75" s="299"/>
      <c r="B75" s="299"/>
      <c r="C75" s="426"/>
      <c r="D75" s="299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  <c r="Q75" s="427"/>
      <c r="R75" s="427"/>
      <c r="S75" s="427"/>
      <c r="T75" s="427"/>
      <c r="U75" s="427"/>
      <c r="V75" s="427"/>
      <c r="W75" s="427"/>
      <c r="X75" s="427"/>
      <c r="Y75" s="427"/>
      <c r="Z75" s="427"/>
    </row>
    <row r="76" spans="1:26" ht="12.75" customHeight="1">
      <c r="A76" s="299"/>
      <c r="B76" s="299"/>
      <c r="C76" s="426"/>
      <c r="D76" s="299"/>
      <c r="E76" s="427"/>
      <c r="F76" s="427"/>
      <c r="G76" s="427"/>
      <c r="H76" s="427"/>
      <c r="I76" s="427"/>
      <c r="J76" s="427"/>
      <c r="K76" s="427"/>
      <c r="L76" s="427"/>
      <c r="M76" s="427"/>
      <c r="N76" s="427"/>
      <c r="O76" s="427"/>
      <c r="P76" s="427"/>
      <c r="Q76" s="427"/>
      <c r="R76" s="427"/>
      <c r="S76" s="427"/>
      <c r="T76" s="427"/>
      <c r="U76" s="427"/>
      <c r="V76" s="427"/>
      <c r="W76" s="427"/>
      <c r="X76" s="427"/>
      <c r="Y76" s="427"/>
      <c r="Z76" s="427"/>
    </row>
    <row r="77" spans="1:26" ht="12.75" customHeight="1">
      <c r="A77" s="299"/>
      <c r="B77" s="299"/>
      <c r="C77" s="426"/>
      <c r="D77" s="299"/>
      <c r="E77" s="427"/>
      <c r="F77" s="427"/>
      <c r="G77" s="427"/>
      <c r="H77" s="427"/>
      <c r="I77" s="427"/>
      <c r="J77" s="427"/>
      <c r="K77" s="427"/>
      <c r="L77" s="427"/>
      <c r="M77" s="427"/>
      <c r="N77" s="427"/>
      <c r="O77" s="427"/>
      <c r="P77" s="427"/>
      <c r="Q77" s="427"/>
      <c r="R77" s="427"/>
      <c r="S77" s="427"/>
      <c r="T77" s="427"/>
      <c r="U77" s="427"/>
      <c r="V77" s="427"/>
      <c r="W77" s="427"/>
      <c r="X77" s="427"/>
      <c r="Y77" s="427"/>
      <c r="Z77" s="427"/>
    </row>
    <row r="78" spans="1:26" ht="12.75" customHeight="1">
      <c r="A78" s="299"/>
      <c r="B78" s="299"/>
      <c r="C78" s="426"/>
      <c r="D78" s="299"/>
      <c r="E78" s="427"/>
      <c r="F78" s="427"/>
      <c r="G78" s="427"/>
      <c r="H78" s="427"/>
      <c r="I78" s="427"/>
      <c r="J78" s="427"/>
      <c r="K78" s="427"/>
      <c r="L78" s="427"/>
      <c r="M78" s="427"/>
      <c r="N78" s="427"/>
      <c r="O78" s="427"/>
      <c r="P78" s="427"/>
      <c r="Q78" s="427"/>
      <c r="R78" s="427"/>
      <c r="S78" s="427"/>
      <c r="T78" s="427"/>
      <c r="U78" s="427"/>
      <c r="V78" s="427"/>
      <c r="W78" s="427"/>
      <c r="X78" s="427"/>
      <c r="Y78" s="427"/>
      <c r="Z78" s="427"/>
    </row>
    <row r="79" spans="1:26" ht="12.75" customHeight="1">
      <c r="A79" s="299"/>
      <c r="B79" s="299"/>
      <c r="C79" s="426"/>
      <c r="D79" s="299"/>
      <c r="E79" s="427"/>
      <c r="F79" s="427"/>
      <c r="G79" s="427"/>
      <c r="H79" s="427"/>
      <c r="I79" s="427"/>
      <c r="J79" s="427"/>
      <c r="K79" s="427"/>
      <c r="L79" s="427"/>
      <c r="M79" s="427"/>
      <c r="N79" s="427"/>
      <c r="O79" s="427"/>
      <c r="P79" s="427"/>
      <c r="Q79" s="427"/>
      <c r="R79" s="427"/>
      <c r="S79" s="427"/>
      <c r="T79" s="427"/>
      <c r="U79" s="427"/>
      <c r="V79" s="427"/>
      <c r="W79" s="427"/>
      <c r="X79" s="427"/>
      <c r="Y79" s="427"/>
      <c r="Z79" s="427"/>
    </row>
    <row r="80" spans="1:26" ht="12.75" customHeight="1">
      <c r="A80" s="299"/>
      <c r="B80" s="299"/>
      <c r="C80" s="426"/>
      <c r="D80" s="299"/>
      <c r="E80" s="427"/>
      <c r="F80" s="427"/>
      <c r="G80" s="427"/>
      <c r="H80" s="427"/>
      <c r="I80" s="427"/>
      <c r="J80" s="427"/>
      <c r="K80" s="427"/>
      <c r="L80" s="427"/>
      <c r="M80" s="427"/>
      <c r="N80" s="427"/>
      <c r="O80" s="427"/>
      <c r="P80" s="427"/>
      <c r="Q80" s="427"/>
      <c r="R80" s="427"/>
      <c r="S80" s="427"/>
      <c r="T80" s="427"/>
      <c r="U80" s="427"/>
      <c r="V80" s="427"/>
      <c r="W80" s="427"/>
      <c r="X80" s="427"/>
      <c r="Y80" s="427"/>
      <c r="Z80" s="427"/>
    </row>
    <row r="81" spans="1:26" ht="12.75" customHeight="1">
      <c r="A81" s="299"/>
      <c r="B81" s="299"/>
      <c r="C81" s="426"/>
      <c r="D81" s="299"/>
      <c r="E81" s="427"/>
      <c r="F81" s="427"/>
      <c r="G81" s="427"/>
      <c r="H81" s="427"/>
      <c r="I81" s="427"/>
      <c r="J81" s="427"/>
      <c r="K81" s="427"/>
      <c r="L81" s="427"/>
      <c r="M81" s="427"/>
      <c r="N81" s="427"/>
      <c r="O81" s="427"/>
      <c r="P81" s="427"/>
      <c r="Q81" s="427"/>
      <c r="R81" s="427"/>
      <c r="S81" s="427"/>
      <c r="T81" s="427"/>
      <c r="U81" s="427"/>
      <c r="V81" s="427"/>
      <c r="W81" s="427"/>
      <c r="X81" s="427"/>
      <c r="Y81" s="427"/>
      <c r="Z81" s="427"/>
    </row>
    <row r="82" spans="1:26" ht="12.75" customHeight="1">
      <c r="A82" s="299"/>
      <c r="B82" s="299"/>
      <c r="C82" s="426"/>
      <c r="D82" s="299"/>
      <c r="E82" s="427"/>
      <c r="F82" s="427"/>
      <c r="G82" s="427"/>
      <c r="H82" s="427"/>
      <c r="I82" s="427"/>
      <c r="J82" s="427"/>
      <c r="K82" s="427"/>
      <c r="L82" s="427"/>
      <c r="M82" s="427"/>
      <c r="N82" s="427"/>
      <c r="O82" s="427"/>
      <c r="P82" s="427"/>
      <c r="Q82" s="427"/>
      <c r="R82" s="427"/>
      <c r="S82" s="427"/>
      <c r="T82" s="427"/>
      <c r="U82" s="427"/>
      <c r="V82" s="427"/>
      <c r="W82" s="427"/>
      <c r="X82" s="427"/>
      <c r="Y82" s="427"/>
      <c r="Z82" s="427"/>
    </row>
    <row r="83" spans="1:26" ht="12.75" customHeight="1">
      <c r="A83" s="299"/>
      <c r="B83" s="299"/>
      <c r="C83" s="426"/>
      <c r="D83" s="299"/>
      <c r="E83" s="427"/>
      <c r="F83" s="427"/>
      <c r="G83" s="427"/>
      <c r="H83" s="427"/>
      <c r="I83" s="427"/>
      <c r="J83" s="427"/>
      <c r="K83" s="427"/>
      <c r="L83" s="427"/>
      <c r="M83" s="427"/>
      <c r="N83" s="427"/>
      <c r="O83" s="427"/>
      <c r="P83" s="427"/>
      <c r="Q83" s="427"/>
      <c r="R83" s="427"/>
      <c r="S83" s="427"/>
      <c r="T83" s="427"/>
      <c r="U83" s="427"/>
      <c r="V83" s="427"/>
      <c r="W83" s="427"/>
      <c r="X83" s="427"/>
      <c r="Y83" s="427"/>
      <c r="Z83" s="427"/>
    </row>
    <row r="84" spans="1:26" ht="12.75" customHeight="1">
      <c r="A84" s="299"/>
      <c r="B84" s="299"/>
      <c r="C84" s="426"/>
      <c r="D84" s="299"/>
      <c r="E84" s="427"/>
      <c r="F84" s="427"/>
      <c r="G84" s="427"/>
      <c r="H84" s="427"/>
      <c r="I84" s="427"/>
      <c r="J84" s="427"/>
      <c r="K84" s="427"/>
      <c r="L84" s="427"/>
      <c r="M84" s="427"/>
      <c r="N84" s="427"/>
      <c r="O84" s="427"/>
      <c r="P84" s="427"/>
      <c r="Q84" s="427"/>
      <c r="R84" s="427"/>
      <c r="S84" s="427"/>
      <c r="T84" s="427"/>
      <c r="U84" s="427"/>
      <c r="V84" s="427"/>
      <c r="W84" s="427"/>
      <c r="X84" s="427"/>
      <c r="Y84" s="427"/>
      <c r="Z84" s="427"/>
    </row>
    <row r="85" spans="1:26" ht="12.75" customHeight="1">
      <c r="A85" s="299"/>
      <c r="B85" s="299"/>
      <c r="C85" s="426"/>
      <c r="D85" s="299"/>
      <c r="E85" s="427"/>
      <c r="F85" s="427"/>
      <c r="G85" s="427"/>
      <c r="H85" s="427"/>
      <c r="I85" s="427"/>
      <c r="J85" s="427"/>
      <c r="K85" s="427"/>
      <c r="L85" s="427"/>
      <c r="M85" s="427"/>
      <c r="N85" s="427"/>
      <c r="O85" s="427"/>
      <c r="P85" s="427"/>
      <c r="Q85" s="427"/>
      <c r="R85" s="427"/>
      <c r="S85" s="427"/>
      <c r="T85" s="427"/>
      <c r="U85" s="427"/>
      <c r="V85" s="427"/>
      <c r="W85" s="427"/>
      <c r="X85" s="427"/>
      <c r="Y85" s="427"/>
      <c r="Z85" s="427"/>
    </row>
    <row r="86" spans="1:26" ht="12.75" customHeight="1">
      <c r="A86" s="299"/>
      <c r="B86" s="299"/>
      <c r="C86" s="426"/>
      <c r="D86" s="299"/>
      <c r="E86" s="427"/>
      <c r="F86" s="427"/>
      <c r="G86" s="427"/>
      <c r="H86" s="427"/>
      <c r="I86" s="427"/>
      <c r="J86" s="427"/>
      <c r="K86" s="427"/>
      <c r="L86" s="427"/>
      <c r="M86" s="427"/>
      <c r="N86" s="427"/>
      <c r="O86" s="427"/>
      <c r="P86" s="427"/>
      <c r="Q86" s="427"/>
      <c r="R86" s="427"/>
      <c r="S86" s="427"/>
      <c r="T86" s="427"/>
      <c r="U86" s="427"/>
      <c r="V86" s="427"/>
      <c r="W86" s="427"/>
      <c r="X86" s="427"/>
      <c r="Y86" s="427"/>
      <c r="Z86" s="427"/>
    </row>
    <row r="87" spans="1:26" ht="12.75" customHeight="1">
      <c r="A87" s="299"/>
      <c r="B87" s="299"/>
      <c r="C87" s="426"/>
      <c r="D87" s="299"/>
      <c r="E87" s="427"/>
      <c r="F87" s="427"/>
      <c r="G87" s="427"/>
      <c r="H87" s="427"/>
      <c r="I87" s="427"/>
      <c r="J87" s="427"/>
      <c r="K87" s="427"/>
      <c r="L87" s="427"/>
      <c r="M87" s="427"/>
      <c r="N87" s="427"/>
      <c r="O87" s="427"/>
      <c r="P87" s="427"/>
      <c r="Q87" s="427"/>
      <c r="R87" s="427"/>
      <c r="S87" s="427"/>
      <c r="T87" s="427"/>
      <c r="U87" s="427"/>
      <c r="V87" s="427"/>
      <c r="W87" s="427"/>
      <c r="X87" s="427"/>
      <c r="Y87" s="427"/>
      <c r="Z87" s="427"/>
    </row>
    <row r="88" spans="1:26" ht="12.75" customHeight="1">
      <c r="A88" s="299"/>
      <c r="B88" s="299"/>
      <c r="C88" s="426"/>
      <c r="D88" s="299"/>
      <c r="E88" s="427"/>
      <c r="F88" s="427"/>
      <c r="G88" s="427"/>
      <c r="H88" s="427"/>
      <c r="I88" s="427"/>
      <c r="J88" s="427"/>
      <c r="K88" s="427"/>
      <c r="L88" s="427"/>
      <c r="M88" s="427"/>
      <c r="N88" s="427"/>
      <c r="O88" s="427"/>
      <c r="P88" s="427"/>
      <c r="Q88" s="427"/>
      <c r="R88" s="427"/>
      <c r="S88" s="427"/>
      <c r="T88" s="427"/>
      <c r="U88" s="427"/>
      <c r="V88" s="427"/>
      <c r="W88" s="427"/>
      <c r="X88" s="427"/>
      <c r="Y88" s="427"/>
      <c r="Z88" s="427"/>
    </row>
    <row r="89" spans="1:26" ht="12.75" customHeight="1">
      <c r="A89" s="299"/>
      <c r="B89" s="299"/>
      <c r="C89" s="426"/>
      <c r="D89" s="299"/>
      <c r="E89" s="427"/>
      <c r="F89" s="427"/>
      <c r="G89" s="427"/>
      <c r="H89" s="427"/>
      <c r="I89" s="427"/>
      <c r="J89" s="427"/>
      <c r="K89" s="427"/>
      <c r="L89" s="427"/>
      <c r="M89" s="427"/>
      <c r="N89" s="427"/>
      <c r="O89" s="427"/>
      <c r="P89" s="427"/>
      <c r="Q89" s="427"/>
      <c r="R89" s="427"/>
      <c r="S89" s="427"/>
      <c r="T89" s="427"/>
      <c r="U89" s="427"/>
      <c r="V89" s="427"/>
      <c r="W89" s="427"/>
      <c r="X89" s="427"/>
      <c r="Y89" s="427"/>
      <c r="Z89" s="427"/>
    </row>
    <row r="90" spans="1:26" ht="12.75" customHeight="1">
      <c r="A90" s="299"/>
      <c r="B90" s="299"/>
      <c r="C90" s="426"/>
      <c r="D90" s="299"/>
      <c r="E90" s="427"/>
      <c r="F90" s="427"/>
      <c r="G90" s="427"/>
      <c r="H90" s="427"/>
      <c r="I90" s="427"/>
      <c r="J90" s="427"/>
      <c r="K90" s="427"/>
      <c r="L90" s="427"/>
      <c r="M90" s="427"/>
      <c r="N90" s="427"/>
      <c r="O90" s="427"/>
      <c r="P90" s="427"/>
      <c r="Q90" s="427"/>
      <c r="R90" s="427"/>
      <c r="S90" s="427"/>
      <c r="T90" s="427"/>
      <c r="U90" s="427"/>
      <c r="V90" s="427"/>
      <c r="W90" s="427"/>
      <c r="X90" s="427"/>
      <c r="Y90" s="427"/>
      <c r="Z90" s="427"/>
    </row>
    <row r="91" spans="1:26" ht="12.75" customHeight="1">
      <c r="A91" s="299"/>
      <c r="B91" s="299"/>
      <c r="C91" s="426"/>
      <c r="D91" s="299"/>
      <c r="E91" s="427"/>
      <c r="F91" s="427"/>
      <c r="G91" s="427"/>
      <c r="H91" s="427"/>
      <c r="I91" s="427"/>
      <c r="J91" s="427"/>
      <c r="K91" s="427"/>
      <c r="L91" s="427"/>
      <c r="M91" s="427"/>
      <c r="N91" s="427"/>
      <c r="O91" s="427"/>
      <c r="P91" s="427"/>
      <c r="Q91" s="427"/>
      <c r="R91" s="427"/>
      <c r="S91" s="427"/>
      <c r="T91" s="427"/>
      <c r="U91" s="427"/>
      <c r="V91" s="427"/>
      <c r="W91" s="427"/>
      <c r="X91" s="427"/>
      <c r="Y91" s="427"/>
      <c r="Z91" s="427"/>
    </row>
    <row r="92" spans="1:26" ht="12.75" customHeight="1">
      <c r="A92" s="299"/>
      <c r="B92" s="299"/>
      <c r="C92" s="426"/>
      <c r="D92" s="299"/>
      <c r="E92" s="427"/>
      <c r="F92" s="427"/>
      <c r="G92" s="427"/>
      <c r="H92" s="427"/>
      <c r="I92" s="427"/>
      <c r="J92" s="427"/>
      <c r="K92" s="427"/>
      <c r="L92" s="427"/>
      <c r="M92" s="427"/>
      <c r="N92" s="427"/>
      <c r="O92" s="427"/>
      <c r="P92" s="427"/>
      <c r="Q92" s="427"/>
      <c r="R92" s="427"/>
      <c r="S92" s="427"/>
      <c r="T92" s="427"/>
      <c r="U92" s="427"/>
      <c r="V92" s="427"/>
      <c r="W92" s="427"/>
      <c r="X92" s="427"/>
      <c r="Y92" s="427"/>
      <c r="Z92" s="427"/>
    </row>
    <row r="93" spans="1:26" ht="12.75" customHeight="1">
      <c r="A93" s="299"/>
      <c r="B93" s="299"/>
      <c r="C93" s="426"/>
      <c r="D93" s="299"/>
      <c r="E93" s="427"/>
      <c r="F93" s="427"/>
      <c r="G93" s="427"/>
      <c r="H93" s="427"/>
      <c r="I93" s="427"/>
      <c r="J93" s="427"/>
      <c r="K93" s="427"/>
      <c r="L93" s="427"/>
      <c r="M93" s="427"/>
      <c r="N93" s="427"/>
      <c r="O93" s="427"/>
      <c r="P93" s="427"/>
      <c r="Q93" s="427"/>
      <c r="R93" s="427"/>
      <c r="S93" s="427"/>
      <c r="T93" s="427"/>
      <c r="U93" s="427"/>
      <c r="V93" s="427"/>
      <c r="W93" s="427"/>
      <c r="X93" s="427"/>
      <c r="Y93" s="427"/>
      <c r="Z93" s="427"/>
    </row>
    <row r="94" spans="1:26" ht="12.75" customHeight="1">
      <c r="A94" s="299"/>
      <c r="B94" s="299"/>
      <c r="C94" s="426"/>
      <c r="D94" s="299"/>
      <c r="E94" s="427"/>
      <c r="F94" s="427"/>
      <c r="G94" s="427"/>
      <c r="H94" s="427"/>
      <c r="I94" s="427"/>
      <c r="J94" s="427"/>
      <c r="K94" s="427"/>
      <c r="L94" s="427"/>
      <c r="M94" s="427"/>
      <c r="N94" s="427"/>
      <c r="O94" s="427"/>
      <c r="P94" s="427"/>
      <c r="Q94" s="427"/>
      <c r="R94" s="427"/>
      <c r="S94" s="427"/>
      <c r="T94" s="427"/>
      <c r="U94" s="427"/>
      <c r="V94" s="427"/>
      <c r="W94" s="427"/>
      <c r="X94" s="427"/>
      <c r="Y94" s="427"/>
      <c r="Z94" s="427"/>
    </row>
    <row r="95" spans="1:26" ht="12.75" customHeight="1">
      <c r="A95" s="299"/>
      <c r="B95" s="299"/>
      <c r="C95" s="426"/>
      <c r="D95" s="299"/>
      <c r="E95" s="427"/>
      <c r="F95" s="427"/>
      <c r="G95" s="427"/>
      <c r="H95" s="427"/>
      <c r="I95" s="427"/>
      <c r="J95" s="427"/>
      <c r="K95" s="427"/>
      <c r="L95" s="427"/>
      <c r="M95" s="427"/>
      <c r="N95" s="427"/>
      <c r="O95" s="427"/>
      <c r="P95" s="427"/>
      <c r="Q95" s="427"/>
      <c r="R95" s="427"/>
      <c r="S95" s="427"/>
      <c r="T95" s="427"/>
      <c r="U95" s="427"/>
      <c r="V95" s="427"/>
      <c r="W95" s="427"/>
      <c r="X95" s="427"/>
      <c r="Y95" s="427"/>
      <c r="Z95" s="427"/>
    </row>
    <row r="96" spans="1:26" ht="12.75" customHeight="1">
      <c r="A96" s="299"/>
      <c r="B96" s="299"/>
      <c r="C96" s="426"/>
      <c r="D96" s="299"/>
      <c r="E96" s="427"/>
      <c r="F96" s="427"/>
      <c r="G96" s="427"/>
      <c r="H96" s="427"/>
      <c r="I96" s="427"/>
      <c r="J96" s="427"/>
      <c r="K96" s="427"/>
      <c r="L96" s="427"/>
      <c r="M96" s="427"/>
      <c r="N96" s="427"/>
      <c r="O96" s="427"/>
      <c r="P96" s="427"/>
      <c r="Q96" s="427"/>
      <c r="R96" s="427"/>
      <c r="S96" s="427"/>
      <c r="T96" s="427"/>
      <c r="U96" s="427"/>
      <c r="V96" s="427"/>
      <c r="W96" s="427"/>
      <c r="X96" s="427"/>
      <c r="Y96" s="427"/>
      <c r="Z96" s="427"/>
    </row>
    <row r="97" spans="1:26" ht="12.75" customHeight="1">
      <c r="A97" s="299"/>
      <c r="B97" s="299"/>
      <c r="C97" s="426"/>
      <c r="D97" s="299"/>
      <c r="E97" s="427"/>
      <c r="F97" s="427"/>
      <c r="G97" s="427"/>
      <c r="H97" s="427"/>
      <c r="I97" s="427"/>
      <c r="J97" s="427"/>
      <c r="K97" s="427"/>
      <c r="L97" s="427"/>
      <c r="M97" s="427"/>
      <c r="N97" s="427"/>
      <c r="O97" s="427"/>
      <c r="P97" s="427"/>
      <c r="Q97" s="427"/>
      <c r="R97" s="427"/>
      <c r="S97" s="427"/>
      <c r="T97" s="427"/>
      <c r="U97" s="427"/>
      <c r="V97" s="427"/>
      <c r="W97" s="427"/>
      <c r="X97" s="427"/>
      <c r="Y97" s="427"/>
      <c r="Z97" s="427"/>
    </row>
    <row r="98" spans="1:26" ht="12.75" customHeight="1">
      <c r="A98" s="299"/>
      <c r="B98" s="299"/>
      <c r="C98" s="426"/>
      <c r="D98" s="299"/>
      <c r="E98" s="427"/>
      <c r="F98" s="427"/>
      <c r="G98" s="427"/>
      <c r="H98" s="427"/>
      <c r="I98" s="427"/>
      <c r="J98" s="427"/>
      <c r="K98" s="427"/>
      <c r="L98" s="427"/>
      <c r="M98" s="427"/>
      <c r="N98" s="427"/>
      <c r="O98" s="427"/>
      <c r="P98" s="427"/>
      <c r="Q98" s="427"/>
      <c r="R98" s="427"/>
      <c r="S98" s="427"/>
      <c r="T98" s="427"/>
      <c r="U98" s="427"/>
      <c r="V98" s="427"/>
      <c r="W98" s="427"/>
      <c r="X98" s="427"/>
      <c r="Y98" s="427"/>
      <c r="Z98" s="427"/>
    </row>
    <row r="99" spans="1:26" ht="12.75" customHeight="1">
      <c r="A99" s="299"/>
      <c r="B99" s="299"/>
      <c r="C99" s="426"/>
      <c r="D99" s="299"/>
      <c r="E99" s="427"/>
      <c r="F99" s="427"/>
      <c r="G99" s="427"/>
      <c r="H99" s="427"/>
      <c r="I99" s="427"/>
      <c r="J99" s="427"/>
      <c r="K99" s="427"/>
      <c r="L99" s="427"/>
      <c r="M99" s="427"/>
      <c r="N99" s="427"/>
      <c r="O99" s="427"/>
      <c r="P99" s="427"/>
      <c r="Q99" s="427"/>
      <c r="R99" s="427"/>
      <c r="S99" s="427"/>
      <c r="T99" s="427"/>
      <c r="U99" s="427"/>
      <c r="V99" s="427"/>
      <c r="W99" s="427"/>
      <c r="X99" s="427"/>
      <c r="Y99" s="427"/>
      <c r="Z99" s="427"/>
    </row>
    <row r="100" spans="1:26" ht="12.75" customHeight="1">
      <c r="A100" s="299"/>
      <c r="B100" s="299"/>
      <c r="C100" s="426"/>
      <c r="D100" s="299"/>
      <c r="E100" s="427"/>
      <c r="F100" s="427"/>
      <c r="G100" s="427"/>
      <c r="H100" s="427"/>
      <c r="I100" s="427"/>
      <c r="J100" s="427"/>
      <c r="K100" s="427"/>
      <c r="L100" s="427"/>
      <c r="M100" s="427"/>
      <c r="N100" s="427"/>
      <c r="O100" s="427"/>
      <c r="P100" s="427"/>
      <c r="Q100" s="427"/>
      <c r="R100" s="427"/>
      <c r="S100" s="427"/>
      <c r="T100" s="427"/>
      <c r="U100" s="427"/>
      <c r="V100" s="427"/>
      <c r="W100" s="427"/>
      <c r="X100" s="427"/>
      <c r="Y100" s="427"/>
      <c r="Z100" s="427"/>
    </row>
    <row r="101" spans="1:26" ht="12.75" customHeight="1">
      <c r="A101" s="299"/>
      <c r="B101" s="299"/>
      <c r="C101" s="426"/>
      <c r="D101" s="299"/>
      <c r="E101" s="427"/>
      <c r="F101" s="427"/>
      <c r="G101" s="427"/>
      <c r="H101" s="427"/>
      <c r="I101" s="427"/>
      <c r="J101" s="427"/>
      <c r="K101" s="427"/>
      <c r="L101" s="427"/>
      <c r="M101" s="427"/>
      <c r="N101" s="427"/>
      <c r="O101" s="427"/>
      <c r="P101" s="427"/>
      <c r="Q101" s="427"/>
      <c r="R101" s="427"/>
      <c r="S101" s="427"/>
      <c r="T101" s="427"/>
      <c r="U101" s="427"/>
      <c r="V101" s="427"/>
      <c r="W101" s="427"/>
      <c r="X101" s="427"/>
      <c r="Y101" s="427"/>
      <c r="Z101" s="427"/>
    </row>
    <row r="102" spans="1:26" ht="12.75" customHeight="1">
      <c r="A102" s="299"/>
      <c r="B102" s="299"/>
      <c r="C102" s="426"/>
      <c r="D102" s="299"/>
      <c r="E102" s="427"/>
      <c r="F102" s="427"/>
      <c r="G102" s="427"/>
      <c r="H102" s="427"/>
      <c r="I102" s="427"/>
      <c r="J102" s="427"/>
      <c r="K102" s="427"/>
      <c r="L102" s="427"/>
      <c r="M102" s="427"/>
      <c r="N102" s="427"/>
      <c r="O102" s="427"/>
      <c r="P102" s="427"/>
      <c r="Q102" s="427"/>
      <c r="R102" s="427"/>
      <c r="S102" s="427"/>
      <c r="T102" s="427"/>
      <c r="U102" s="427"/>
      <c r="V102" s="427"/>
      <c r="W102" s="427"/>
      <c r="X102" s="427"/>
      <c r="Y102" s="427"/>
      <c r="Z102" s="427"/>
    </row>
    <row r="103" spans="1:26" ht="12.75" customHeight="1">
      <c r="A103" s="299"/>
      <c r="B103" s="299"/>
      <c r="C103" s="426"/>
      <c r="D103" s="299"/>
      <c r="E103" s="427"/>
      <c r="F103" s="427"/>
      <c r="G103" s="427"/>
      <c r="H103" s="427"/>
      <c r="I103" s="427"/>
      <c r="J103" s="427"/>
      <c r="K103" s="427"/>
      <c r="L103" s="427"/>
      <c r="M103" s="427"/>
      <c r="N103" s="427"/>
      <c r="O103" s="427"/>
      <c r="P103" s="427"/>
      <c r="Q103" s="427"/>
      <c r="R103" s="427"/>
      <c r="S103" s="427"/>
      <c r="T103" s="427"/>
      <c r="U103" s="427"/>
      <c r="V103" s="427"/>
      <c r="W103" s="427"/>
      <c r="X103" s="427"/>
      <c r="Y103" s="427"/>
      <c r="Z103" s="427"/>
    </row>
    <row r="104" spans="1:26" ht="12.75" customHeight="1">
      <c r="A104" s="299"/>
      <c r="B104" s="299"/>
      <c r="C104" s="426"/>
      <c r="D104" s="299"/>
      <c r="E104" s="427"/>
      <c r="F104" s="427"/>
      <c r="G104" s="427"/>
      <c r="H104" s="427"/>
      <c r="I104" s="427"/>
      <c r="J104" s="427"/>
      <c r="K104" s="427"/>
      <c r="L104" s="427"/>
      <c r="M104" s="427"/>
      <c r="N104" s="427"/>
      <c r="O104" s="427"/>
      <c r="P104" s="427"/>
      <c r="Q104" s="427"/>
      <c r="R104" s="427"/>
      <c r="S104" s="427"/>
      <c r="T104" s="427"/>
      <c r="U104" s="427"/>
      <c r="V104" s="427"/>
      <c r="W104" s="427"/>
      <c r="X104" s="427"/>
      <c r="Y104" s="427"/>
      <c r="Z104" s="427"/>
    </row>
    <row r="105" spans="1:26" ht="12.75" customHeight="1">
      <c r="A105" s="299"/>
      <c r="B105" s="299"/>
      <c r="C105" s="426"/>
      <c r="D105" s="299"/>
      <c r="E105" s="427"/>
      <c r="F105" s="427"/>
      <c r="G105" s="427"/>
      <c r="H105" s="427"/>
      <c r="I105" s="427"/>
      <c r="J105" s="427"/>
      <c r="K105" s="427"/>
      <c r="L105" s="427"/>
      <c r="M105" s="427"/>
      <c r="N105" s="427"/>
      <c r="O105" s="427"/>
      <c r="P105" s="427"/>
      <c r="Q105" s="427"/>
      <c r="R105" s="427"/>
      <c r="S105" s="427"/>
      <c r="T105" s="427"/>
      <c r="U105" s="427"/>
      <c r="V105" s="427"/>
      <c r="W105" s="427"/>
      <c r="X105" s="427"/>
      <c r="Y105" s="427"/>
      <c r="Z105" s="427"/>
    </row>
    <row r="106" spans="1:26" ht="12.75" customHeight="1">
      <c r="A106" s="299"/>
      <c r="B106" s="299"/>
      <c r="C106" s="426"/>
      <c r="D106" s="299"/>
      <c r="E106" s="427"/>
      <c r="F106" s="427"/>
      <c r="G106" s="427"/>
      <c r="H106" s="427"/>
      <c r="I106" s="427"/>
      <c r="J106" s="427"/>
      <c r="K106" s="427"/>
      <c r="L106" s="427"/>
      <c r="M106" s="427"/>
      <c r="N106" s="427"/>
      <c r="O106" s="427"/>
      <c r="P106" s="427"/>
      <c r="Q106" s="427"/>
      <c r="R106" s="427"/>
      <c r="S106" s="427"/>
      <c r="T106" s="427"/>
      <c r="U106" s="427"/>
      <c r="V106" s="427"/>
      <c r="W106" s="427"/>
      <c r="X106" s="427"/>
      <c r="Y106" s="427"/>
      <c r="Z106" s="427"/>
    </row>
    <row r="107" spans="1:26" ht="12.75" customHeight="1">
      <c r="A107" s="299"/>
      <c r="B107" s="299"/>
      <c r="C107" s="426"/>
      <c r="D107" s="299"/>
      <c r="E107" s="427"/>
      <c r="F107" s="427"/>
      <c r="G107" s="427"/>
      <c r="H107" s="427"/>
      <c r="I107" s="427"/>
      <c r="J107" s="427"/>
      <c r="K107" s="427"/>
      <c r="L107" s="427"/>
      <c r="M107" s="427"/>
      <c r="N107" s="427"/>
      <c r="O107" s="427"/>
      <c r="P107" s="427"/>
      <c r="Q107" s="427"/>
      <c r="R107" s="427"/>
      <c r="S107" s="427"/>
      <c r="T107" s="427"/>
      <c r="U107" s="427"/>
      <c r="V107" s="427"/>
      <c r="W107" s="427"/>
      <c r="X107" s="427"/>
      <c r="Y107" s="427"/>
      <c r="Z107" s="427"/>
    </row>
    <row r="108" spans="1:26" ht="12.75" customHeight="1">
      <c r="A108" s="299"/>
      <c r="B108" s="299"/>
      <c r="C108" s="426"/>
      <c r="D108" s="299"/>
      <c r="E108" s="427"/>
      <c r="F108" s="427"/>
      <c r="G108" s="427"/>
      <c r="H108" s="427"/>
      <c r="I108" s="427"/>
      <c r="J108" s="427"/>
      <c r="K108" s="427"/>
      <c r="L108" s="427"/>
      <c r="M108" s="427"/>
      <c r="N108" s="427"/>
      <c r="O108" s="427"/>
      <c r="P108" s="427"/>
      <c r="Q108" s="427"/>
      <c r="R108" s="427"/>
      <c r="S108" s="427"/>
      <c r="T108" s="427"/>
      <c r="U108" s="427"/>
      <c r="V108" s="427"/>
      <c r="W108" s="427"/>
      <c r="X108" s="427"/>
      <c r="Y108" s="427"/>
      <c r="Z108" s="427"/>
    </row>
    <row r="109" spans="1:26" ht="12.75" customHeight="1">
      <c r="A109" s="299"/>
      <c r="B109" s="299"/>
      <c r="C109" s="426"/>
      <c r="D109" s="299"/>
      <c r="E109" s="427"/>
      <c r="F109" s="427"/>
      <c r="G109" s="427"/>
      <c r="H109" s="427"/>
      <c r="I109" s="427"/>
      <c r="J109" s="427"/>
      <c r="K109" s="427"/>
      <c r="L109" s="427"/>
      <c r="M109" s="427"/>
      <c r="N109" s="427"/>
      <c r="O109" s="427"/>
      <c r="P109" s="427"/>
      <c r="Q109" s="427"/>
      <c r="R109" s="427"/>
      <c r="S109" s="427"/>
      <c r="T109" s="427"/>
      <c r="U109" s="427"/>
      <c r="V109" s="427"/>
      <c r="W109" s="427"/>
      <c r="X109" s="427"/>
      <c r="Y109" s="427"/>
      <c r="Z109" s="427"/>
    </row>
    <row r="110" spans="1:26" ht="12.75" customHeight="1">
      <c r="A110" s="299"/>
      <c r="B110" s="299"/>
      <c r="C110" s="426"/>
      <c r="D110" s="299"/>
      <c r="E110" s="427"/>
      <c r="F110" s="427"/>
      <c r="G110" s="427"/>
      <c r="H110" s="427"/>
      <c r="I110" s="427"/>
      <c r="J110" s="427"/>
      <c r="K110" s="427"/>
      <c r="L110" s="427"/>
      <c r="M110" s="427"/>
      <c r="N110" s="427"/>
      <c r="O110" s="427"/>
      <c r="P110" s="427"/>
      <c r="Q110" s="427"/>
      <c r="R110" s="427"/>
      <c r="S110" s="427"/>
      <c r="T110" s="427"/>
      <c r="U110" s="427"/>
      <c r="V110" s="427"/>
      <c r="W110" s="427"/>
      <c r="X110" s="427"/>
      <c r="Y110" s="427"/>
      <c r="Z110" s="427"/>
    </row>
    <row r="111" spans="1:26" ht="12.75" customHeight="1">
      <c r="A111" s="299"/>
      <c r="B111" s="299"/>
      <c r="C111" s="426"/>
      <c r="D111" s="299"/>
      <c r="E111" s="427"/>
      <c r="F111" s="427"/>
      <c r="G111" s="427"/>
      <c r="H111" s="427"/>
      <c r="I111" s="427"/>
      <c r="J111" s="427"/>
      <c r="K111" s="427"/>
      <c r="L111" s="427"/>
      <c r="M111" s="427"/>
      <c r="N111" s="427"/>
      <c r="O111" s="427"/>
      <c r="P111" s="427"/>
      <c r="Q111" s="427"/>
      <c r="R111" s="427"/>
      <c r="S111" s="427"/>
      <c r="T111" s="427"/>
      <c r="U111" s="427"/>
      <c r="V111" s="427"/>
      <c r="W111" s="427"/>
      <c r="X111" s="427"/>
      <c r="Y111" s="427"/>
      <c r="Z111" s="427"/>
    </row>
    <row r="112" spans="1:26" ht="12.75" customHeight="1">
      <c r="A112" s="299"/>
      <c r="B112" s="299"/>
      <c r="C112" s="426"/>
      <c r="D112" s="299"/>
      <c r="E112" s="427"/>
      <c r="F112" s="427"/>
      <c r="G112" s="427"/>
      <c r="H112" s="427"/>
      <c r="I112" s="427"/>
      <c r="J112" s="427"/>
      <c r="K112" s="427"/>
      <c r="L112" s="427"/>
      <c r="M112" s="427"/>
      <c r="N112" s="427"/>
      <c r="O112" s="427"/>
      <c r="P112" s="427"/>
      <c r="Q112" s="427"/>
      <c r="R112" s="427"/>
      <c r="S112" s="427"/>
      <c r="T112" s="427"/>
      <c r="U112" s="427"/>
      <c r="V112" s="427"/>
      <c r="W112" s="427"/>
      <c r="X112" s="427"/>
      <c r="Y112" s="427"/>
      <c r="Z112" s="427"/>
    </row>
    <row r="113" spans="1:26" ht="12.75" customHeight="1">
      <c r="A113" s="299"/>
      <c r="B113" s="299"/>
      <c r="C113" s="426"/>
      <c r="D113" s="299"/>
      <c r="E113" s="427"/>
      <c r="F113" s="427"/>
      <c r="G113" s="427"/>
      <c r="H113" s="427"/>
      <c r="I113" s="427"/>
      <c r="J113" s="427"/>
      <c r="K113" s="427"/>
      <c r="L113" s="427"/>
      <c r="M113" s="427"/>
      <c r="N113" s="427"/>
      <c r="O113" s="427"/>
      <c r="P113" s="427"/>
      <c r="Q113" s="427"/>
      <c r="R113" s="427"/>
      <c r="S113" s="427"/>
      <c r="T113" s="427"/>
      <c r="U113" s="427"/>
      <c r="V113" s="427"/>
      <c r="W113" s="427"/>
      <c r="X113" s="427"/>
      <c r="Y113" s="427"/>
      <c r="Z113" s="427"/>
    </row>
    <row r="114" spans="1:26" ht="12.75" customHeight="1">
      <c r="A114" s="299"/>
      <c r="B114" s="299"/>
      <c r="C114" s="426"/>
      <c r="D114" s="299"/>
      <c r="E114" s="427"/>
      <c r="F114" s="427"/>
      <c r="G114" s="427"/>
      <c r="H114" s="427"/>
      <c r="I114" s="427"/>
      <c r="J114" s="427"/>
      <c r="K114" s="427"/>
      <c r="L114" s="427"/>
      <c r="M114" s="427"/>
      <c r="N114" s="427"/>
      <c r="O114" s="427"/>
      <c r="P114" s="427"/>
      <c r="Q114" s="427"/>
      <c r="R114" s="427"/>
      <c r="S114" s="427"/>
      <c r="T114" s="427"/>
      <c r="U114" s="427"/>
      <c r="V114" s="427"/>
      <c r="W114" s="427"/>
      <c r="X114" s="427"/>
      <c r="Y114" s="427"/>
      <c r="Z114" s="427"/>
    </row>
    <row r="115" spans="1:26" ht="12.75" customHeight="1">
      <c r="A115" s="299"/>
      <c r="B115" s="299"/>
      <c r="C115" s="426"/>
      <c r="D115" s="299"/>
      <c r="E115" s="427"/>
      <c r="F115" s="427"/>
      <c r="G115" s="427"/>
      <c r="H115" s="427"/>
      <c r="I115" s="427"/>
      <c r="J115" s="427"/>
      <c r="K115" s="427"/>
      <c r="L115" s="427"/>
      <c r="M115" s="427"/>
      <c r="N115" s="427"/>
      <c r="O115" s="427"/>
      <c r="P115" s="427"/>
      <c r="Q115" s="427"/>
      <c r="R115" s="427"/>
      <c r="S115" s="427"/>
      <c r="T115" s="427"/>
      <c r="U115" s="427"/>
      <c r="V115" s="427"/>
      <c r="W115" s="427"/>
      <c r="X115" s="427"/>
      <c r="Y115" s="427"/>
      <c r="Z115" s="427"/>
    </row>
    <row r="116" spans="1:26" ht="12.75" customHeight="1">
      <c r="A116" s="299"/>
      <c r="B116" s="299"/>
      <c r="C116" s="426"/>
      <c r="D116" s="299"/>
      <c r="E116" s="427"/>
      <c r="F116" s="427"/>
      <c r="G116" s="427"/>
      <c r="H116" s="427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  <c r="T116" s="427"/>
      <c r="U116" s="427"/>
      <c r="V116" s="427"/>
      <c r="W116" s="427"/>
      <c r="X116" s="427"/>
      <c r="Y116" s="427"/>
      <c r="Z116" s="427"/>
    </row>
    <row r="117" spans="1:26" ht="12.75" customHeight="1">
      <c r="A117" s="299"/>
      <c r="B117" s="299"/>
      <c r="C117" s="426"/>
      <c r="D117" s="299"/>
      <c r="E117" s="427"/>
      <c r="F117" s="427"/>
      <c r="G117" s="427"/>
      <c r="H117" s="427"/>
      <c r="I117" s="427"/>
      <c r="J117" s="427"/>
      <c r="K117" s="427"/>
      <c r="L117" s="427"/>
      <c r="M117" s="427"/>
      <c r="N117" s="427"/>
      <c r="O117" s="427"/>
      <c r="P117" s="427"/>
      <c r="Q117" s="427"/>
      <c r="R117" s="427"/>
      <c r="S117" s="427"/>
      <c r="T117" s="427"/>
      <c r="U117" s="427"/>
      <c r="V117" s="427"/>
      <c r="W117" s="427"/>
      <c r="X117" s="427"/>
      <c r="Y117" s="427"/>
      <c r="Z117" s="427"/>
    </row>
    <row r="118" spans="1:26" ht="12.75" customHeight="1">
      <c r="A118" s="299"/>
      <c r="B118" s="299"/>
      <c r="C118" s="426"/>
      <c r="D118" s="299"/>
      <c r="E118" s="427"/>
      <c r="F118" s="427"/>
      <c r="G118" s="427"/>
      <c r="H118" s="427"/>
      <c r="I118" s="427"/>
      <c r="J118" s="427"/>
      <c r="K118" s="427"/>
      <c r="L118" s="427"/>
      <c r="M118" s="427"/>
      <c r="N118" s="427"/>
      <c r="O118" s="427"/>
      <c r="P118" s="427"/>
      <c r="Q118" s="427"/>
      <c r="R118" s="427"/>
      <c r="S118" s="427"/>
      <c r="T118" s="427"/>
      <c r="U118" s="427"/>
      <c r="V118" s="427"/>
      <c r="W118" s="427"/>
      <c r="X118" s="427"/>
      <c r="Y118" s="427"/>
      <c r="Z118" s="427"/>
    </row>
    <row r="119" spans="1:26" ht="12.75" customHeight="1">
      <c r="A119" s="299"/>
      <c r="B119" s="299"/>
      <c r="C119" s="426"/>
      <c r="D119" s="299"/>
      <c r="E119" s="427"/>
      <c r="F119" s="427"/>
      <c r="G119" s="427"/>
      <c r="H119" s="427"/>
      <c r="I119" s="427"/>
      <c r="J119" s="427"/>
      <c r="K119" s="427"/>
      <c r="L119" s="427"/>
      <c r="M119" s="427"/>
      <c r="N119" s="427"/>
      <c r="O119" s="427"/>
      <c r="P119" s="427"/>
      <c r="Q119" s="427"/>
      <c r="R119" s="427"/>
      <c r="S119" s="427"/>
      <c r="T119" s="427"/>
      <c r="U119" s="427"/>
      <c r="V119" s="427"/>
      <c r="W119" s="427"/>
      <c r="X119" s="427"/>
      <c r="Y119" s="427"/>
      <c r="Z119" s="427"/>
    </row>
    <row r="120" spans="1:26" ht="12.75" customHeight="1">
      <c r="A120" s="299"/>
      <c r="B120" s="299"/>
      <c r="C120" s="426"/>
      <c r="D120" s="299"/>
      <c r="E120" s="427"/>
      <c r="F120" s="427"/>
      <c r="G120" s="427"/>
      <c r="H120" s="427"/>
      <c r="I120" s="427"/>
      <c r="J120" s="427"/>
      <c r="K120" s="427"/>
      <c r="L120" s="427"/>
      <c r="M120" s="427"/>
      <c r="N120" s="427"/>
      <c r="O120" s="427"/>
      <c r="P120" s="427"/>
      <c r="Q120" s="427"/>
      <c r="R120" s="427"/>
      <c r="S120" s="427"/>
      <c r="T120" s="427"/>
      <c r="U120" s="427"/>
      <c r="V120" s="427"/>
      <c r="W120" s="427"/>
      <c r="X120" s="427"/>
      <c r="Y120" s="427"/>
      <c r="Z120" s="427"/>
    </row>
    <row r="121" spans="1:26" ht="12.75" customHeight="1">
      <c r="A121" s="299"/>
      <c r="B121" s="299"/>
      <c r="C121" s="426"/>
      <c r="D121" s="299"/>
      <c r="E121" s="427"/>
      <c r="F121" s="427"/>
      <c r="G121" s="427"/>
      <c r="H121" s="427"/>
      <c r="I121" s="427"/>
      <c r="J121" s="427"/>
      <c r="K121" s="427"/>
      <c r="L121" s="427"/>
      <c r="M121" s="427"/>
      <c r="N121" s="427"/>
      <c r="O121" s="427"/>
      <c r="P121" s="427"/>
      <c r="Q121" s="427"/>
      <c r="R121" s="427"/>
      <c r="S121" s="427"/>
      <c r="T121" s="427"/>
      <c r="U121" s="427"/>
      <c r="V121" s="427"/>
      <c r="W121" s="427"/>
      <c r="X121" s="427"/>
      <c r="Y121" s="427"/>
      <c r="Z121" s="427"/>
    </row>
    <row r="122" spans="1:26" ht="12.75" customHeight="1">
      <c r="A122" s="299"/>
      <c r="B122" s="299"/>
      <c r="C122" s="426"/>
      <c r="D122" s="299"/>
      <c r="E122" s="427"/>
      <c r="F122" s="427"/>
      <c r="G122" s="427"/>
      <c r="H122" s="427"/>
      <c r="I122" s="427"/>
      <c r="J122" s="427"/>
      <c r="K122" s="427"/>
      <c r="L122" s="427"/>
      <c r="M122" s="427"/>
      <c r="N122" s="427"/>
      <c r="O122" s="427"/>
      <c r="P122" s="427"/>
      <c r="Q122" s="427"/>
      <c r="R122" s="427"/>
      <c r="S122" s="427"/>
      <c r="T122" s="427"/>
      <c r="U122" s="427"/>
      <c r="V122" s="427"/>
      <c r="W122" s="427"/>
      <c r="X122" s="427"/>
      <c r="Y122" s="427"/>
      <c r="Z122" s="427"/>
    </row>
    <row r="123" spans="1:26" ht="12.75" customHeight="1">
      <c r="A123" s="299"/>
      <c r="B123" s="299"/>
      <c r="C123" s="426"/>
      <c r="D123" s="299"/>
      <c r="E123" s="427"/>
      <c r="F123" s="427"/>
      <c r="G123" s="427"/>
      <c r="H123" s="427"/>
      <c r="I123" s="427"/>
      <c r="J123" s="427"/>
      <c r="K123" s="427"/>
      <c r="L123" s="427"/>
      <c r="M123" s="427"/>
      <c r="N123" s="427"/>
      <c r="O123" s="427"/>
      <c r="P123" s="427"/>
      <c r="Q123" s="427"/>
      <c r="R123" s="427"/>
      <c r="S123" s="427"/>
      <c r="T123" s="427"/>
      <c r="U123" s="427"/>
      <c r="V123" s="427"/>
      <c r="W123" s="427"/>
      <c r="X123" s="427"/>
      <c r="Y123" s="427"/>
      <c r="Z123" s="427"/>
    </row>
    <row r="124" spans="1:26" ht="12.75" customHeight="1">
      <c r="A124" s="299"/>
      <c r="B124" s="299"/>
      <c r="C124" s="426"/>
      <c r="D124" s="299"/>
      <c r="E124" s="427"/>
      <c r="F124" s="427"/>
      <c r="G124" s="427"/>
      <c r="H124" s="427"/>
      <c r="I124" s="427"/>
      <c r="J124" s="427"/>
      <c r="K124" s="427"/>
      <c r="L124" s="427"/>
      <c r="M124" s="427"/>
      <c r="N124" s="427"/>
      <c r="O124" s="427"/>
      <c r="P124" s="427"/>
      <c r="Q124" s="427"/>
      <c r="R124" s="427"/>
      <c r="S124" s="427"/>
      <c r="T124" s="427"/>
      <c r="U124" s="427"/>
      <c r="V124" s="427"/>
      <c r="W124" s="427"/>
      <c r="X124" s="427"/>
      <c r="Y124" s="427"/>
      <c r="Z124" s="427"/>
    </row>
    <row r="125" spans="1:26" ht="12.75" customHeight="1">
      <c r="A125" s="299"/>
      <c r="B125" s="299"/>
      <c r="C125" s="426"/>
      <c r="D125" s="299"/>
      <c r="E125" s="427"/>
      <c r="F125" s="427"/>
      <c r="G125" s="427"/>
      <c r="H125" s="427"/>
      <c r="I125" s="427"/>
      <c r="J125" s="427"/>
      <c r="K125" s="427"/>
      <c r="L125" s="427"/>
      <c r="M125" s="427"/>
      <c r="N125" s="427"/>
      <c r="O125" s="427"/>
      <c r="P125" s="427"/>
      <c r="Q125" s="427"/>
      <c r="R125" s="427"/>
      <c r="S125" s="427"/>
      <c r="T125" s="427"/>
      <c r="U125" s="427"/>
      <c r="V125" s="427"/>
      <c r="W125" s="427"/>
      <c r="X125" s="427"/>
      <c r="Y125" s="427"/>
      <c r="Z125" s="427"/>
    </row>
    <row r="126" spans="1:26" ht="12.75" customHeight="1">
      <c r="A126" s="299"/>
      <c r="B126" s="299"/>
      <c r="C126" s="426"/>
      <c r="D126" s="299"/>
      <c r="E126" s="427"/>
      <c r="F126" s="427"/>
      <c r="G126" s="427"/>
      <c r="H126" s="427"/>
      <c r="I126" s="427"/>
      <c r="J126" s="427"/>
      <c r="K126" s="427"/>
      <c r="L126" s="427"/>
      <c r="M126" s="427"/>
      <c r="N126" s="427"/>
      <c r="O126" s="427"/>
      <c r="P126" s="427"/>
      <c r="Q126" s="427"/>
      <c r="R126" s="427"/>
      <c r="S126" s="427"/>
      <c r="T126" s="427"/>
      <c r="U126" s="427"/>
      <c r="V126" s="427"/>
      <c r="W126" s="427"/>
      <c r="X126" s="427"/>
      <c r="Y126" s="427"/>
      <c r="Z126" s="427"/>
    </row>
    <row r="127" spans="1:26" ht="12.75" customHeight="1">
      <c r="A127" s="299"/>
      <c r="B127" s="299"/>
      <c r="C127" s="426"/>
      <c r="D127" s="299"/>
      <c r="E127" s="427"/>
      <c r="F127" s="427"/>
      <c r="G127" s="427"/>
      <c r="H127" s="427"/>
      <c r="I127" s="427"/>
      <c r="J127" s="427"/>
      <c r="K127" s="427"/>
      <c r="L127" s="427"/>
      <c r="M127" s="427"/>
      <c r="N127" s="427"/>
      <c r="O127" s="427"/>
      <c r="P127" s="427"/>
      <c r="Q127" s="427"/>
      <c r="R127" s="427"/>
      <c r="S127" s="427"/>
      <c r="T127" s="427"/>
      <c r="U127" s="427"/>
      <c r="V127" s="427"/>
      <c r="W127" s="427"/>
      <c r="X127" s="427"/>
      <c r="Y127" s="427"/>
      <c r="Z127" s="427"/>
    </row>
    <row r="128" spans="1:26" ht="12.75" customHeight="1">
      <c r="A128" s="299"/>
      <c r="B128" s="299"/>
      <c r="C128" s="426"/>
      <c r="D128" s="299"/>
      <c r="E128" s="427"/>
      <c r="F128" s="427"/>
      <c r="G128" s="427"/>
      <c r="H128" s="427"/>
      <c r="I128" s="427"/>
      <c r="J128" s="427"/>
      <c r="K128" s="427"/>
      <c r="L128" s="427"/>
      <c r="M128" s="427"/>
      <c r="N128" s="427"/>
      <c r="O128" s="427"/>
      <c r="P128" s="427"/>
      <c r="Q128" s="427"/>
      <c r="R128" s="427"/>
      <c r="S128" s="427"/>
      <c r="T128" s="427"/>
      <c r="U128" s="427"/>
      <c r="V128" s="427"/>
      <c r="W128" s="427"/>
      <c r="X128" s="427"/>
      <c r="Y128" s="427"/>
      <c r="Z128" s="427"/>
    </row>
    <row r="129" spans="1:26" ht="12.75" customHeight="1">
      <c r="A129" s="299"/>
      <c r="B129" s="299"/>
      <c r="C129" s="426"/>
      <c r="D129" s="299"/>
      <c r="E129" s="427"/>
      <c r="F129" s="427"/>
      <c r="G129" s="427"/>
      <c r="H129" s="427"/>
      <c r="I129" s="427"/>
      <c r="J129" s="427"/>
      <c r="K129" s="427"/>
      <c r="L129" s="427"/>
      <c r="M129" s="427"/>
      <c r="N129" s="427"/>
      <c r="O129" s="427"/>
      <c r="P129" s="427"/>
      <c r="Q129" s="427"/>
      <c r="R129" s="427"/>
      <c r="S129" s="427"/>
      <c r="T129" s="427"/>
      <c r="U129" s="427"/>
      <c r="V129" s="427"/>
      <c r="W129" s="427"/>
      <c r="X129" s="427"/>
      <c r="Y129" s="427"/>
      <c r="Z129" s="427"/>
    </row>
    <row r="130" spans="1:26" ht="12.75" customHeight="1">
      <c r="A130" s="299"/>
      <c r="B130" s="299"/>
      <c r="C130" s="426"/>
      <c r="D130" s="299"/>
      <c r="E130" s="427"/>
      <c r="F130" s="427"/>
      <c r="G130" s="427"/>
      <c r="H130" s="427"/>
      <c r="I130" s="427"/>
      <c r="J130" s="427"/>
      <c r="K130" s="427"/>
      <c r="L130" s="427"/>
      <c r="M130" s="427"/>
      <c r="N130" s="427"/>
      <c r="O130" s="427"/>
      <c r="P130" s="427"/>
      <c r="Q130" s="427"/>
      <c r="R130" s="427"/>
      <c r="S130" s="427"/>
      <c r="T130" s="427"/>
      <c r="U130" s="427"/>
      <c r="V130" s="427"/>
      <c r="W130" s="427"/>
      <c r="X130" s="427"/>
      <c r="Y130" s="427"/>
      <c r="Z130" s="427"/>
    </row>
    <row r="131" spans="1:26" ht="12.75" customHeight="1">
      <c r="A131" s="299"/>
      <c r="B131" s="299"/>
      <c r="C131" s="426"/>
      <c r="D131" s="299"/>
      <c r="E131" s="427"/>
      <c r="F131" s="427"/>
      <c r="G131" s="427"/>
      <c r="H131" s="427"/>
      <c r="I131" s="427"/>
      <c r="J131" s="427"/>
      <c r="K131" s="427"/>
      <c r="L131" s="427"/>
      <c r="M131" s="427"/>
      <c r="N131" s="427"/>
      <c r="O131" s="427"/>
      <c r="P131" s="427"/>
      <c r="Q131" s="427"/>
      <c r="R131" s="427"/>
      <c r="S131" s="427"/>
      <c r="T131" s="427"/>
      <c r="U131" s="427"/>
      <c r="V131" s="427"/>
      <c r="W131" s="427"/>
      <c r="X131" s="427"/>
      <c r="Y131" s="427"/>
      <c r="Z131" s="427"/>
    </row>
    <row r="132" spans="1:26" ht="12.75" customHeight="1">
      <c r="A132" s="299"/>
      <c r="B132" s="299"/>
      <c r="C132" s="426"/>
      <c r="D132" s="299"/>
      <c r="E132" s="427"/>
      <c r="F132" s="427"/>
      <c r="G132" s="427"/>
      <c r="H132" s="427"/>
      <c r="I132" s="427"/>
      <c r="J132" s="427"/>
      <c r="K132" s="427"/>
      <c r="L132" s="427"/>
      <c r="M132" s="427"/>
      <c r="N132" s="427"/>
      <c r="O132" s="427"/>
      <c r="P132" s="427"/>
      <c r="Q132" s="427"/>
      <c r="R132" s="427"/>
      <c r="S132" s="427"/>
      <c r="T132" s="427"/>
      <c r="U132" s="427"/>
      <c r="V132" s="427"/>
      <c r="W132" s="427"/>
      <c r="X132" s="427"/>
      <c r="Y132" s="427"/>
      <c r="Z132" s="427"/>
    </row>
    <row r="133" spans="1:26" ht="12.75" customHeight="1">
      <c r="A133" s="299"/>
      <c r="B133" s="299"/>
      <c r="C133" s="426"/>
      <c r="D133" s="299"/>
      <c r="E133" s="427"/>
      <c r="F133" s="427"/>
      <c r="G133" s="427"/>
      <c r="H133" s="427"/>
      <c r="I133" s="427"/>
      <c r="J133" s="427"/>
      <c r="K133" s="427"/>
      <c r="L133" s="427"/>
      <c r="M133" s="427"/>
      <c r="N133" s="427"/>
      <c r="O133" s="427"/>
      <c r="P133" s="427"/>
      <c r="Q133" s="427"/>
      <c r="R133" s="427"/>
      <c r="S133" s="427"/>
      <c r="T133" s="427"/>
      <c r="U133" s="427"/>
      <c r="V133" s="427"/>
      <c r="W133" s="427"/>
      <c r="X133" s="427"/>
      <c r="Y133" s="427"/>
      <c r="Z133" s="427"/>
    </row>
    <row r="134" spans="1:26" ht="12.75" customHeight="1">
      <c r="A134" s="299"/>
      <c r="B134" s="299"/>
      <c r="C134" s="426"/>
      <c r="D134" s="299"/>
      <c r="E134" s="427"/>
      <c r="F134" s="427"/>
      <c r="G134" s="427"/>
      <c r="H134" s="427"/>
      <c r="I134" s="427"/>
      <c r="J134" s="427"/>
      <c r="K134" s="427"/>
      <c r="L134" s="427"/>
      <c r="M134" s="427"/>
      <c r="N134" s="427"/>
      <c r="O134" s="427"/>
      <c r="P134" s="427"/>
      <c r="Q134" s="427"/>
      <c r="R134" s="427"/>
      <c r="S134" s="427"/>
      <c r="T134" s="427"/>
      <c r="U134" s="427"/>
      <c r="V134" s="427"/>
      <c r="W134" s="427"/>
      <c r="X134" s="427"/>
      <c r="Y134" s="427"/>
      <c r="Z134" s="427"/>
    </row>
    <row r="135" spans="1:26" ht="12.75" customHeight="1">
      <c r="A135" s="299"/>
      <c r="B135" s="299"/>
      <c r="C135" s="426"/>
      <c r="D135" s="299"/>
      <c r="E135" s="427"/>
      <c r="F135" s="427"/>
      <c r="G135" s="427"/>
      <c r="H135" s="427"/>
      <c r="I135" s="427"/>
      <c r="J135" s="427"/>
      <c r="K135" s="427"/>
      <c r="L135" s="427"/>
      <c r="M135" s="427"/>
      <c r="N135" s="427"/>
      <c r="O135" s="427"/>
      <c r="P135" s="427"/>
      <c r="Q135" s="427"/>
      <c r="R135" s="427"/>
      <c r="S135" s="427"/>
      <c r="T135" s="427"/>
      <c r="U135" s="427"/>
      <c r="V135" s="427"/>
      <c r="W135" s="427"/>
      <c r="X135" s="427"/>
      <c r="Y135" s="427"/>
      <c r="Z135" s="427"/>
    </row>
    <row r="136" spans="1:26" ht="12.75" customHeight="1">
      <c r="A136" s="299"/>
      <c r="B136" s="299"/>
      <c r="C136" s="426"/>
      <c r="D136" s="299"/>
      <c r="E136" s="427"/>
      <c r="F136" s="427"/>
      <c r="G136" s="427"/>
      <c r="H136" s="427"/>
      <c r="I136" s="427"/>
      <c r="J136" s="427"/>
      <c r="K136" s="427"/>
      <c r="L136" s="427"/>
      <c r="M136" s="427"/>
      <c r="N136" s="427"/>
      <c r="O136" s="427"/>
      <c r="P136" s="427"/>
      <c r="Q136" s="427"/>
      <c r="R136" s="427"/>
      <c r="S136" s="427"/>
      <c r="T136" s="427"/>
      <c r="U136" s="427"/>
      <c r="V136" s="427"/>
      <c r="W136" s="427"/>
      <c r="X136" s="427"/>
      <c r="Y136" s="427"/>
      <c r="Z136" s="427"/>
    </row>
    <row r="137" spans="1:26" ht="12.75" customHeight="1">
      <c r="A137" s="299"/>
      <c r="B137" s="299"/>
      <c r="C137" s="426"/>
      <c r="D137" s="299"/>
      <c r="E137" s="427"/>
      <c r="F137" s="427"/>
      <c r="G137" s="427"/>
      <c r="H137" s="427"/>
      <c r="I137" s="427"/>
      <c r="J137" s="427"/>
      <c r="K137" s="427"/>
      <c r="L137" s="427"/>
      <c r="M137" s="427"/>
      <c r="N137" s="427"/>
      <c r="O137" s="427"/>
      <c r="P137" s="427"/>
      <c r="Q137" s="427"/>
      <c r="R137" s="427"/>
      <c r="S137" s="427"/>
      <c r="T137" s="427"/>
      <c r="U137" s="427"/>
      <c r="V137" s="427"/>
      <c r="W137" s="427"/>
      <c r="X137" s="427"/>
      <c r="Y137" s="427"/>
      <c r="Z137" s="427"/>
    </row>
    <row r="138" spans="1:26" ht="12.75" customHeight="1">
      <c r="A138" s="299"/>
      <c r="B138" s="299"/>
      <c r="C138" s="426"/>
      <c r="D138" s="299"/>
      <c r="E138" s="427"/>
      <c r="F138" s="427"/>
      <c r="G138" s="427"/>
      <c r="H138" s="427"/>
      <c r="I138" s="427"/>
      <c r="J138" s="427"/>
      <c r="K138" s="427"/>
      <c r="L138" s="427"/>
      <c r="M138" s="427"/>
      <c r="N138" s="427"/>
      <c r="O138" s="427"/>
      <c r="P138" s="427"/>
      <c r="Q138" s="427"/>
      <c r="R138" s="427"/>
      <c r="S138" s="427"/>
      <c r="T138" s="427"/>
      <c r="U138" s="427"/>
      <c r="V138" s="427"/>
      <c r="W138" s="427"/>
      <c r="X138" s="427"/>
      <c r="Y138" s="427"/>
      <c r="Z138" s="427"/>
    </row>
    <row r="139" spans="1:26" ht="12.75" customHeight="1">
      <c r="A139" s="299"/>
      <c r="B139" s="299"/>
      <c r="C139" s="426"/>
      <c r="D139" s="299"/>
      <c r="E139" s="427"/>
      <c r="F139" s="427"/>
      <c r="G139" s="427"/>
      <c r="H139" s="427"/>
      <c r="I139" s="427"/>
      <c r="J139" s="427"/>
      <c r="K139" s="427"/>
      <c r="L139" s="427"/>
      <c r="M139" s="427"/>
      <c r="N139" s="427"/>
      <c r="O139" s="427"/>
      <c r="P139" s="427"/>
      <c r="Q139" s="427"/>
      <c r="R139" s="427"/>
      <c r="S139" s="427"/>
      <c r="T139" s="427"/>
      <c r="U139" s="427"/>
      <c r="V139" s="427"/>
      <c r="W139" s="427"/>
      <c r="X139" s="427"/>
      <c r="Y139" s="427"/>
      <c r="Z139" s="427"/>
    </row>
    <row r="140" spans="1:26" ht="12.75" customHeight="1">
      <c r="A140" s="299"/>
      <c r="B140" s="299"/>
      <c r="C140" s="426"/>
      <c r="D140" s="299"/>
      <c r="E140" s="427"/>
      <c r="F140" s="427"/>
      <c r="G140" s="427"/>
      <c r="H140" s="427"/>
      <c r="I140" s="427"/>
      <c r="J140" s="427"/>
      <c r="K140" s="427"/>
      <c r="L140" s="427"/>
      <c r="M140" s="427"/>
      <c r="N140" s="427"/>
      <c r="O140" s="427"/>
      <c r="P140" s="427"/>
      <c r="Q140" s="427"/>
      <c r="R140" s="427"/>
      <c r="S140" s="427"/>
      <c r="T140" s="427"/>
      <c r="U140" s="427"/>
      <c r="V140" s="427"/>
      <c r="W140" s="427"/>
      <c r="X140" s="427"/>
      <c r="Y140" s="427"/>
      <c r="Z140" s="427"/>
    </row>
    <row r="141" spans="1:26" ht="12.75" customHeight="1">
      <c r="A141" s="299"/>
      <c r="B141" s="299"/>
      <c r="C141" s="426"/>
      <c r="D141" s="299"/>
      <c r="E141" s="427"/>
      <c r="F141" s="427"/>
      <c r="G141" s="427"/>
      <c r="H141" s="427"/>
      <c r="I141" s="427"/>
      <c r="J141" s="427"/>
      <c r="K141" s="427"/>
      <c r="L141" s="427"/>
      <c r="M141" s="427"/>
      <c r="N141" s="427"/>
      <c r="O141" s="427"/>
      <c r="P141" s="427"/>
      <c r="Q141" s="427"/>
      <c r="R141" s="427"/>
      <c r="S141" s="427"/>
      <c r="T141" s="427"/>
      <c r="U141" s="427"/>
      <c r="V141" s="427"/>
      <c r="W141" s="427"/>
      <c r="X141" s="427"/>
      <c r="Y141" s="427"/>
      <c r="Z141" s="427"/>
    </row>
    <row r="142" spans="1:26" ht="12.75" customHeight="1">
      <c r="A142" s="299"/>
      <c r="B142" s="299"/>
      <c r="C142" s="426"/>
      <c r="D142" s="299"/>
      <c r="E142" s="427"/>
      <c r="F142" s="427"/>
      <c r="G142" s="427"/>
      <c r="H142" s="427"/>
      <c r="I142" s="427"/>
      <c r="J142" s="427"/>
      <c r="K142" s="427"/>
      <c r="L142" s="427"/>
      <c r="M142" s="427"/>
      <c r="N142" s="427"/>
      <c r="O142" s="427"/>
      <c r="P142" s="427"/>
      <c r="Q142" s="427"/>
      <c r="R142" s="427"/>
      <c r="S142" s="427"/>
      <c r="T142" s="427"/>
      <c r="U142" s="427"/>
      <c r="V142" s="427"/>
      <c r="W142" s="427"/>
      <c r="X142" s="427"/>
      <c r="Y142" s="427"/>
      <c r="Z142" s="427"/>
    </row>
    <row r="143" spans="1:26" ht="12.75" customHeight="1">
      <c r="A143" s="299"/>
      <c r="B143" s="299"/>
      <c r="C143" s="426"/>
      <c r="D143" s="299"/>
      <c r="E143" s="427"/>
      <c r="F143" s="427"/>
      <c r="G143" s="427"/>
      <c r="H143" s="427"/>
      <c r="I143" s="427"/>
      <c r="J143" s="427"/>
      <c r="K143" s="427"/>
      <c r="L143" s="427"/>
      <c r="M143" s="427"/>
      <c r="N143" s="427"/>
      <c r="O143" s="427"/>
      <c r="P143" s="427"/>
      <c r="Q143" s="427"/>
      <c r="R143" s="427"/>
      <c r="S143" s="427"/>
      <c r="T143" s="427"/>
      <c r="U143" s="427"/>
      <c r="V143" s="427"/>
      <c r="W143" s="427"/>
      <c r="X143" s="427"/>
      <c r="Y143" s="427"/>
      <c r="Z143" s="427"/>
    </row>
    <row r="144" spans="1:26" ht="12.75" customHeight="1">
      <c r="A144" s="299"/>
      <c r="B144" s="299"/>
      <c r="C144" s="426"/>
      <c r="D144" s="299"/>
      <c r="E144" s="427"/>
      <c r="F144" s="427"/>
      <c r="G144" s="427"/>
      <c r="H144" s="427"/>
      <c r="I144" s="427"/>
      <c r="J144" s="427"/>
      <c r="K144" s="427"/>
      <c r="L144" s="427"/>
      <c r="M144" s="427"/>
      <c r="N144" s="427"/>
      <c r="O144" s="427"/>
      <c r="P144" s="427"/>
      <c r="Q144" s="427"/>
      <c r="R144" s="427"/>
      <c r="S144" s="427"/>
      <c r="T144" s="427"/>
      <c r="U144" s="427"/>
      <c r="V144" s="427"/>
      <c r="W144" s="427"/>
      <c r="X144" s="427"/>
      <c r="Y144" s="427"/>
      <c r="Z144" s="427"/>
    </row>
    <row r="145" spans="1:26" ht="12.75" customHeight="1">
      <c r="A145" s="299"/>
      <c r="B145" s="299"/>
      <c r="C145" s="426"/>
      <c r="D145" s="299"/>
      <c r="E145" s="427"/>
      <c r="F145" s="427"/>
      <c r="G145" s="427"/>
      <c r="H145" s="427"/>
      <c r="I145" s="427"/>
      <c r="J145" s="427"/>
      <c r="K145" s="427"/>
      <c r="L145" s="427"/>
      <c r="M145" s="427"/>
      <c r="N145" s="427"/>
      <c r="O145" s="427"/>
      <c r="P145" s="427"/>
      <c r="Q145" s="427"/>
      <c r="R145" s="427"/>
      <c r="S145" s="427"/>
      <c r="T145" s="427"/>
      <c r="U145" s="427"/>
      <c r="V145" s="427"/>
      <c r="W145" s="427"/>
      <c r="X145" s="427"/>
      <c r="Y145" s="427"/>
      <c r="Z145" s="427"/>
    </row>
    <row r="146" spans="1:26" ht="12.75" customHeight="1">
      <c r="A146" s="299"/>
      <c r="B146" s="299"/>
      <c r="C146" s="426"/>
      <c r="D146" s="299"/>
      <c r="E146" s="427"/>
      <c r="F146" s="427"/>
      <c r="G146" s="427"/>
      <c r="H146" s="427"/>
      <c r="I146" s="427"/>
      <c r="J146" s="427"/>
      <c r="K146" s="427"/>
      <c r="L146" s="427"/>
      <c r="M146" s="427"/>
      <c r="N146" s="427"/>
      <c r="O146" s="427"/>
      <c r="P146" s="427"/>
      <c r="Q146" s="427"/>
      <c r="R146" s="427"/>
      <c r="S146" s="427"/>
      <c r="T146" s="427"/>
      <c r="U146" s="427"/>
      <c r="V146" s="427"/>
      <c r="W146" s="427"/>
      <c r="X146" s="427"/>
      <c r="Y146" s="427"/>
      <c r="Z146" s="427"/>
    </row>
    <row r="147" spans="1:26" ht="12.75" customHeight="1">
      <c r="A147" s="299"/>
      <c r="B147" s="299"/>
      <c r="C147" s="426"/>
      <c r="D147" s="299"/>
      <c r="E147" s="427"/>
      <c r="F147" s="427"/>
      <c r="G147" s="427"/>
      <c r="H147" s="427"/>
      <c r="I147" s="427"/>
      <c r="J147" s="427"/>
      <c r="K147" s="427"/>
      <c r="L147" s="427"/>
      <c r="M147" s="427"/>
      <c r="N147" s="427"/>
      <c r="O147" s="427"/>
      <c r="P147" s="427"/>
      <c r="Q147" s="427"/>
      <c r="R147" s="427"/>
      <c r="S147" s="427"/>
      <c r="T147" s="427"/>
      <c r="U147" s="427"/>
      <c r="V147" s="427"/>
      <c r="W147" s="427"/>
      <c r="X147" s="427"/>
      <c r="Y147" s="427"/>
      <c r="Z147" s="427"/>
    </row>
    <row r="148" spans="1:26" ht="12.75" customHeight="1">
      <c r="A148" s="299"/>
      <c r="B148" s="299"/>
      <c r="C148" s="426"/>
      <c r="D148" s="299"/>
      <c r="E148" s="427"/>
      <c r="F148" s="427"/>
      <c r="G148" s="427"/>
      <c r="H148" s="427"/>
      <c r="I148" s="427"/>
      <c r="J148" s="427"/>
      <c r="K148" s="427"/>
      <c r="L148" s="427"/>
      <c r="M148" s="427"/>
      <c r="N148" s="427"/>
      <c r="O148" s="427"/>
      <c r="P148" s="427"/>
      <c r="Q148" s="427"/>
      <c r="R148" s="427"/>
      <c r="S148" s="427"/>
      <c r="T148" s="427"/>
      <c r="U148" s="427"/>
      <c r="V148" s="427"/>
      <c r="W148" s="427"/>
      <c r="X148" s="427"/>
      <c r="Y148" s="427"/>
      <c r="Z148" s="427"/>
    </row>
    <row r="149" spans="1:26" ht="12.75" customHeight="1">
      <c r="A149" s="299"/>
      <c r="B149" s="299"/>
      <c r="C149" s="426"/>
      <c r="D149" s="299"/>
      <c r="E149" s="427"/>
      <c r="F149" s="427"/>
      <c r="G149" s="427"/>
      <c r="H149" s="427"/>
      <c r="I149" s="427"/>
      <c r="J149" s="427"/>
      <c r="K149" s="427"/>
      <c r="L149" s="427"/>
      <c r="M149" s="427"/>
      <c r="N149" s="427"/>
      <c r="O149" s="427"/>
      <c r="P149" s="427"/>
      <c r="Q149" s="427"/>
      <c r="R149" s="427"/>
      <c r="S149" s="427"/>
      <c r="T149" s="427"/>
      <c r="U149" s="427"/>
      <c r="V149" s="427"/>
      <c r="W149" s="427"/>
      <c r="X149" s="427"/>
      <c r="Y149" s="427"/>
      <c r="Z149" s="427"/>
    </row>
    <row r="150" spans="1:26" ht="12.75" customHeight="1">
      <c r="A150" s="299"/>
      <c r="B150" s="299"/>
      <c r="C150" s="426"/>
      <c r="D150" s="299"/>
      <c r="E150" s="427"/>
      <c r="F150" s="427"/>
      <c r="G150" s="427"/>
      <c r="H150" s="427"/>
      <c r="I150" s="427"/>
      <c r="J150" s="427"/>
      <c r="K150" s="427"/>
      <c r="L150" s="427"/>
      <c r="M150" s="427"/>
      <c r="N150" s="427"/>
      <c r="O150" s="427"/>
      <c r="P150" s="427"/>
      <c r="Q150" s="427"/>
      <c r="R150" s="427"/>
      <c r="S150" s="427"/>
      <c r="T150" s="427"/>
      <c r="U150" s="427"/>
      <c r="V150" s="427"/>
      <c r="W150" s="427"/>
      <c r="X150" s="427"/>
      <c r="Y150" s="427"/>
      <c r="Z150" s="427"/>
    </row>
    <row r="151" spans="1:26" ht="12.75" customHeight="1">
      <c r="A151" s="299"/>
      <c r="B151" s="299"/>
      <c r="C151" s="426"/>
      <c r="D151" s="299"/>
      <c r="E151" s="427"/>
      <c r="F151" s="427"/>
      <c r="G151" s="427"/>
      <c r="H151" s="427"/>
      <c r="I151" s="427"/>
      <c r="J151" s="427"/>
      <c r="K151" s="427"/>
      <c r="L151" s="427"/>
      <c r="M151" s="427"/>
      <c r="N151" s="427"/>
      <c r="O151" s="427"/>
      <c r="P151" s="427"/>
      <c r="Q151" s="427"/>
      <c r="R151" s="427"/>
      <c r="S151" s="427"/>
      <c r="T151" s="427"/>
      <c r="U151" s="427"/>
      <c r="V151" s="427"/>
      <c r="W151" s="427"/>
      <c r="X151" s="427"/>
      <c r="Y151" s="427"/>
      <c r="Z151" s="427"/>
    </row>
    <row r="152" spans="1:26" ht="12.75" customHeight="1">
      <c r="A152" s="299"/>
      <c r="B152" s="299"/>
      <c r="C152" s="426"/>
      <c r="D152" s="299"/>
      <c r="E152" s="427"/>
      <c r="F152" s="427"/>
      <c r="G152" s="427"/>
      <c r="H152" s="427"/>
      <c r="I152" s="427"/>
      <c r="J152" s="427"/>
      <c r="K152" s="427"/>
      <c r="L152" s="427"/>
      <c r="M152" s="427"/>
      <c r="N152" s="427"/>
      <c r="O152" s="427"/>
      <c r="P152" s="427"/>
      <c r="Q152" s="427"/>
      <c r="R152" s="427"/>
      <c r="S152" s="427"/>
      <c r="T152" s="427"/>
      <c r="U152" s="427"/>
      <c r="V152" s="427"/>
      <c r="W152" s="427"/>
      <c r="X152" s="427"/>
      <c r="Y152" s="427"/>
      <c r="Z152" s="427"/>
    </row>
    <row r="153" spans="1:26" ht="12.75" customHeight="1">
      <c r="A153" s="299"/>
      <c r="B153" s="299"/>
      <c r="C153" s="426"/>
      <c r="D153" s="299"/>
      <c r="E153" s="427"/>
      <c r="F153" s="427"/>
      <c r="G153" s="427"/>
      <c r="H153" s="427"/>
      <c r="I153" s="427"/>
      <c r="J153" s="427"/>
      <c r="K153" s="427"/>
      <c r="L153" s="427"/>
      <c r="M153" s="427"/>
      <c r="N153" s="427"/>
      <c r="O153" s="427"/>
      <c r="P153" s="427"/>
      <c r="Q153" s="427"/>
      <c r="R153" s="427"/>
      <c r="S153" s="427"/>
      <c r="T153" s="427"/>
      <c r="U153" s="427"/>
      <c r="V153" s="427"/>
      <c r="W153" s="427"/>
      <c r="X153" s="427"/>
      <c r="Y153" s="427"/>
      <c r="Z153" s="427"/>
    </row>
    <row r="154" spans="1:26" ht="12.75" customHeight="1">
      <c r="A154" s="299"/>
      <c r="B154" s="299"/>
      <c r="C154" s="426"/>
      <c r="D154" s="299"/>
      <c r="E154" s="427"/>
      <c r="F154" s="427"/>
      <c r="G154" s="427"/>
      <c r="H154" s="427"/>
      <c r="I154" s="427"/>
      <c r="J154" s="427"/>
      <c r="K154" s="427"/>
      <c r="L154" s="427"/>
      <c r="M154" s="427"/>
      <c r="N154" s="427"/>
      <c r="O154" s="427"/>
      <c r="P154" s="427"/>
      <c r="Q154" s="427"/>
      <c r="R154" s="427"/>
      <c r="S154" s="427"/>
      <c r="T154" s="427"/>
      <c r="U154" s="427"/>
      <c r="V154" s="427"/>
      <c r="W154" s="427"/>
      <c r="X154" s="427"/>
      <c r="Y154" s="427"/>
      <c r="Z154" s="427"/>
    </row>
    <row r="155" spans="1:26" ht="12.75" customHeight="1">
      <c r="A155" s="299"/>
      <c r="B155" s="299"/>
      <c r="C155" s="426"/>
      <c r="D155" s="299"/>
      <c r="E155" s="427"/>
      <c r="F155" s="427"/>
      <c r="G155" s="427"/>
      <c r="H155" s="427"/>
      <c r="I155" s="427"/>
      <c r="J155" s="427"/>
      <c r="K155" s="427"/>
      <c r="L155" s="427"/>
      <c r="M155" s="427"/>
      <c r="N155" s="427"/>
      <c r="O155" s="427"/>
      <c r="P155" s="427"/>
      <c r="Q155" s="427"/>
      <c r="R155" s="427"/>
      <c r="S155" s="427"/>
      <c r="T155" s="427"/>
      <c r="U155" s="427"/>
      <c r="V155" s="427"/>
      <c r="W155" s="427"/>
      <c r="X155" s="427"/>
      <c r="Y155" s="427"/>
      <c r="Z155" s="427"/>
    </row>
    <row r="156" spans="1:26" ht="12.75" customHeight="1">
      <c r="A156" s="299"/>
      <c r="B156" s="299"/>
      <c r="C156" s="426"/>
      <c r="D156" s="299"/>
      <c r="E156" s="427"/>
      <c r="F156" s="427"/>
      <c r="G156" s="427"/>
      <c r="H156" s="427"/>
      <c r="I156" s="427"/>
      <c r="J156" s="427"/>
      <c r="K156" s="427"/>
      <c r="L156" s="427"/>
      <c r="M156" s="427"/>
      <c r="N156" s="427"/>
      <c r="O156" s="427"/>
      <c r="P156" s="427"/>
      <c r="Q156" s="427"/>
      <c r="R156" s="427"/>
      <c r="S156" s="427"/>
      <c r="T156" s="427"/>
      <c r="U156" s="427"/>
      <c r="V156" s="427"/>
      <c r="W156" s="427"/>
      <c r="X156" s="427"/>
      <c r="Y156" s="427"/>
      <c r="Z156" s="427"/>
    </row>
    <row r="157" spans="1:26" ht="12.75" customHeight="1">
      <c r="A157" s="299"/>
      <c r="B157" s="299"/>
      <c r="C157" s="426"/>
      <c r="D157" s="299"/>
      <c r="E157" s="427"/>
      <c r="F157" s="427"/>
      <c r="G157" s="427"/>
      <c r="H157" s="427"/>
      <c r="I157" s="427"/>
      <c r="J157" s="427"/>
      <c r="K157" s="427"/>
      <c r="L157" s="427"/>
      <c r="M157" s="427"/>
      <c r="N157" s="427"/>
      <c r="O157" s="427"/>
      <c r="P157" s="427"/>
      <c r="Q157" s="427"/>
      <c r="R157" s="427"/>
      <c r="S157" s="427"/>
      <c r="T157" s="427"/>
      <c r="U157" s="427"/>
      <c r="V157" s="427"/>
      <c r="W157" s="427"/>
      <c r="X157" s="427"/>
      <c r="Y157" s="427"/>
      <c r="Z157" s="427"/>
    </row>
    <row r="158" spans="1:26" ht="12.75" customHeight="1">
      <c r="A158" s="299"/>
      <c r="B158" s="299"/>
      <c r="C158" s="426"/>
      <c r="D158" s="299"/>
      <c r="E158" s="427"/>
      <c r="F158" s="427"/>
      <c r="G158" s="427"/>
      <c r="H158" s="427"/>
      <c r="I158" s="427"/>
      <c r="J158" s="427"/>
      <c r="K158" s="427"/>
      <c r="L158" s="427"/>
      <c r="M158" s="427"/>
      <c r="N158" s="427"/>
      <c r="O158" s="427"/>
      <c r="P158" s="427"/>
      <c r="Q158" s="427"/>
      <c r="R158" s="427"/>
      <c r="S158" s="427"/>
      <c r="T158" s="427"/>
      <c r="U158" s="427"/>
      <c r="V158" s="427"/>
      <c r="W158" s="427"/>
      <c r="X158" s="427"/>
      <c r="Y158" s="427"/>
      <c r="Z158" s="427"/>
    </row>
    <row r="159" spans="1:26" ht="12.75" customHeight="1">
      <c r="A159" s="299"/>
      <c r="B159" s="299"/>
      <c r="C159" s="426"/>
      <c r="D159" s="299"/>
      <c r="E159" s="427"/>
      <c r="F159" s="427"/>
      <c r="G159" s="427"/>
      <c r="H159" s="427"/>
      <c r="I159" s="427"/>
      <c r="J159" s="427"/>
      <c r="K159" s="427"/>
      <c r="L159" s="427"/>
      <c r="M159" s="427"/>
      <c r="N159" s="427"/>
      <c r="O159" s="427"/>
      <c r="P159" s="427"/>
      <c r="Q159" s="427"/>
      <c r="R159" s="427"/>
      <c r="S159" s="427"/>
      <c r="T159" s="427"/>
      <c r="U159" s="427"/>
      <c r="V159" s="427"/>
      <c r="W159" s="427"/>
      <c r="X159" s="427"/>
      <c r="Y159" s="427"/>
      <c r="Z159" s="427"/>
    </row>
    <row r="160" spans="1:26" ht="12.75" customHeight="1">
      <c r="A160" s="299"/>
      <c r="B160" s="299"/>
      <c r="C160" s="426"/>
      <c r="D160" s="299"/>
      <c r="E160" s="427"/>
      <c r="F160" s="427"/>
      <c r="G160" s="427"/>
      <c r="H160" s="427"/>
      <c r="I160" s="427"/>
      <c r="J160" s="427"/>
      <c r="K160" s="427"/>
      <c r="L160" s="427"/>
      <c r="M160" s="427"/>
      <c r="N160" s="427"/>
      <c r="O160" s="427"/>
      <c r="P160" s="427"/>
      <c r="Q160" s="427"/>
      <c r="R160" s="427"/>
      <c r="S160" s="427"/>
      <c r="T160" s="427"/>
      <c r="U160" s="427"/>
      <c r="V160" s="427"/>
      <c r="W160" s="427"/>
      <c r="X160" s="427"/>
      <c r="Y160" s="427"/>
      <c r="Z160" s="427"/>
    </row>
    <row r="161" spans="1:26" ht="12.75" customHeight="1">
      <c r="A161" s="299"/>
      <c r="B161" s="299"/>
      <c r="C161" s="426"/>
      <c r="D161" s="299"/>
      <c r="E161" s="427"/>
      <c r="F161" s="427"/>
      <c r="G161" s="427"/>
      <c r="H161" s="427"/>
      <c r="I161" s="427"/>
      <c r="J161" s="427"/>
      <c r="K161" s="427"/>
      <c r="L161" s="427"/>
      <c r="M161" s="427"/>
      <c r="N161" s="427"/>
      <c r="O161" s="427"/>
      <c r="P161" s="427"/>
      <c r="Q161" s="427"/>
      <c r="R161" s="427"/>
      <c r="S161" s="427"/>
      <c r="T161" s="427"/>
      <c r="U161" s="427"/>
      <c r="V161" s="427"/>
      <c r="W161" s="427"/>
      <c r="X161" s="427"/>
      <c r="Y161" s="427"/>
      <c r="Z161" s="427"/>
    </row>
    <row r="162" spans="1:26" ht="12.75" customHeight="1">
      <c r="A162" s="299"/>
      <c r="B162" s="299"/>
      <c r="C162" s="426"/>
      <c r="D162" s="299"/>
      <c r="E162" s="427"/>
      <c r="F162" s="427"/>
      <c r="G162" s="427"/>
      <c r="H162" s="427"/>
      <c r="I162" s="427"/>
      <c r="J162" s="427"/>
      <c r="K162" s="427"/>
      <c r="L162" s="427"/>
      <c r="M162" s="427"/>
      <c r="N162" s="427"/>
      <c r="O162" s="427"/>
      <c r="P162" s="427"/>
      <c r="Q162" s="427"/>
      <c r="R162" s="427"/>
      <c r="S162" s="427"/>
      <c r="T162" s="427"/>
      <c r="U162" s="427"/>
      <c r="V162" s="427"/>
      <c r="W162" s="427"/>
      <c r="X162" s="427"/>
      <c r="Y162" s="427"/>
      <c r="Z162" s="427"/>
    </row>
    <row r="163" spans="1:26" ht="12.75" customHeight="1">
      <c r="A163" s="299"/>
      <c r="B163" s="299"/>
      <c r="C163" s="426"/>
      <c r="D163" s="299"/>
      <c r="E163" s="427"/>
      <c r="F163" s="427"/>
      <c r="G163" s="427"/>
      <c r="H163" s="427"/>
      <c r="I163" s="427"/>
      <c r="J163" s="427"/>
      <c r="K163" s="427"/>
      <c r="L163" s="427"/>
      <c r="M163" s="427"/>
      <c r="N163" s="427"/>
      <c r="O163" s="427"/>
      <c r="P163" s="427"/>
      <c r="Q163" s="427"/>
      <c r="R163" s="427"/>
      <c r="S163" s="427"/>
      <c r="T163" s="427"/>
      <c r="U163" s="427"/>
      <c r="V163" s="427"/>
      <c r="W163" s="427"/>
      <c r="X163" s="427"/>
      <c r="Y163" s="427"/>
      <c r="Z163" s="427"/>
    </row>
    <row r="164" spans="1:26" ht="12.75" customHeight="1">
      <c r="A164" s="299"/>
      <c r="B164" s="299"/>
      <c r="C164" s="426"/>
      <c r="D164" s="299"/>
      <c r="E164" s="427"/>
      <c r="F164" s="427"/>
      <c r="G164" s="427"/>
      <c r="H164" s="427"/>
      <c r="I164" s="427"/>
      <c r="J164" s="427"/>
      <c r="K164" s="427"/>
      <c r="L164" s="427"/>
      <c r="M164" s="427"/>
      <c r="N164" s="427"/>
      <c r="O164" s="427"/>
      <c r="P164" s="427"/>
      <c r="Q164" s="427"/>
      <c r="R164" s="427"/>
      <c r="S164" s="427"/>
      <c r="T164" s="427"/>
      <c r="U164" s="427"/>
      <c r="V164" s="427"/>
      <c r="W164" s="427"/>
      <c r="X164" s="427"/>
      <c r="Y164" s="427"/>
      <c r="Z164" s="427"/>
    </row>
    <row r="165" spans="1:26" ht="12.75" customHeight="1">
      <c r="A165" s="299"/>
      <c r="B165" s="299"/>
      <c r="C165" s="426"/>
      <c r="D165" s="299"/>
      <c r="E165" s="427"/>
      <c r="F165" s="427"/>
      <c r="G165" s="427"/>
      <c r="H165" s="427"/>
      <c r="I165" s="427"/>
      <c r="J165" s="427"/>
      <c r="K165" s="427"/>
      <c r="L165" s="427"/>
      <c r="M165" s="427"/>
      <c r="N165" s="427"/>
      <c r="O165" s="427"/>
      <c r="P165" s="427"/>
      <c r="Q165" s="427"/>
      <c r="R165" s="427"/>
      <c r="S165" s="427"/>
      <c r="T165" s="427"/>
      <c r="U165" s="427"/>
      <c r="V165" s="427"/>
      <c r="W165" s="427"/>
      <c r="X165" s="427"/>
      <c r="Y165" s="427"/>
      <c r="Z165" s="427"/>
    </row>
    <row r="166" spans="1:26" ht="12.75" customHeight="1">
      <c r="A166" s="299"/>
      <c r="B166" s="299"/>
      <c r="C166" s="426"/>
      <c r="D166" s="299"/>
      <c r="E166" s="427"/>
      <c r="F166" s="427"/>
      <c r="G166" s="427"/>
      <c r="H166" s="427"/>
      <c r="I166" s="427"/>
      <c r="J166" s="427"/>
      <c r="K166" s="427"/>
      <c r="L166" s="427"/>
      <c r="M166" s="427"/>
      <c r="N166" s="427"/>
      <c r="O166" s="427"/>
      <c r="P166" s="427"/>
      <c r="Q166" s="427"/>
      <c r="R166" s="427"/>
      <c r="S166" s="427"/>
      <c r="T166" s="427"/>
      <c r="U166" s="427"/>
      <c r="V166" s="427"/>
      <c r="W166" s="427"/>
      <c r="X166" s="427"/>
      <c r="Y166" s="427"/>
      <c r="Z166" s="427"/>
    </row>
    <row r="167" spans="1:26" ht="12.75" customHeight="1">
      <c r="A167" s="299"/>
      <c r="B167" s="299"/>
      <c r="C167" s="426"/>
      <c r="D167" s="299"/>
      <c r="E167" s="427"/>
      <c r="F167" s="427"/>
      <c r="G167" s="427"/>
      <c r="H167" s="427"/>
      <c r="I167" s="427"/>
      <c r="J167" s="427"/>
      <c r="K167" s="427"/>
      <c r="L167" s="427"/>
      <c r="M167" s="427"/>
      <c r="N167" s="427"/>
      <c r="O167" s="427"/>
      <c r="P167" s="427"/>
      <c r="Q167" s="427"/>
      <c r="R167" s="427"/>
      <c r="S167" s="427"/>
      <c r="T167" s="427"/>
      <c r="U167" s="427"/>
      <c r="V167" s="427"/>
      <c r="W167" s="427"/>
      <c r="X167" s="427"/>
      <c r="Y167" s="427"/>
      <c r="Z167" s="427"/>
    </row>
    <row r="168" spans="1:26" ht="12.75" customHeight="1">
      <c r="A168" s="299"/>
      <c r="B168" s="299"/>
      <c r="C168" s="426"/>
      <c r="D168" s="299"/>
      <c r="E168" s="427"/>
      <c r="F168" s="427"/>
      <c r="G168" s="427"/>
      <c r="H168" s="427"/>
      <c r="I168" s="427"/>
      <c r="J168" s="427"/>
      <c r="K168" s="427"/>
      <c r="L168" s="427"/>
      <c r="M168" s="427"/>
      <c r="N168" s="427"/>
      <c r="O168" s="427"/>
      <c r="P168" s="427"/>
      <c r="Q168" s="427"/>
      <c r="R168" s="427"/>
      <c r="S168" s="427"/>
      <c r="T168" s="427"/>
      <c r="U168" s="427"/>
      <c r="V168" s="427"/>
      <c r="W168" s="427"/>
      <c r="X168" s="427"/>
      <c r="Y168" s="427"/>
      <c r="Z168" s="427"/>
    </row>
    <row r="169" spans="1:26" ht="12.75" customHeight="1">
      <c r="A169" s="299"/>
      <c r="B169" s="299"/>
      <c r="C169" s="426"/>
      <c r="D169" s="299"/>
      <c r="E169" s="427"/>
      <c r="F169" s="427"/>
      <c r="G169" s="427"/>
      <c r="H169" s="427"/>
      <c r="I169" s="427"/>
      <c r="J169" s="427"/>
      <c r="K169" s="427"/>
      <c r="L169" s="427"/>
      <c r="M169" s="427"/>
      <c r="N169" s="427"/>
      <c r="O169" s="427"/>
      <c r="P169" s="427"/>
      <c r="Q169" s="427"/>
      <c r="R169" s="427"/>
      <c r="S169" s="427"/>
      <c r="T169" s="427"/>
      <c r="U169" s="427"/>
      <c r="V169" s="427"/>
      <c r="W169" s="427"/>
      <c r="X169" s="427"/>
      <c r="Y169" s="427"/>
      <c r="Z169" s="427"/>
    </row>
    <row r="170" spans="1:26" ht="12.75" customHeight="1">
      <c r="A170" s="299"/>
      <c r="B170" s="299"/>
      <c r="C170" s="426"/>
      <c r="D170" s="299"/>
      <c r="E170" s="427"/>
      <c r="F170" s="427"/>
      <c r="G170" s="427"/>
      <c r="H170" s="427"/>
      <c r="I170" s="427"/>
      <c r="J170" s="427"/>
      <c r="K170" s="427"/>
      <c r="L170" s="427"/>
      <c r="M170" s="427"/>
      <c r="N170" s="427"/>
      <c r="O170" s="427"/>
      <c r="P170" s="427"/>
      <c r="Q170" s="427"/>
      <c r="R170" s="427"/>
      <c r="S170" s="427"/>
      <c r="T170" s="427"/>
      <c r="U170" s="427"/>
      <c r="V170" s="427"/>
      <c r="W170" s="427"/>
      <c r="X170" s="427"/>
      <c r="Y170" s="427"/>
      <c r="Z170" s="427"/>
    </row>
    <row r="171" spans="1:26" ht="12.75" customHeight="1">
      <c r="A171" s="299"/>
      <c r="B171" s="299"/>
      <c r="C171" s="426"/>
      <c r="D171" s="299"/>
      <c r="E171" s="427"/>
      <c r="F171" s="427"/>
      <c r="G171" s="427"/>
      <c r="H171" s="427"/>
      <c r="I171" s="427"/>
      <c r="J171" s="427"/>
      <c r="K171" s="427"/>
      <c r="L171" s="427"/>
      <c r="M171" s="427"/>
      <c r="N171" s="427"/>
      <c r="O171" s="427"/>
      <c r="P171" s="427"/>
      <c r="Q171" s="427"/>
      <c r="R171" s="427"/>
      <c r="S171" s="427"/>
      <c r="T171" s="427"/>
      <c r="U171" s="427"/>
      <c r="V171" s="427"/>
      <c r="W171" s="427"/>
      <c r="X171" s="427"/>
      <c r="Y171" s="427"/>
      <c r="Z171" s="427"/>
    </row>
    <row r="172" spans="1:26" ht="12.75" customHeight="1">
      <c r="A172" s="299"/>
      <c r="B172" s="299"/>
      <c r="C172" s="426"/>
      <c r="D172" s="299"/>
      <c r="E172" s="427"/>
      <c r="F172" s="427"/>
      <c r="G172" s="427"/>
      <c r="H172" s="427"/>
      <c r="I172" s="427"/>
      <c r="J172" s="427"/>
      <c r="K172" s="427"/>
      <c r="L172" s="427"/>
      <c r="M172" s="427"/>
      <c r="N172" s="427"/>
      <c r="O172" s="427"/>
      <c r="P172" s="427"/>
      <c r="Q172" s="427"/>
      <c r="R172" s="427"/>
      <c r="S172" s="427"/>
      <c r="T172" s="427"/>
      <c r="U172" s="427"/>
      <c r="V172" s="427"/>
      <c r="W172" s="427"/>
      <c r="X172" s="427"/>
      <c r="Y172" s="427"/>
      <c r="Z172" s="427"/>
    </row>
    <row r="173" spans="1:26" ht="12.75" customHeight="1">
      <c r="A173" s="299"/>
      <c r="B173" s="299"/>
      <c r="C173" s="426"/>
      <c r="D173" s="299"/>
      <c r="E173" s="427"/>
      <c r="F173" s="427"/>
      <c r="G173" s="427"/>
      <c r="H173" s="427"/>
      <c r="I173" s="427"/>
      <c r="J173" s="427"/>
      <c r="K173" s="427"/>
      <c r="L173" s="427"/>
      <c r="M173" s="427"/>
      <c r="N173" s="427"/>
      <c r="O173" s="427"/>
      <c r="P173" s="427"/>
      <c r="Q173" s="427"/>
      <c r="R173" s="427"/>
      <c r="S173" s="427"/>
      <c r="T173" s="427"/>
      <c r="U173" s="427"/>
      <c r="V173" s="427"/>
      <c r="W173" s="427"/>
      <c r="X173" s="427"/>
      <c r="Y173" s="427"/>
      <c r="Z173" s="427"/>
    </row>
    <row r="174" spans="1:26" ht="12.75" customHeight="1">
      <c r="A174" s="299"/>
      <c r="B174" s="299"/>
      <c r="C174" s="426"/>
      <c r="D174" s="299"/>
      <c r="E174" s="427"/>
      <c r="F174" s="427"/>
      <c r="G174" s="427"/>
      <c r="H174" s="427"/>
      <c r="I174" s="427"/>
      <c r="J174" s="427"/>
      <c r="K174" s="427"/>
      <c r="L174" s="427"/>
      <c r="M174" s="427"/>
      <c r="N174" s="427"/>
      <c r="O174" s="427"/>
      <c r="P174" s="427"/>
      <c r="Q174" s="427"/>
      <c r="R174" s="427"/>
      <c r="S174" s="427"/>
      <c r="T174" s="427"/>
      <c r="U174" s="427"/>
      <c r="V174" s="427"/>
      <c r="W174" s="427"/>
      <c r="X174" s="427"/>
      <c r="Y174" s="427"/>
      <c r="Z174" s="427"/>
    </row>
    <row r="175" spans="1:26" ht="12.75" customHeight="1">
      <c r="A175" s="299"/>
      <c r="B175" s="299"/>
      <c r="C175" s="426"/>
      <c r="D175" s="299"/>
      <c r="E175" s="427"/>
      <c r="F175" s="427"/>
      <c r="G175" s="427"/>
      <c r="H175" s="427"/>
      <c r="I175" s="427"/>
      <c r="J175" s="427"/>
      <c r="K175" s="427"/>
      <c r="L175" s="427"/>
      <c r="M175" s="427"/>
      <c r="N175" s="427"/>
      <c r="O175" s="427"/>
      <c r="P175" s="427"/>
      <c r="Q175" s="427"/>
      <c r="R175" s="427"/>
      <c r="S175" s="427"/>
      <c r="T175" s="427"/>
      <c r="U175" s="427"/>
      <c r="V175" s="427"/>
      <c r="W175" s="427"/>
      <c r="X175" s="427"/>
      <c r="Y175" s="427"/>
      <c r="Z175" s="427"/>
    </row>
    <row r="176" spans="1:26" ht="12.75" customHeight="1">
      <c r="A176" s="299"/>
      <c r="B176" s="299"/>
      <c r="C176" s="426"/>
      <c r="D176" s="299"/>
      <c r="E176" s="427"/>
      <c r="F176" s="427"/>
      <c r="G176" s="427"/>
      <c r="H176" s="427"/>
      <c r="I176" s="427"/>
      <c r="J176" s="427"/>
      <c r="K176" s="427"/>
      <c r="L176" s="427"/>
      <c r="M176" s="427"/>
      <c r="N176" s="427"/>
      <c r="O176" s="427"/>
      <c r="P176" s="427"/>
      <c r="Q176" s="427"/>
      <c r="R176" s="427"/>
      <c r="S176" s="427"/>
      <c r="T176" s="427"/>
      <c r="U176" s="427"/>
      <c r="V176" s="427"/>
      <c r="W176" s="427"/>
      <c r="X176" s="427"/>
      <c r="Y176" s="427"/>
      <c r="Z176" s="427"/>
    </row>
    <row r="177" spans="1:26" ht="12.75" customHeight="1">
      <c r="A177" s="299"/>
      <c r="B177" s="299"/>
      <c r="C177" s="426"/>
      <c r="D177" s="299"/>
      <c r="E177" s="427"/>
      <c r="F177" s="427"/>
      <c r="G177" s="427"/>
      <c r="H177" s="427"/>
      <c r="I177" s="427"/>
      <c r="J177" s="427"/>
      <c r="K177" s="427"/>
      <c r="L177" s="427"/>
      <c r="M177" s="427"/>
      <c r="N177" s="427"/>
      <c r="O177" s="427"/>
      <c r="P177" s="427"/>
      <c r="Q177" s="427"/>
      <c r="R177" s="427"/>
      <c r="S177" s="427"/>
      <c r="T177" s="427"/>
      <c r="U177" s="427"/>
      <c r="V177" s="427"/>
      <c r="W177" s="427"/>
      <c r="X177" s="427"/>
      <c r="Y177" s="427"/>
      <c r="Z177" s="427"/>
    </row>
    <row r="178" spans="1:26" ht="12.75" customHeight="1">
      <c r="A178" s="299"/>
      <c r="B178" s="299"/>
      <c r="C178" s="426"/>
      <c r="D178" s="299"/>
      <c r="E178" s="427"/>
      <c r="F178" s="427"/>
      <c r="G178" s="427"/>
      <c r="H178" s="427"/>
      <c r="I178" s="427"/>
      <c r="J178" s="427"/>
      <c r="K178" s="427"/>
      <c r="L178" s="427"/>
      <c r="M178" s="427"/>
      <c r="N178" s="427"/>
      <c r="O178" s="427"/>
      <c r="P178" s="427"/>
      <c r="Q178" s="427"/>
      <c r="R178" s="427"/>
      <c r="S178" s="427"/>
      <c r="T178" s="427"/>
      <c r="U178" s="427"/>
      <c r="V178" s="427"/>
      <c r="W178" s="427"/>
      <c r="X178" s="427"/>
      <c r="Y178" s="427"/>
      <c r="Z178" s="427"/>
    </row>
    <row r="179" spans="1:26" ht="12.75" customHeight="1">
      <c r="A179" s="299"/>
      <c r="B179" s="299"/>
      <c r="C179" s="426"/>
      <c r="D179" s="299"/>
      <c r="E179" s="427"/>
      <c r="F179" s="427"/>
      <c r="G179" s="427"/>
      <c r="H179" s="427"/>
      <c r="I179" s="427"/>
      <c r="J179" s="427"/>
      <c r="K179" s="427"/>
      <c r="L179" s="427"/>
      <c r="M179" s="427"/>
      <c r="N179" s="427"/>
      <c r="O179" s="427"/>
      <c r="P179" s="427"/>
      <c r="Q179" s="427"/>
      <c r="R179" s="427"/>
      <c r="S179" s="427"/>
      <c r="T179" s="427"/>
      <c r="U179" s="427"/>
      <c r="V179" s="427"/>
      <c r="W179" s="427"/>
      <c r="X179" s="427"/>
      <c r="Y179" s="427"/>
      <c r="Z179" s="427"/>
    </row>
    <row r="180" spans="1:26" ht="12.75" customHeight="1">
      <c r="A180" s="299"/>
      <c r="B180" s="299"/>
      <c r="C180" s="426"/>
      <c r="D180" s="299"/>
      <c r="E180" s="427"/>
      <c r="F180" s="427"/>
      <c r="G180" s="427"/>
      <c r="H180" s="427"/>
      <c r="I180" s="427"/>
      <c r="J180" s="427"/>
      <c r="K180" s="427"/>
      <c r="L180" s="427"/>
      <c r="M180" s="427"/>
      <c r="N180" s="427"/>
      <c r="O180" s="427"/>
      <c r="P180" s="427"/>
      <c r="Q180" s="427"/>
      <c r="R180" s="427"/>
      <c r="S180" s="427"/>
      <c r="T180" s="427"/>
      <c r="U180" s="427"/>
      <c r="V180" s="427"/>
      <c r="W180" s="427"/>
      <c r="X180" s="427"/>
      <c r="Y180" s="427"/>
      <c r="Z180" s="427"/>
    </row>
    <row r="181" spans="1:26" ht="12.75" customHeight="1">
      <c r="A181" s="299"/>
      <c r="B181" s="299"/>
      <c r="C181" s="426"/>
      <c r="D181" s="299"/>
      <c r="E181" s="427"/>
      <c r="F181" s="427"/>
      <c r="G181" s="427"/>
      <c r="H181" s="427"/>
      <c r="I181" s="427"/>
      <c r="J181" s="427"/>
      <c r="K181" s="427"/>
      <c r="L181" s="427"/>
      <c r="M181" s="427"/>
      <c r="N181" s="427"/>
      <c r="O181" s="427"/>
      <c r="P181" s="427"/>
      <c r="Q181" s="427"/>
      <c r="R181" s="427"/>
      <c r="S181" s="427"/>
      <c r="T181" s="427"/>
      <c r="U181" s="427"/>
      <c r="V181" s="427"/>
      <c r="W181" s="427"/>
      <c r="X181" s="427"/>
      <c r="Y181" s="427"/>
      <c r="Z181" s="427"/>
    </row>
    <row r="182" spans="1:26" ht="12.75" customHeight="1">
      <c r="A182" s="299"/>
      <c r="B182" s="299"/>
      <c r="C182" s="426"/>
      <c r="D182" s="299"/>
      <c r="E182" s="427"/>
      <c r="F182" s="427"/>
      <c r="G182" s="427"/>
      <c r="H182" s="427"/>
      <c r="I182" s="427"/>
      <c r="J182" s="427"/>
      <c r="K182" s="427"/>
      <c r="L182" s="427"/>
      <c r="M182" s="427"/>
      <c r="N182" s="427"/>
      <c r="O182" s="427"/>
      <c r="P182" s="427"/>
      <c r="Q182" s="427"/>
      <c r="R182" s="427"/>
      <c r="S182" s="427"/>
      <c r="T182" s="427"/>
      <c r="U182" s="427"/>
      <c r="V182" s="427"/>
      <c r="W182" s="427"/>
      <c r="X182" s="427"/>
      <c r="Y182" s="427"/>
      <c r="Z182" s="427"/>
    </row>
    <row r="183" spans="1:26" ht="12.75" customHeight="1">
      <c r="A183" s="299"/>
      <c r="B183" s="299"/>
      <c r="C183" s="426"/>
      <c r="D183" s="299"/>
      <c r="E183" s="427"/>
      <c r="F183" s="427"/>
      <c r="G183" s="427"/>
      <c r="H183" s="427"/>
      <c r="I183" s="427"/>
      <c r="J183" s="427"/>
      <c r="K183" s="427"/>
      <c r="L183" s="427"/>
      <c r="M183" s="427"/>
      <c r="N183" s="427"/>
      <c r="O183" s="427"/>
      <c r="P183" s="427"/>
      <c r="Q183" s="427"/>
      <c r="R183" s="427"/>
      <c r="S183" s="427"/>
      <c r="T183" s="427"/>
      <c r="U183" s="427"/>
      <c r="V183" s="427"/>
      <c r="W183" s="427"/>
      <c r="X183" s="427"/>
      <c r="Y183" s="427"/>
      <c r="Z183" s="427"/>
    </row>
    <row r="184" spans="1:26" ht="12.75" customHeight="1">
      <c r="A184" s="299"/>
      <c r="B184" s="299"/>
      <c r="C184" s="426"/>
      <c r="D184" s="299"/>
      <c r="E184" s="427"/>
      <c r="F184" s="427"/>
      <c r="G184" s="427"/>
      <c r="H184" s="427"/>
      <c r="I184" s="427"/>
      <c r="J184" s="427"/>
      <c r="K184" s="427"/>
      <c r="L184" s="427"/>
      <c r="M184" s="427"/>
      <c r="N184" s="427"/>
      <c r="O184" s="427"/>
      <c r="P184" s="427"/>
      <c r="Q184" s="427"/>
      <c r="R184" s="427"/>
      <c r="S184" s="427"/>
      <c r="T184" s="427"/>
      <c r="U184" s="427"/>
      <c r="V184" s="427"/>
      <c r="W184" s="427"/>
      <c r="X184" s="427"/>
      <c r="Y184" s="427"/>
      <c r="Z184" s="427"/>
    </row>
    <row r="185" spans="1:26" ht="12.75" customHeight="1">
      <c r="A185" s="299"/>
      <c r="B185" s="299"/>
      <c r="C185" s="426"/>
      <c r="D185" s="299"/>
      <c r="E185" s="427"/>
      <c r="F185" s="427"/>
      <c r="G185" s="427"/>
      <c r="H185" s="427"/>
      <c r="I185" s="427"/>
      <c r="J185" s="427"/>
      <c r="K185" s="427"/>
      <c r="L185" s="427"/>
      <c r="M185" s="427"/>
      <c r="N185" s="427"/>
      <c r="O185" s="427"/>
      <c r="P185" s="427"/>
      <c r="Q185" s="427"/>
      <c r="R185" s="427"/>
      <c r="S185" s="427"/>
      <c r="T185" s="427"/>
      <c r="U185" s="427"/>
      <c r="V185" s="427"/>
      <c r="W185" s="427"/>
      <c r="X185" s="427"/>
      <c r="Y185" s="427"/>
      <c r="Z185" s="427"/>
    </row>
    <row r="186" spans="1:26" ht="12.75" customHeight="1">
      <c r="A186" s="299"/>
      <c r="B186" s="299"/>
      <c r="C186" s="426"/>
      <c r="D186" s="299"/>
      <c r="E186" s="427"/>
      <c r="F186" s="427"/>
      <c r="G186" s="427"/>
      <c r="H186" s="427"/>
      <c r="I186" s="427"/>
      <c r="J186" s="427"/>
      <c r="K186" s="427"/>
      <c r="L186" s="427"/>
      <c r="M186" s="427"/>
      <c r="N186" s="427"/>
      <c r="O186" s="427"/>
      <c r="P186" s="427"/>
      <c r="Q186" s="427"/>
      <c r="R186" s="427"/>
      <c r="S186" s="427"/>
      <c r="T186" s="427"/>
      <c r="U186" s="427"/>
      <c r="V186" s="427"/>
      <c r="W186" s="427"/>
      <c r="X186" s="427"/>
      <c r="Y186" s="427"/>
      <c r="Z186" s="427"/>
    </row>
    <row r="187" spans="1:26" ht="12.75" customHeight="1">
      <c r="A187" s="299"/>
      <c r="B187" s="299"/>
      <c r="C187" s="426"/>
      <c r="D187" s="299"/>
      <c r="E187" s="427"/>
      <c r="F187" s="427"/>
      <c r="G187" s="427"/>
      <c r="H187" s="427"/>
      <c r="I187" s="427"/>
      <c r="J187" s="427"/>
      <c r="K187" s="427"/>
      <c r="L187" s="427"/>
      <c r="M187" s="427"/>
      <c r="N187" s="427"/>
      <c r="O187" s="427"/>
      <c r="P187" s="427"/>
      <c r="Q187" s="427"/>
      <c r="R187" s="427"/>
      <c r="S187" s="427"/>
      <c r="T187" s="427"/>
      <c r="U187" s="427"/>
      <c r="V187" s="427"/>
      <c r="W187" s="427"/>
      <c r="X187" s="427"/>
      <c r="Y187" s="427"/>
      <c r="Z187" s="427"/>
    </row>
    <row r="188" spans="1:26" ht="12.75" customHeight="1">
      <c r="A188" s="299"/>
      <c r="B188" s="299"/>
      <c r="C188" s="426"/>
      <c r="D188" s="299"/>
      <c r="E188" s="427"/>
      <c r="F188" s="427"/>
      <c r="G188" s="427"/>
      <c r="H188" s="427"/>
      <c r="I188" s="427"/>
      <c r="J188" s="427"/>
      <c r="K188" s="427"/>
      <c r="L188" s="427"/>
      <c r="M188" s="427"/>
      <c r="N188" s="427"/>
      <c r="O188" s="427"/>
      <c r="P188" s="427"/>
      <c r="Q188" s="427"/>
      <c r="R188" s="427"/>
      <c r="S188" s="427"/>
      <c r="T188" s="427"/>
      <c r="U188" s="427"/>
      <c r="V188" s="427"/>
      <c r="W188" s="427"/>
      <c r="X188" s="427"/>
      <c r="Y188" s="427"/>
      <c r="Z188" s="427"/>
    </row>
    <row r="189" spans="1:26" ht="12.75" customHeight="1">
      <c r="A189" s="299"/>
      <c r="B189" s="299"/>
      <c r="C189" s="426"/>
      <c r="D189" s="299"/>
      <c r="E189" s="427"/>
      <c r="F189" s="427"/>
      <c r="G189" s="427"/>
      <c r="H189" s="427"/>
      <c r="I189" s="427"/>
      <c r="J189" s="427"/>
      <c r="K189" s="427"/>
      <c r="L189" s="427"/>
      <c r="M189" s="427"/>
      <c r="N189" s="427"/>
      <c r="O189" s="427"/>
      <c r="P189" s="427"/>
      <c r="Q189" s="427"/>
      <c r="R189" s="427"/>
      <c r="S189" s="427"/>
      <c r="T189" s="427"/>
      <c r="U189" s="427"/>
      <c r="V189" s="427"/>
      <c r="W189" s="427"/>
      <c r="X189" s="427"/>
      <c r="Y189" s="427"/>
      <c r="Z189" s="427"/>
    </row>
    <row r="190" spans="1:26" ht="12.75" customHeight="1">
      <c r="A190" s="299"/>
      <c r="B190" s="299"/>
      <c r="C190" s="426"/>
      <c r="D190" s="299"/>
      <c r="E190" s="427"/>
      <c r="F190" s="427"/>
      <c r="G190" s="427"/>
      <c r="H190" s="427"/>
      <c r="I190" s="427"/>
      <c r="J190" s="427"/>
      <c r="K190" s="427"/>
      <c r="L190" s="427"/>
      <c r="M190" s="427"/>
      <c r="N190" s="427"/>
      <c r="O190" s="427"/>
      <c r="P190" s="427"/>
      <c r="Q190" s="427"/>
      <c r="R190" s="427"/>
      <c r="S190" s="427"/>
      <c r="T190" s="427"/>
      <c r="U190" s="427"/>
      <c r="V190" s="427"/>
      <c r="W190" s="427"/>
      <c r="X190" s="427"/>
      <c r="Y190" s="427"/>
      <c r="Z190" s="427"/>
    </row>
    <row r="191" spans="1:26" ht="12.75" customHeight="1">
      <c r="A191" s="299"/>
      <c r="B191" s="299"/>
      <c r="C191" s="426"/>
      <c r="D191" s="299"/>
      <c r="E191" s="427"/>
      <c r="F191" s="427"/>
      <c r="G191" s="427"/>
      <c r="H191" s="427"/>
      <c r="I191" s="427"/>
      <c r="J191" s="427"/>
      <c r="K191" s="427"/>
      <c r="L191" s="427"/>
      <c r="M191" s="427"/>
      <c r="N191" s="427"/>
      <c r="O191" s="427"/>
      <c r="P191" s="427"/>
      <c r="Q191" s="427"/>
      <c r="R191" s="427"/>
      <c r="S191" s="427"/>
      <c r="T191" s="427"/>
      <c r="U191" s="427"/>
      <c r="V191" s="427"/>
      <c r="W191" s="427"/>
      <c r="X191" s="427"/>
      <c r="Y191" s="427"/>
      <c r="Z191" s="427"/>
    </row>
    <row r="192" spans="1:26" ht="12.75" customHeight="1">
      <c r="A192" s="299"/>
      <c r="B192" s="299"/>
      <c r="C192" s="426"/>
      <c r="D192" s="299"/>
      <c r="E192" s="427"/>
      <c r="F192" s="427"/>
      <c r="G192" s="427"/>
      <c r="H192" s="427"/>
      <c r="I192" s="427"/>
      <c r="J192" s="427"/>
      <c r="K192" s="427"/>
      <c r="L192" s="427"/>
      <c r="M192" s="427"/>
      <c r="N192" s="427"/>
      <c r="O192" s="427"/>
      <c r="P192" s="427"/>
      <c r="Q192" s="427"/>
      <c r="R192" s="427"/>
      <c r="S192" s="427"/>
      <c r="T192" s="427"/>
      <c r="U192" s="427"/>
      <c r="V192" s="427"/>
      <c r="W192" s="427"/>
      <c r="X192" s="427"/>
      <c r="Y192" s="427"/>
      <c r="Z192" s="427"/>
    </row>
    <row r="193" spans="1:26" ht="12.75" customHeight="1">
      <c r="A193" s="299"/>
      <c r="B193" s="299"/>
      <c r="C193" s="426"/>
      <c r="D193" s="299"/>
      <c r="E193" s="427"/>
      <c r="F193" s="427"/>
      <c r="G193" s="427"/>
      <c r="H193" s="427"/>
      <c r="I193" s="427"/>
      <c r="J193" s="427"/>
      <c r="K193" s="427"/>
      <c r="L193" s="427"/>
      <c r="M193" s="427"/>
      <c r="N193" s="427"/>
      <c r="O193" s="427"/>
      <c r="P193" s="427"/>
      <c r="Q193" s="427"/>
      <c r="R193" s="427"/>
      <c r="S193" s="427"/>
      <c r="T193" s="427"/>
      <c r="U193" s="427"/>
      <c r="V193" s="427"/>
      <c r="W193" s="427"/>
      <c r="X193" s="427"/>
      <c r="Y193" s="427"/>
      <c r="Z193" s="427"/>
    </row>
    <row r="194" spans="1:26" ht="12.75" customHeight="1">
      <c r="A194" s="299"/>
      <c r="B194" s="299"/>
      <c r="C194" s="426"/>
      <c r="D194" s="299"/>
      <c r="E194" s="427"/>
      <c r="F194" s="427"/>
      <c r="G194" s="427"/>
      <c r="H194" s="427"/>
      <c r="I194" s="427"/>
      <c r="J194" s="427"/>
      <c r="K194" s="427"/>
      <c r="L194" s="427"/>
      <c r="M194" s="427"/>
      <c r="N194" s="427"/>
      <c r="O194" s="427"/>
      <c r="P194" s="427"/>
      <c r="Q194" s="427"/>
      <c r="R194" s="427"/>
      <c r="S194" s="427"/>
      <c r="T194" s="427"/>
      <c r="U194" s="427"/>
      <c r="V194" s="427"/>
      <c r="W194" s="427"/>
      <c r="X194" s="427"/>
      <c r="Y194" s="427"/>
      <c r="Z194" s="427"/>
    </row>
    <row r="195" spans="1:26" ht="12.75" customHeight="1">
      <c r="A195" s="299"/>
      <c r="B195" s="299"/>
      <c r="C195" s="426"/>
      <c r="D195" s="299"/>
      <c r="E195" s="427"/>
      <c r="F195" s="427"/>
      <c r="G195" s="427"/>
      <c r="H195" s="427"/>
      <c r="I195" s="427"/>
      <c r="J195" s="427"/>
      <c r="K195" s="427"/>
      <c r="L195" s="427"/>
      <c r="M195" s="427"/>
      <c r="N195" s="427"/>
      <c r="O195" s="427"/>
      <c r="P195" s="427"/>
      <c r="Q195" s="427"/>
      <c r="R195" s="427"/>
      <c r="S195" s="427"/>
      <c r="T195" s="427"/>
      <c r="U195" s="427"/>
      <c r="V195" s="427"/>
      <c r="W195" s="427"/>
      <c r="X195" s="427"/>
      <c r="Y195" s="427"/>
      <c r="Z195" s="427"/>
    </row>
    <row r="196" spans="1:26" ht="12.75" customHeight="1">
      <c r="A196" s="299"/>
      <c r="B196" s="299"/>
      <c r="C196" s="426"/>
      <c r="D196" s="299"/>
      <c r="E196" s="427"/>
      <c r="F196" s="427"/>
      <c r="G196" s="427"/>
      <c r="H196" s="427"/>
      <c r="I196" s="427"/>
      <c r="J196" s="427"/>
      <c r="K196" s="427"/>
      <c r="L196" s="427"/>
      <c r="M196" s="427"/>
      <c r="N196" s="427"/>
      <c r="O196" s="427"/>
      <c r="P196" s="427"/>
      <c r="Q196" s="427"/>
      <c r="R196" s="427"/>
      <c r="S196" s="427"/>
      <c r="T196" s="427"/>
      <c r="U196" s="427"/>
      <c r="V196" s="427"/>
      <c r="W196" s="427"/>
      <c r="X196" s="427"/>
      <c r="Y196" s="427"/>
      <c r="Z196" s="427"/>
    </row>
    <row r="197" spans="1:26" ht="12.75" customHeight="1">
      <c r="A197" s="299"/>
      <c r="B197" s="299"/>
      <c r="C197" s="426"/>
      <c r="D197" s="299"/>
      <c r="E197" s="427"/>
      <c r="F197" s="427"/>
      <c r="G197" s="427"/>
      <c r="H197" s="427"/>
      <c r="I197" s="427"/>
      <c r="J197" s="427"/>
      <c r="K197" s="427"/>
      <c r="L197" s="427"/>
      <c r="M197" s="427"/>
      <c r="N197" s="427"/>
      <c r="O197" s="427"/>
      <c r="P197" s="427"/>
      <c r="Q197" s="427"/>
      <c r="R197" s="427"/>
      <c r="S197" s="427"/>
      <c r="T197" s="427"/>
      <c r="U197" s="427"/>
      <c r="V197" s="427"/>
      <c r="W197" s="427"/>
      <c r="X197" s="427"/>
      <c r="Y197" s="427"/>
      <c r="Z197" s="427"/>
    </row>
    <row r="198" spans="1:26" ht="12.75" customHeight="1">
      <c r="A198" s="299"/>
      <c r="B198" s="299"/>
      <c r="C198" s="426"/>
      <c r="D198" s="299"/>
      <c r="E198" s="427"/>
      <c r="F198" s="427"/>
      <c r="G198" s="427"/>
      <c r="H198" s="427"/>
      <c r="I198" s="427"/>
      <c r="J198" s="427"/>
      <c r="K198" s="427"/>
      <c r="L198" s="427"/>
      <c r="M198" s="427"/>
      <c r="N198" s="427"/>
      <c r="O198" s="427"/>
      <c r="P198" s="427"/>
      <c r="Q198" s="427"/>
      <c r="R198" s="427"/>
      <c r="S198" s="427"/>
      <c r="T198" s="427"/>
      <c r="U198" s="427"/>
      <c r="V198" s="427"/>
      <c r="W198" s="427"/>
      <c r="X198" s="427"/>
      <c r="Y198" s="427"/>
      <c r="Z198" s="427"/>
    </row>
    <row r="199" spans="1:26" ht="12.75" customHeight="1">
      <c r="A199" s="299"/>
      <c r="B199" s="299"/>
      <c r="C199" s="426"/>
      <c r="D199" s="299"/>
      <c r="E199" s="427"/>
      <c r="F199" s="427"/>
      <c r="G199" s="427"/>
      <c r="H199" s="427"/>
      <c r="I199" s="427"/>
      <c r="J199" s="427"/>
      <c r="K199" s="427"/>
      <c r="L199" s="427"/>
      <c r="M199" s="427"/>
      <c r="N199" s="427"/>
      <c r="O199" s="427"/>
      <c r="P199" s="427"/>
      <c r="Q199" s="427"/>
      <c r="R199" s="427"/>
      <c r="S199" s="427"/>
      <c r="T199" s="427"/>
      <c r="U199" s="427"/>
      <c r="V199" s="427"/>
      <c r="W199" s="427"/>
      <c r="X199" s="427"/>
      <c r="Y199" s="427"/>
      <c r="Z199" s="427"/>
    </row>
    <row r="200" spans="1:26" ht="12.75" customHeight="1">
      <c r="A200" s="299"/>
      <c r="B200" s="299"/>
      <c r="C200" s="426"/>
      <c r="D200" s="299"/>
      <c r="E200" s="427"/>
      <c r="F200" s="427"/>
      <c r="G200" s="427"/>
      <c r="H200" s="427"/>
      <c r="I200" s="427"/>
      <c r="J200" s="427"/>
      <c r="K200" s="427"/>
      <c r="L200" s="427"/>
      <c r="M200" s="427"/>
      <c r="N200" s="427"/>
      <c r="O200" s="427"/>
      <c r="P200" s="427"/>
      <c r="Q200" s="427"/>
      <c r="R200" s="427"/>
      <c r="S200" s="427"/>
      <c r="T200" s="427"/>
      <c r="U200" s="427"/>
      <c r="V200" s="427"/>
      <c r="W200" s="427"/>
      <c r="X200" s="427"/>
      <c r="Y200" s="427"/>
      <c r="Z200" s="427"/>
    </row>
    <row r="201" spans="1:26" ht="12.75" customHeight="1">
      <c r="A201" s="299"/>
      <c r="B201" s="299"/>
      <c r="C201" s="426"/>
      <c r="D201" s="299"/>
      <c r="E201" s="427"/>
      <c r="F201" s="427"/>
      <c r="G201" s="427"/>
      <c r="H201" s="427"/>
      <c r="I201" s="427"/>
      <c r="J201" s="427"/>
      <c r="K201" s="427"/>
      <c r="L201" s="427"/>
      <c r="M201" s="427"/>
      <c r="N201" s="427"/>
      <c r="O201" s="427"/>
      <c r="P201" s="427"/>
      <c r="Q201" s="427"/>
      <c r="R201" s="427"/>
      <c r="S201" s="427"/>
      <c r="T201" s="427"/>
      <c r="U201" s="427"/>
      <c r="V201" s="427"/>
      <c r="W201" s="427"/>
      <c r="X201" s="427"/>
      <c r="Y201" s="427"/>
      <c r="Z201" s="427"/>
    </row>
    <row r="202" spans="1:26" ht="12.75" customHeight="1">
      <c r="A202" s="299"/>
      <c r="B202" s="299"/>
      <c r="C202" s="426"/>
      <c r="D202" s="299"/>
      <c r="E202" s="427"/>
      <c r="F202" s="427"/>
      <c r="G202" s="427"/>
      <c r="H202" s="427"/>
      <c r="I202" s="427"/>
      <c r="J202" s="427"/>
      <c r="K202" s="427"/>
      <c r="L202" s="427"/>
      <c r="M202" s="427"/>
      <c r="N202" s="427"/>
      <c r="O202" s="427"/>
      <c r="P202" s="427"/>
      <c r="Q202" s="427"/>
      <c r="R202" s="427"/>
      <c r="S202" s="427"/>
      <c r="T202" s="427"/>
      <c r="U202" s="427"/>
      <c r="V202" s="427"/>
      <c r="W202" s="427"/>
      <c r="X202" s="427"/>
      <c r="Y202" s="427"/>
      <c r="Z202" s="427"/>
    </row>
    <row r="203" spans="1:26" ht="12.75" customHeight="1">
      <c r="A203" s="299"/>
      <c r="B203" s="299"/>
      <c r="C203" s="426"/>
      <c r="D203" s="299"/>
      <c r="E203" s="427"/>
      <c r="F203" s="427"/>
      <c r="G203" s="427"/>
      <c r="H203" s="427"/>
      <c r="I203" s="427"/>
      <c r="J203" s="427"/>
      <c r="K203" s="427"/>
      <c r="L203" s="427"/>
      <c r="M203" s="427"/>
      <c r="N203" s="427"/>
      <c r="O203" s="427"/>
      <c r="P203" s="427"/>
      <c r="Q203" s="427"/>
      <c r="R203" s="427"/>
      <c r="S203" s="427"/>
      <c r="T203" s="427"/>
      <c r="U203" s="427"/>
      <c r="V203" s="427"/>
      <c r="W203" s="427"/>
      <c r="X203" s="427"/>
      <c r="Y203" s="427"/>
      <c r="Z203" s="427"/>
    </row>
    <row r="204" spans="1:26" ht="12.75" customHeight="1">
      <c r="A204" s="299"/>
      <c r="B204" s="299"/>
      <c r="C204" s="426"/>
      <c r="D204" s="299"/>
      <c r="E204" s="427"/>
      <c r="F204" s="427"/>
      <c r="G204" s="427"/>
      <c r="H204" s="427"/>
      <c r="I204" s="427"/>
      <c r="J204" s="427"/>
      <c r="K204" s="427"/>
      <c r="L204" s="427"/>
      <c r="M204" s="427"/>
      <c r="N204" s="427"/>
      <c r="O204" s="427"/>
      <c r="P204" s="427"/>
      <c r="Q204" s="427"/>
      <c r="R204" s="427"/>
      <c r="S204" s="427"/>
      <c r="T204" s="427"/>
      <c r="U204" s="427"/>
      <c r="V204" s="427"/>
      <c r="W204" s="427"/>
      <c r="X204" s="427"/>
      <c r="Y204" s="427"/>
      <c r="Z204" s="427"/>
    </row>
    <row r="205" spans="1:26" ht="12.75" customHeight="1">
      <c r="A205" s="299"/>
      <c r="B205" s="299"/>
      <c r="C205" s="426"/>
      <c r="D205" s="299"/>
      <c r="E205" s="427"/>
      <c r="F205" s="427"/>
      <c r="G205" s="427"/>
      <c r="H205" s="427"/>
      <c r="I205" s="427"/>
      <c r="J205" s="427"/>
      <c r="K205" s="427"/>
      <c r="L205" s="427"/>
      <c r="M205" s="427"/>
      <c r="N205" s="427"/>
      <c r="O205" s="427"/>
      <c r="P205" s="427"/>
      <c r="Q205" s="427"/>
      <c r="R205" s="427"/>
      <c r="S205" s="427"/>
      <c r="T205" s="427"/>
      <c r="U205" s="427"/>
      <c r="V205" s="427"/>
      <c r="W205" s="427"/>
      <c r="X205" s="427"/>
      <c r="Y205" s="427"/>
      <c r="Z205" s="427"/>
    </row>
    <row r="206" spans="1:26" ht="12.75" customHeight="1">
      <c r="A206" s="299"/>
      <c r="B206" s="299"/>
      <c r="C206" s="426"/>
      <c r="D206" s="299"/>
      <c r="E206" s="427"/>
      <c r="F206" s="427"/>
      <c r="G206" s="427"/>
      <c r="H206" s="427"/>
      <c r="I206" s="427"/>
      <c r="J206" s="427"/>
      <c r="K206" s="427"/>
      <c r="L206" s="427"/>
      <c r="M206" s="427"/>
      <c r="N206" s="427"/>
      <c r="O206" s="427"/>
      <c r="P206" s="427"/>
      <c r="Q206" s="427"/>
      <c r="R206" s="427"/>
      <c r="S206" s="427"/>
      <c r="T206" s="427"/>
      <c r="U206" s="427"/>
      <c r="V206" s="427"/>
      <c r="W206" s="427"/>
      <c r="X206" s="427"/>
      <c r="Y206" s="427"/>
      <c r="Z206" s="427"/>
    </row>
    <row r="207" spans="1:26" ht="12.75" customHeight="1">
      <c r="A207" s="299"/>
      <c r="B207" s="299"/>
      <c r="C207" s="426"/>
      <c r="D207" s="299"/>
      <c r="E207" s="427"/>
      <c r="F207" s="427"/>
      <c r="G207" s="427"/>
      <c r="H207" s="427"/>
      <c r="I207" s="427"/>
      <c r="J207" s="427"/>
      <c r="K207" s="427"/>
      <c r="L207" s="427"/>
      <c r="M207" s="427"/>
      <c r="N207" s="427"/>
      <c r="O207" s="427"/>
      <c r="P207" s="427"/>
      <c r="Q207" s="427"/>
      <c r="R207" s="427"/>
      <c r="S207" s="427"/>
      <c r="T207" s="427"/>
      <c r="U207" s="427"/>
      <c r="V207" s="427"/>
      <c r="W207" s="427"/>
      <c r="X207" s="427"/>
      <c r="Y207" s="427"/>
      <c r="Z207" s="427"/>
    </row>
    <row r="208" spans="1:26" ht="12.75" customHeight="1">
      <c r="A208" s="299"/>
      <c r="B208" s="299"/>
      <c r="C208" s="426"/>
      <c r="D208" s="299"/>
      <c r="E208" s="427"/>
      <c r="F208" s="427"/>
      <c r="G208" s="427"/>
      <c r="H208" s="427"/>
      <c r="I208" s="427"/>
      <c r="J208" s="427"/>
      <c r="K208" s="427"/>
      <c r="L208" s="427"/>
      <c r="M208" s="427"/>
      <c r="N208" s="427"/>
      <c r="O208" s="427"/>
      <c r="P208" s="427"/>
      <c r="Q208" s="427"/>
      <c r="R208" s="427"/>
      <c r="S208" s="427"/>
      <c r="T208" s="427"/>
      <c r="U208" s="427"/>
      <c r="V208" s="427"/>
      <c r="W208" s="427"/>
      <c r="X208" s="427"/>
      <c r="Y208" s="427"/>
      <c r="Z208" s="427"/>
    </row>
    <row r="209" spans="1:26" ht="12.75" customHeight="1">
      <c r="A209" s="299"/>
      <c r="B209" s="299"/>
      <c r="C209" s="426"/>
      <c r="D209" s="299"/>
      <c r="E209" s="427"/>
      <c r="F209" s="427"/>
      <c r="G209" s="427"/>
      <c r="H209" s="427"/>
      <c r="I209" s="427"/>
      <c r="J209" s="427"/>
      <c r="K209" s="427"/>
      <c r="L209" s="427"/>
      <c r="M209" s="427"/>
      <c r="N209" s="427"/>
      <c r="O209" s="427"/>
      <c r="P209" s="427"/>
      <c r="Q209" s="427"/>
      <c r="R209" s="427"/>
      <c r="S209" s="427"/>
      <c r="T209" s="427"/>
      <c r="U209" s="427"/>
      <c r="V209" s="427"/>
      <c r="W209" s="427"/>
      <c r="X209" s="427"/>
      <c r="Y209" s="427"/>
      <c r="Z209" s="427"/>
    </row>
    <row r="210" spans="1:26" ht="12.75" customHeight="1">
      <c r="A210" s="299"/>
      <c r="B210" s="299"/>
      <c r="C210" s="426"/>
      <c r="D210" s="299"/>
      <c r="E210" s="427"/>
      <c r="F210" s="427"/>
      <c r="G210" s="427"/>
      <c r="H210" s="427"/>
      <c r="I210" s="427"/>
      <c r="J210" s="427"/>
      <c r="K210" s="427"/>
      <c r="L210" s="427"/>
      <c r="M210" s="427"/>
      <c r="N210" s="427"/>
      <c r="O210" s="427"/>
      <c r="P210" s="427"/>
      <c r="Q210" s="427"/>
      <c r="R210" s="427"/>
      <c r="S210" s="427"/>
      <c r="T210" s="427"/>
      <c r="U210" s="427"/>
      <c r="V210" s="427"/>
      <c r="W210" s="427"/>
      <c r="X210" s="427"/>
      <c r="Y210" s="427"/>
      <c r="Z210" s="427"/>
    </row>
    <row r="211" spans="1:26" ht="12.75" customHeight="1">
      <c r="A211" s="299"/>
      <c r="B211" s="299"/>
      <c r="C211" s="426"/>
      <c r="D211" s="299"/>
      <c r="E211" s="427"/>
      <c r="F211" s="427"/>
      <c r="G211" s="427"/>
      <c r="H211" s="427"/>
      <c r="I211" s="427"/>
      <c r="J211" s="427"/>
      <c r="K211" s="427"/>
      <c r="L211" s="427"/>
      <c r="M211" s="427"/>
      <c r="N211" s="427"/>
      <c r="O211" s="427"/>
      <c r="P211" s="427"/>
      <c r="Q211" s="427"/>
      <c r="R211" s="427"/>
      <c r="S211" s="427"/>
      <c r="T211" s="427"/>
      <c r="U211" s="427"/>
      <c r="V211" s="427"/>
      <c r="W211" s="427"/>
      <c r="X211" s="427"/>
      <c r="Y211" s="427"/>
      <c r="Z211" s="427"/>
    </row>
    <row r="212" spans="1:26" ht="12.75" customHeight="1">
      <c r="A212" s="299"/>
      <c r="B212" s="299"/>
      <c r="C212" s="426"/>
      <c r="D212" s="299"/>
      <c r="E212" s="427"/>
      <c r="F212" s="427"/>
      <c r="G212" s="427"/>
      <c r="H212" s="427"/>
      <c r="I212" s="427"/>
      <c r="J212" s="427"/>
      <c r="K212" s="427"/>
      <c r="L212" s="427"/>
      <c r="M212" s="427"/>
      <c r="N212" s="427"/>
      <c r="O212" s="427"/>
      <c r="P212" s="427"/>
      <c r="Q212" s="427"/>
      <c r="R212" s="427"/>
      <c r="S212" s="427"/>
      <c r="T212" s="427"/>
      <c r="U212" s="427"/>
      <c r="V212" s="427"/>
      <c r="W212" s="427"/>
      <c r="X212" s="427"/>
      <c r="Y212" s="427"/>
      <c r="Z212" s="427"/>
    </row>
    <row r="213" spans="1:26" ht="12.75" customHeight="1">
      <c r="A213" s="299"/>
      <c r="B213" s="299"/>
      <c r="C213" s="426"/>
      <c r="D213" s="299"/>
      <c r="E213" s="427"/>
      <c r="F213" s="427"/>
      <c r="G213" s="427"/>
      <c r="H213" s="427"/>
      <c r="I213" s="427"/>
      <c r="J213" s="427"/>
      <c r="K213" s="427"/>
      <c r="L213" s="427"/>
      <c r="M213" s="427"/>
      <c r="N213" s="427"/>
      <c r="O213" s="427"/>
      <c r="P213" s="427"/>
      <c r="Q213" s="427"/>
      <c r="R213" s="427"/>
      <c r="S213" s="427"/>
      <c r="T213" s="427"/>
      <c r="U213" s="427"/>
      <c r="V213" s="427"/>
      <c r="W213" s="427"/>
      <c r="X213" s="427"/>
      <c r="Y213" s="427"/>
      <c r="Z213" s="427"/>
    </row>
    <row r="214" spans="1:26" ht="12.75" customHeight="1">
      <c r="A214" s="299"/>
      <c r="B214" s="299"/>
      <c r="C214" s="426"/>
      <c r="D214" s="299"/>
      <c r="E214" s="427"/>
      <c r="F214" s="427"/>
      <c r="G214" s="427"/>
      <c r="H214" s="427"/>
      <c r="I214" s="427"/>
      <c r="J214" s="427"/>
      <c r="K214" s="427"/>
      <c r="L214" s="427"/>
      <c r="M214" s="427"/>
      <c r="N214" s="427"/>
      <c r="O214" s="427"/>
      <c r="P214" s="427"/>
      <c r="Q214" s="427"/>
      <c r="R214" s="427"/>
      <c r="S214" s="427"/>
      <c r="T214" s="427"/>
      <c r="U214" s="427"/>
      <c r="V214" s="427"/>
      <c r="W214" s="427"/>
      <c r="X214" s="427"/>
      <c r="Y214" s="427"/>
      <c r="Z214" s="427"/>
    </row>
    <row r="215" spans="1:26" ht="12.75" customHeight="1">
      <c r="A215" s="299"/>
      <c r="B215" s="299"/>
      <c r="C215" s="426"/>
      <c r="D215" s="299"/>
      <c r="E215" s="427"/>
      <c r="F215" s="427"/>
      <c r="G215" s="427"/>
      <c r="H215" s="427"/>
      <c r="I215" s="427"/>
      <c r="J215" s="427"/>
      <c r="K215" s="427"/>
      <c r="L215" s="427"/>
      <c r="M215" s="427"/>
      <c r="N215" s="427"/>
      <c r="O215" s="427"/>
      <c r="P215" s="427"/>
      <c r="Q215" s="427"/>
      <c r="R215" s="427"/>
      <c r="S215" s="427"/>
      <c r="T215" s="427"/>
      <c r="U215" s="427"/>
      <c r="V215" s="427"/>
      <c r="W215" s="427"/>
      <c r="X215" s="427"/>
      <c r="Y215" s="427"/>
      <c r="Z215" s="427"/>
    </row>
    <row r="216" spans="1:26" ht="12.75" customHeight="1">
      <c r="A216" s="299"/>
      <c r="B216" s="299"/>
      <c r="C216" s="426"/>
      <c r="D216" s="299"/>
      <c r="E216" s="427"/>
      <c r="F216" s="427"/>
      <c r="G216" s="427"/>
      <c r="H216" s="427"/>
      <c r="I216" s="427"/>
      <c r="J216" s="427"/>
      <c r="K216" s="427"/>
      <c r="L216" s="427"/>
      <c r="M216" s="427"/>
      <c r="N216" s="427"/>
      <c r="O216" s="427"/>
      <c r="P216" s="427"/>
      <c r="Q216" s="427"/>
      <c r="R216" s="427"/>
      <c r="S216" s="427"/>
      <c r="T216" s="427"/>
      <c r="U216" s="427"/>
      <c r="V216" s="427"/>
      <c r="W216" s="427"/>
      <c r="X216" s="427"/>
      <c r="Y216" s="427"/>
      <c r="Z216" s="427"/>
    </row>
    <row r="217" spans="1:26" ht="12.75" customHeight="1">
      <c r="A217" s="299"/>
      <c r="B217" s="299"/>
      <c r="C217" s="426"/>
      <c r="D217" s="299"/>
      <c r="E217" s="427"/>
      <c r="F217" s="427"/>
      <c r="G217" s="427"/>
      <c r="H217" s="427"/>
      <c r="I217" s="427"/>
      <c r="J217" s="427"/>
      <c r="K217" s="427"/>
      <c r="L217" s="427"/>
      <c r="M217" s="427"/>
      <c r="N217" s="427"/>
      <c r="O217" s="427"/>
      <c r="P217" s="427"/>
      <c r="Q217" s="427"/>
      <c r="R217" s="427"/>
      <c r="S217" s="427"/>
      <c r="T217" s="427"/>
      <c r="U217" s="427"/>
      <c r="V217" s="427"/>
      <c r="W217" s="427"/>
      <c r="X217" s="427"/>
      <c r="Y217" s="427"/>
      <c r="Z217" s="427"/>
    </row>
    <row r="218" spans="1:26" ht="12.75" customHeight="1">
      <c r="A218" s="299"/>
      <c r="B218" s="299"/>
      <c r="C218" s="426"/>
      <c r="D218" s="299"/>
      <c r="E218" s="427"/>
      <c r="F218" s="427"/>
      <c r="G218" s="427"/>
      <c r="H218" s="427"/>
      <c r="I218" s="427"/>
      <c r="J218" s="427"/>
      <c r="K218" s="427"/>
      <c r="L218" s="427"/>
      <c r="M218" s="427"/>
      <c r="N218" s="427"/>
      <c r="O218" s="427"/>
      <c r="P218" s="427"/>
      <c r="Q218" s="427"/>
      <c r="R218" s="427"/>
      <c r="S218" s="427"/>
      <c r="T218" s="427"/>
      <c r="U218" s="427"/>
      <c r="V218" s="427"/>
      <c r="W218" s="427"/>
      <c r="X218" s="427"/>
      <c r="Y218" s="427"/>
      <c r="Z218" s="427"/>
    </row>
    <row r="219" spans="1:26" ht="12.75" customHeight="1">
      <c r="A219" s="299"/>
      <c r="B219" s="299"/>
      <c r="C219" s="426"/>
      <c r="D219" s="299"/>
      <c r="E219" s="427"/>
      <c r="F219" s="427"/>
      <c r="G219" s="427"/>
      <c r="H219" s="427"/>
      <c r="I219" s="427"/>
      <c r="J219" s="427"/>
      <c r="K219" s="427"/>
      <c r="L219" s="427"/>
      <c r="M219" s="427"/>
      <c r="N219" s="427"/>
      <c r="O219" s="427"/>
      <c r="P219" s="427"/>
      <c r="Q219" s="427"/>
      <c r="R219" s="427"/>
      <c r="S219" s="427"/>
      <c r="T219" s="427"/>
      <c r="U219" s="427"/>
      <c r="V219" s="427"/>
      <c r="W219" s="427"/>
      <c r="X219" s="427"/>
      <c r="Y219" s="427"/>
      <c r="Z219" s="427"/>
    </row>
    <row r="220" spans="1:26" ht="12.75" customHeight="1">
      <c r="A220" s="299"/>
      <c r="B220" s="299"/>
      <c r="C220" s="426"/>
      <c r="D220" s="299"/>
      <c r="E220" s="427"/>
      <c r="F220" s="427"/>
      <c r="G220" s="427"/>
      <c r="H220" s="427"/>
      <c r="I220" s="427"/>
      <c r="J220" s="427"/>
      <c r="K220" s="427"/>
      <c r="L220" s="427"/>
      <c r="M220" s="427"/>
      <c r="N220" s="427"/>
      <c r="O220" s="427"/>
      <c r="P220" s="427"/>
      <c r="Q220" s="427"/>
      <c r="R220" s="427"/>
      <c r="S220" s="427"/>
      <c r="T220" s="427"/>
      <c r="U220" s="427"/>
      <c r="V220" s="427"/>
      <c r="W220" s="427"/>
      <c r="X220" s="427"/>
      <c r="Y220" s="427"/>
      <c r="Z220" s="427"/>
    </row>
    <row r="221" spans="1:26" ht="12.75" customHeight="1">
      <c r="A221" s="299"/>
      <c r="B221" s="299"/>
      <c r="C221" s="426"/>
      <c r="D221" s="299"/>
      <c r="E221" s="427"/>
      <c r="F221" s="427"/>
      <c r="G221" s="427"/>
      <c r="H221" s="427"/>
      <c r="I221" s="427"/>
      <c r="J221" s="427"/>
      <c r="K221" s="427"/>
      <c r="L221" s="427"/>
      <c r="M221" s="427"/>
      <c r="N221" s="427"/>
      <c r="O221" s="427"/>
      <c r="P221" s="427"/>
      <c r="Q221" s="427"/>
      <c r="R221" s="427"/>
      <c r="S221" s="427"/>
      <c r="T221" s="427"/>
      <c r="U221" s="427"/>
      <c r="V221" s="427"/>
      <c r="W221" s="427"/>
      <c r="X221" s="427"/>
      <c r="Y221" s="427"/>
      <c r="Z221" s="427"/>
    </row>
    <row r="222" spans="1:26" ht="12.75" customHeight="1">
      <c r="A222" s="299"/>
      <c r="B222" s="299"/>
      <c r="C222" s="426"/>
      <c r="D222" s="299"/>
      <c r="E222" s="427"/>
      <c r="F222" s="427"/>
      <c r="G222" s="427"/>
      <c r="H222" s="427"/>
      <c r="I222" s="427"/>
      <c r="J222" s="427"/>
      <c r="K222" s="427"/>
      <c r="L222" s="427"/>
      <c r="M222" s="427"/>
      <c r="N222" s="427"/>
      <c r="O222" s="427"/>
      <c r="P222" s="427"/>
      <c r="Q222" s="427"/>
      <c r="R222" s="427"/>
      <c r="S222" s="427"/>
      <c r="T222" s="427"/>
      <c r="U222" s="427"/>
      <c r="V222" s="427"/>
      <c r="W222" s="427"/>
      <c r="X222" s="427"/>
      <c r="Y222" s="427"/>
      <c r="Z222" s="427"/>
    </row>
    <row r="223" spans="1:26" ht="12.75" customHeight="1">
      <c r="A223" s="299"/>
      <c r="B223" s="299"/>
      <c r="C223" s="426"/>
      <c r="D223" s="299"/>
      <c r="E223" s="427"/>
      <c r="F223" s="427"/>
      <c r="G223" s="427"/>
      <c r="H223" s="427"/>
      <c r="I223" s="427"/>
      <c r="J223" s="427"/>
      <c r="K223" s="427"/>
      <c r="L223" s="427"/>
      <c r="M223" s="427"/>
      <c r="N223" s="427"/>
      <c r="O223" s="427"/>
      <c r="P223" s="427"/>
      <c r="Q223" s="427"/>
      <c r="R223" s="427"/>
      <c r="S223" s="427"/>
      <c r="T223" s="427"/>
      <c r="U223" s="427"/>
      <c r="V223" s="427"/>
      <c r="W223" s="427"/>
      <c r="X223" s="427"/>
      <c r="Y223" s="427"/>
      <c r="Z223" s="427"/>
    </row>
    <row r="224" spans="1:26" ht="12.75" customHeight="1">
      <c r="A224" s="299"/>
      <c r="B224" s="299"/>
      <c r="C224" s="426"/>
      <c r="D224" s="299"/>
      <c r="E224" s="427"/>
      <c r="F224" s="427"/>
      <c r="G224" s="427"/>
      <c r="H224" s="427"/>
      <c r="I224" s="427"/>
      <c r="J224" s="427"/>
      <c r="K224" s="427"/>
      <c r="L224" s="427"/>
      <c r="M224" s="427"/>
      <c r="N224" s="427"/>
      <c r="O224" s="427"/>
      <c r="P224" s="427"/>
      <c r="Q224" s="427"/>
      <c r="R224" s="427"/>
      <c r="S224" s="427"/>
      <c r="T224" s="427"/>
      <c r="U224" s="427"/>
      <c r="V224" s="427"/>
      <c r="W224" s="427"/>
      <c r="X224" s="427"/>
      <c r="Y224" s="427"/>
      <c r="Z224" s="427"/>
    </row>
    <row r="225" spans="1:26" ht="12.75" customHeight="1">
      <c r="A225" s="299"/>
      <c r="B225" s="299"/>
      <c r="C225" s="426"/>
      <c r="D225" s="299"/>
      <c r="E225" s="427"/>
      <c r="F225" s="427"/>
      <c r="G225" s="427"/>
      <c r="H225" s="427"/>
      <c r="I225" s="427"/>
      <c r="J225" s="427"/>
      <c r="K225" s="427"/>
      <c r="L225" s="427"/>
      <c r="M225" s="427"/>
      <c r="N225" s="427"/>
      <c r="O225" s="427"/>
      <c r="P225" s="427"/>
      <c r="Q225" s="427"/>
      <c r="R225" s="427"/>
      <c r="S225" s="427"/>
      <c r="T225" s="427"/>
      <c r="U225" s="427"/>
      <c r="V225" s="427"/>
      <c r="W225" s="427"/>
      <c r="X225" s="427"/>
      <c r="Y225" s="427"/>
      <c r="Z225" s="427"/>
    </row>
    <row r="226" spans="1:26" ht="12.75" customHeight="1">
      <c r="A226" s="299"/>
      <c r="B226" s="299"/>
      <c r="C226" s="426"/>
      <c r="D226" s="299"/>
      <c r="E226" s="427"/>
      <c r="F226" s="427"/>
      <c r="G226" s="427"/>
      <c r="H226" s="427"/>
      <c r="I226" s="427"/>
      <c r="J226" s="427"/>
      <c r="K226" s="427"/>
      <c r="L226" s="427"/>
      <c r="M226" s="427"/>
      <c r="N226" s="427"/>
      <c r="O226" s="427"/>
      <c r="P226" s="427"/>
      <c r="Q226" s="427"/>
      <c r="R226" s="427"/>
      <c r="S226" s="427"/>
      <c r="T226" s="427"/>
      <c r="U226" s="427"/>
      <c r="V226" s="427"/>
      <c r="W226" s="427"/>
      <c r="X226" s="427"/>
      <c r="Y226" s="427"/>
      <c r="Z226" s="427"/>
    </row>
    <row r="227" spans="1:26" ht="15.75" customHeight="1"/>
    <row r="228" spans="1:26" ht="15.75" customHeight="1"/>
    <row r="229" spans="1:26" ht="15.75" customHeight="1"/>
    <row r="230" spans="1:26" ht="15.75" customHeight="1"/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K13:M13"/>
    <mergeCell ref="F22:H22"/>
    <mergeCell ref="K22:M22"/>
    <mergeCell ref="A24:B24"/>
    <mergeCell ref="E26:H26"/>
    <mergeCell ref="E14:E15"/>
    <mergeCell ref="J14:J15"/>
    <mergeCell ref="A2:C2"/>
    <mergeCell ref="F13:H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36C09"/>
    <pageSetUpPr fitToPage="1"/>
  </sheetPr>
  <dimension ref="A1:Z1000"/>
  <sheetViews>
    <sheetView showGridLines="0" workbookViewId="0">
      <selection sqref="A1:E1"/>
    </sheetView>
  </sheetViews>
  <sheetFormatPr defaultColWidth="12.7109375" defaultRowHeight="15" customHeight="1"/>
  <cols>
    <col min="1" max="1" width="58.7109375" customWidth="1"/>
    <col min="2" max="2" width="16.7109375" customWidth="1"/>
    <col min="3" max="3" width="22.140625" customWidth="1"/>
    <col min="4" max="4" width="18.140625" customWidth="1"/>
    <col min="5" max="5" width="54" customWidth="1"/>
    <col min="6" max="25" width="8.85546875" customWidth="1"/>
  </cols>
  <sheetData>
    <row r="1" spans="1:26" ht="19.5" customHeight="1">
      <c r="A1" s="646" t="s">
        <v>80</v>
      </c>
      <c r="B1" s="647"/>
      <c r="C1" s="647"/>
      <c r="D1" s="647"/>
      <c r="E1" s="647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</row>
    <row r="2" spans="1:26" ht="19.5" customHeight="1">
      <c r="A2" s="382" t="s">
        <v>81</v>
      </c>
      <c r="B2" s="383" t="s">
        <v>82</v>
      </c>
      <c r="C2" s="383" t="s">
        <v>83</v>
      </c>
      <c r="D2" s="383" t="s">
        <v>84</v>
      </c>
      <c r="E2" s="384" t="s">
        <v>85</v>
      </c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</row>
    <row r="3" spans="1:26" ht="19.5" customHeight="1">
      <c r="A3" s="385" t="s">
        <v>86</v>
      </c>
      <c r="B3" s="386">
        <v>0.2</v>
      </c>
      <c r="C3" s="386">
        <v>0.2</v>
      </c>
      <c r="D3" s="386">
        <v>0.2</v>
      </c>
      <c r="E3" s="387" t="s">
        <v>87</v>
      </c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</row>
    <row r="4" spans="1:26" ht="19.5" customHeight="1">
      <c r="A4" s="385" t="s">
        <v>88</v>
      </c>
      <c r="B4" s="386">
        <v>0.08</v>
      </c>
      <c r="C4" s="386">
        <v>0.08</v>
      </c>
      <c r="D4" s="386">
        <v>0.08</v>
      </c>
      <c r="E4" s="387" t="s">
        <v>89</v>
      </c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</row>
    <row r="5" spans="1:26" ht="19.5" customHeight="1">
      <c r="A5" s="385" t="s">
        <v>90</v>
      </c>
      <c r="B5" s="386">
        <v>1.4999999999999999E-2</v>
      </c>
      <c r="C5" s="386">
        <v>1.4999999999999999E-2</v>
      </c>
      <c r="D5" s="386">
        <v>1.4999999999999999E-2</v>
      </c>
      <c r="E5" s="387" t="s">
        <v>91</v>
      </c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</row>
    <row r="6" spans="1:26" ht="19.5" customHeight="1">
      <c r="A6" s="385" t="s">
        <v>92</v>
      </c>
      <c r="B6" s="386">
        <v>0.01</v>
      </c>
      <c r="C6" s="386">
        <v>0.01</v>
      </c>
      <c r="D6" s="386">
        <v>0.01</v>
      </c>
      <c r="E6" s="387" t="s">
        <v>93</v>
      </c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</row>
    <row r="7" spans="1:26" ht="19.5" customHeight="1">
      <c r="A7" s="385" t="s">
        <v>94</v>
      </c>
      <c r="B7" s="386">
        <v>6.0000000000000001E-3</v>
      </c>
      <c r="C7" s="386">
        <v>6.0000000000000001E-3</v>
      </c>
      <c r="D7" s="386">
        <v>6.0000000000000001E-3</v>
      </c>
      <c r="E7" s="387" t="s">
        <v>95</v>
      </c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381"/>
      <c r="U7" s="381"/>
      <c r="V7" s="381"/>
      <c r="W7" s="381"/>
      <c r="X7" s="381"/>
      <c r="Y7" s="381"/>
      <c r="Z7" s="381"/>
    </row>
    <row r="8" spans="1:26" ht="19.5" customHeight="1">
      <c r="A8" s="385" t="s">
        <v>96</v>
      </c>
      <c r="B8" s="386">
        <v>2E-3</v>
      </c>
      <c r="C8" s="386">
        <v>2E-3</v>
      </c>
      <c r="D8" s="386">
        <v>2E-3</v>
      </c>
      <c r="E8" s="387" t="s">
        <v>97</v>
      </c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1"/>
      <c r="Y8" s="381"/>
      <c r="Z8" s="381"/>
    </row>
    <row r="9" spans="1:26" ht="19.5" customHeight="1">
      <c r="A9" s="385" t="s">
        <v>98</v>
      </c>
      <c r="B9" s="386">
        <v>2.5000000000000001E-2</v>
      </c>
      <c r="C9" s="386">
        <v>2.5000000000000001E-2</v>
      </c>
      <c r="D9" s="386">
        <v>2.5000000000000001E-2</v>
      </c>
      <c r="E9" s="387" t="s">
        <v>99</v>
      </c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1"/>
      <c r="V9" s="381"/>
      <c r="W9" s="381"/>
      <c r="X9" s="381"/>
      <c r="Y9" s="381"/>
      <c r="Z9" s="381"/>
    </row>
    <row r="10" spans="1:26" ht="19.5" customHeight="1">
      <c r="A10" s="385" t="s">
        <v>100</v>
      </c>
      <c r="B10" s="386">
        <v>0.03</v>
      </c>
      <c r="C10" s="386">
        <v>0.03</v>
      </c>
      <c r="D10" s="386">
        <v>0.03</v>
      </c>
      <c r="E10" s="388" t="s">
        <v>101</v>
      </c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1"/>
      <c r="Y10" s="381"/>
      <c r="Z10" s="381"/>
    </row>
    <row r="11" spans="1:26" ht="19.5" customHeight="1">
      <c r="A11" s="389" t="s">
        <v>102</v>
      </c>
      <c r="B11" s="386">
        <v>0.36799999999999999</v>
      </c>
      <c r="C11" s="386">
        <v>0.36799999999999999</v>
      </c>
      <c r="D11" s="386">
        <v>0.36799999999999999</v>
      </c>
      <c r="E11" s="390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</row>
    <row r="12" spans="1:26" ht="19.5" customHeight="1">
      <c r="A12" s="391"/>
      <c r="B12" s="392"/>
      <c r="C12" s="393"/>
      <c r="D12" s="393"/>
      <c r="E12" s="390"/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81"/>
      <c r="Y12" s="381"/>
      <c r="Z12" s="381"/>
    </row>
    <row r="13" spans="1:26" ht="19.5" customHeight="1">
      <c r="A13" s="394" t="s">
        <v>103</v>
      </c>
      <c r="B13" s="395" t="s">
        <v>82</v>
      </c>
      <c r="C13" s="396" t="s">
        <v>83</v>
      </c>
      <c r="D13" s="397" t="s">
        <v>84</v>
      </c>
      <c r="E13" s="398" t="s">
        <v>85</v>
      </c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</row>
    <row r="14" spans="1:26" ht="19.5" customHeight="1">
      <c r="A14" s="399" t="s">
        <v>104</v>
      </c>
      <c r="B14" s="400">
        <v>8.0500000000000002E-2</v>
      </c>
      <c r="C14" s="400">
        <v>8.0500000000000002E-2</v>
      </c>
      <c r="D14" s="401">
        <v>8.0600000000000005E-2</v>
      </c>
      <c r="E14" s="387" t="s">
        <v>105</v>
      </c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</row>
    <row r="15" spans="1:26" ht="19.5" customHeight="1">
      <c r="A15" s="399" t="s">
        <v>106</v>
      </c>
      <c r="B15" s="400">
        <v>2.6800000000000001E-2</v>
      </c>
      <c r="C15" s="400">
        <v>2.6700000000000002E-2</v>
      </c>
      <c r="D15" s="401">
        <v>2.6800000000000001E-2</v>
      </c>
      <c r="E15" s="387" t="s">
        <v>107</v>
      </c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</row>
    <row r="16" spans="1:26" ht="19.5" customHeight="1">
      <c r="A16" s="399" t="s">
        <v>108</v>
      </c>
      <c r="B16" s="400">
        <v>1E-3</v>
      </c>
      <c r="C16" s="400">
        <v>1E-3</v>
      </c>
      <c r="D16" s="401">
        <v>1E-3</v>
      </c>
      <c r="E16" s="387" t="s">
        <v>107</v>
      </c>
      <c r="F16" s="381"/>
      <c r="G16" s="381"/>
      <c r="H16" s="381"/>
      <c r="I16" s="381"/>
      <c r="J16" s="381"/>
      <c r="K16" s="381"/>
      <c r="L16" s="381"/>
      <c r="M16" s="381"/>
      <c r="N16" s="381"/>
      <c r="O16" s="381"/>
      <c r="P16" s="381"/>
      <c r="Q16" s="381"/>
      <c r="R16" s="381"/>
      <c r="S16" s="381"/>
      <c r="T16" s="381"/>
      <c r="U16" s="381"/>
      <c r="V16" s="381"/>
      <c r="W16" s="381"/>
      <c r="X16" s="381"/>
      <c r="Y16" s="381"/>
      <c r="Z16" s="381"/>
    </row>
    <row r="17" spans="1:26" ht="19.5" customHeight="1">
      <c r="A17" s="399" t="s">
        <v>109</v>
      </c>
      <c r="B17" s="400">
        <v>2.0000000000000001E-4</v>
      </c>
      <c r="C17" s="400">
        <v>2.0000000000000001E-4</v>
      </c>
      <c r="D17" s="401">
        <v>2.0000000000000001E-4</v>
      </c>
      <c r="E17" s="387" t="s">
        <v>110</v>
      </c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381"/>
      <c r="U17" s="381"/>
      <c r="V17" s="381"/>
      <c r="W17" s="381"/>
      <c r="X17" s="381"/>
      <c r="Y17" s="381"/>
      <c r="Z17" s="381"/>
    </row>
    <row r="18" spans="1:26" ht="19.5" customHeight="1">
      <c r="A18" s="399" t="s">
        <v>111</v>
      </c>
      <c r="B18" s="400">
        <v>1E-4</v>
      </c>
      <c r="C18" s="400">
        <v>1E-4</v>
      </c>
      <c r="D18" s="401">
        <v>1E-4</v>
      </c>
      <c r="E18" s="387" t="s">
        <v>112</v>
      </c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  <c r="Q18" s="381"/>
      <c r="R18" s="381"/>
      <c r="S18" s="381"/>
      <c r="T18" s="381"/>
      <c r="U18" s="381"/>
      <c r="V18" s="381"/>
      <c r="W18" s="381"/>
      <c r="X18" s="381"/>
      <c r="Y18" s="381"/>
      <c r="Z18" s="381"/>
    </row>
    <row r="19" spans="1:26" ht="19.5" customHeight="1">
      <c r="A19" s="399" t="s">
        <v>113</v>
      </c>
      <c r="B19" s="400">
        <v>5.7999999999999996E-3</v>
      </c>
      <c r="C19" s="400">
        <v>5.7999999999999996E-3</v>
      </c>
      <c r="D19" s="401">
        <v>5.7999999999999996E-3</v>
      </c>
      <c r="E19" s="387" t="s">
        <v>114</v>
      </c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381"/>
      <c r="Y19" s="381"/>
      <c r="Z19" s="381"/>
    </row>
    <row r="20" spans="1:26" ht="19.5" customHeight="1">
      <c r="A20" s="399" t="s">
        <v>115</v>
      </c>
      <c r="B20" s="400">
        <v>3.8999999999999998E-3</v>
      </c>
      <c r="C20" s="400">
        <v>3.2000000000000002E-3</v>
      </c>
      <c r="D20" s="401">
        <v>5.4000000000000003E-3</v>
      </c>
      <c r="E20" s="387" t="s">
        <v>116</v>
      </c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381"/>
      <c r="X20" s="381"/>
      <c r="Y20" s="381"/>
      <c r="Z20" s="381"/>
    </row>
    <row r="21" spans="1:26" ht="19.5" customHeight="1">
      <c r="A21" s="402" t="s">
        <v>117</v>
      </c>
      <c r="B21" s="400">
        <v>0.1183</v>
      </c>
      <c r="C21" s="400">
        <v>0.11749999999999999</v>
      </c>
      <c r="D21" s="401">
        <v>0.11990000000000001</v>
      </c>
      <c r="E21" s="403"/>
      <c r="F21" s="381"/>
      <c r="G21" s="381"/>
      <c r="H21" s="381"/>
      <c r="I21" s="381"/>
      <c r="J21" s="381"/>
      <c r="K21" s="381"/>
      <c r="L21" s="381"/>
      <c r="M21" s="381"/>
      <c r="N21" s="381"/>
      <c r="O21" s="381"/>
      <c r="P21" s="381"/>
      <c r="Q21" s="381"/>
      <c r="R21" s="381"/>
      <c r="S21" s="381"/>
      <c r="T21" s="381"/>
      <c r="U21" s="381"/>
      <c r="V21" s="381"/>
      <c r="W21" s="381"/>
      <c r="X21" s="381"/>
      <c r="Y21" s="381"/>
      <c r="Z21" s="381"/>
    </row>
    <row r="22" spans="1:26" ht="19.5" customHeight="1">
      <c r="A22" s="404"/>
      <c r="B22" s="405"/>
      <c r="C22" s="406"/>
      <c r="D22" s="407"/>
      <c r="E22" s="403"/>
      <c r="F22" s="381"/>
      <c r="G22" s="381"/>
      <c r="H22" s="381"/>
      <c r="I22" s="381"/>
      <c r="J22" s="381"/>
      <c r="K22" s="381"/>
      <c r="L22" s="381"/>
      <c r="M22" s="381"/>
      <c r="N22" s="381"/>
      <c r="O22" s="381"/>
      <c r="P22" s="381"/>
      <c r="Q22" s="381"/>
      <c r="R22" s="381"/>
      <c r="S22" s="381"/>
      <c r="T22" s="381"/>
      <c r="U22" s="381"/>
      <c r="V22" s="381"/>
      <c r="W22" s="381"/>
      <c r="X22" s="381"/>
      <c r="Y22" s="381"/>
      <c r="Z22" s="381"/>
    </row>
    <row r="23" spans="1:26" ht="19.5" customHeight="1">
      <c r="A23" s="408" t="s">
        <v>118</v>
      </c>
      <c r="B23" s="395" t="s">
        <v>82</v>
      </c>
      <c r="C23" s="396" t="s">
        <v>83</v>
      </c>
      <c r="D23" s="396" t="s">
        <v>84</v>
      </c>
      <c r="E23" s="409" t="s">
        <v>119</v>
      </c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/>
      <c r="Y23" s="381"/>
      <c r="Z23" s="381"/>
    </row>
    <row r="24" spans="1:26" ht="19.5" customHeight="1">
      <c r="A24" s="399" t="s">
        <v>120</v>
      </c>
      <c r="B24" s="400">
        <v>2.6800000000000001E-2</v>
      </c>
      <c r="C24" s="400">
        <v>2.6800000000000001E-2</v>
      </c>
      <c r="D24" s="401">
        <v>2.69E-2</v>
      </c>
      <c r="E24" s="387" t="s">
        <v>121</v>
      </c>
      <c r="F24" s="381"/>
      <c r="G24" s="381"/>
      <c r="H24" s="381"/>
      <c r="I24" s="381"/>
      <c r="J24" s="381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  <c r="V24" s="381"/>
      <c r="W24" s="381"/>
      <c r="X24" s="381"/>
      <c r="Y24" s="381"/>
      <c r="Z24" s="381"/>
    </row>
    <row r="25" spans="1:26" ht="19.5" customHeight="1">
      <c r="A25" s="399" t="s">
        <v>122</v>
      </c>
      <c r="B25" s="400">
        <v>9.3100000000000002E-2</v>
      </c>
      <c r="C25" s="400">
        <v>9.2999999999999999E-2</v>
      </c>
      <c r="D25" s="401">
        <v>9.3200000000000005E-2</v>
      </c>
      <c r="E25" s="387" t="s">
        <v>123</v>
      </c>
      <c r="F25" s="381"/>
      <c r="G25" s="381"/>
      <c r="H25" s="381"/>
      <c r="I25" s="381"/>
      <c r="J25" s="381"/>
      <c r="K25" s="381"/>
      <c r="L25" s="381"/>
      <c r="M25" s="381"/>
      <c r="N25" s="381"/>
      <c r="O25" s="381"/>
      <c r="P25" s="381"/>
      <c r="Q25" s="381"/>
      <c r="R25" s="381"/>
      <c r="S25" s="381"/>
      <c r="T25" s="381"/>
      <c r="U25" s="381"/>
      <c r="V25" s="381"/>
      <c r="W25" s="381"/>
      <c r="X25" s="381"/>
      <c r="Y25" s="381"/>
      <c r="Z25" s="381"/>
    </row>
    <row r="26" spans="1:26" ht="19.5" customHeight="1">
      <c r="A26" s="399" t="s">
        <v>124</v>
      </c>
      <c r="B26" s="400">
        <v>1.4E-3</v>
      </c>
      <c r="C26" s="400">
        <v>1.4E-3</v>
      </c>
      <c r="D26" s="401">
        <v>1.4E-3</v>
      </c>
      <c r="E26" s="387" t="s">
        <v>125</v>
      </c>
      <c r="F26" s="381"/>
      <c r="G26" s="381"/>
      <c r="H26" s="381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81"/>
      <c r="X26" s="381"/>
      <c r="Y26" s="381"/>
      <c r="Z26" s="381"/>
    </row>
    <row r="27" spans="1:26" ht="19.5" customHeight="1">
      <c r="A27" s="402" t="s">
        <v>117</v>
      </c>
      <c r="B27" s="400">
        <v>0.12130000000000001</v>
      </c>
      <c r="C27" s="400">
        <v>0.1212</v>
      </c>
      <c r="D27" s="401">
        <v>0.1215</v>
      </c>
      <c r="E27" s="403"/>
      <c r="F27" s="381"/>
      <c r="G27" s="381"/>
      <c r="H27" s="381"/>
      <c r="I27" s="381"/>
      <c r="J27" s="381"/>
      <c r="K27" s="381"/>
      <c r="L27" s="381"/>
      <c r="M27" s="381"/>
      <c r="N27" s="381"/>
      <c r="O27" s="381"/>
      <c r="P27" s="381"/>
      <c r="Q27" s="381"/>
      <c r="R27" s="381"/>
      <c r="S27" s="381"/>
      <c r="T27" s="381"/>
      <c r="U27" s="381"/>
      <c r="V27" s="381"/>
      <c r="W27" s="381"/>
      <c r="X27" s="381"/>
      <c r="Y27" s="381"/>
      <c r="Z27" s="381"/>
    </row>
    <row r="28" spans="1:26" ht="19.5" customHeight="1">
      <c r="A28" s="404"/>
      <c r="B28" s="405"/>
      <c r="C28" s="406"/>
      <c r="D28" s="407"/>
      <c r="E28" s="403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  <c r="Q28" s="381"/>
      <c r="R28" s="381"/>
      <c r="S28" s="381"/>
      <c r="T28" s="381"/>
      <c r="U28" s="381"/>
      <c r="V28" s="381"/>
      <c r="W28" s="381"/>
      <c r="X28" s="381"/>
      <c r="Y28" s="381"/>
      <c r="Z28" s="381"/>
    </row>
    <row r="29" spans="1:26" ht="19.5" customHeight="1">
      <c r="A29" s="399" t="s">
        <v>126</v>
      </c>
      <c r="B29" s="395" t="s">
        <v>82</v>
      </c>
      <c r="C29" s="396" t="s">
        <v>83</v>
      </c>
      <c r="D29" s="396" t="s">
        <v>84</v>
      </c>
      <c r="E29" s="409" t="s">
        <v>119</v>
      </c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  <c r="Q29" s="381"/>
      <c r="R29" s="381"/>
      <c r="S29" s="381"/>
      <c r="T29" s="381"/>
      <c r="U29" s="381"/>
      <c r="V29" s="381"/>
      <c r="W29" s="381"/>
      <c r="X29" s="381"/>
      <c r="Y29" s="381"/>
      <c r="Z29" s="381"/>
    </row>
    <row r="30" spans="1:26" ht="19.5" customHeight="1">
      <c r="A30" s="399" t="s">
        <v>127</v>
      </c>
      <c r="B30" s="400">
        <v>2.4199999999999999E-2</v>
      </c>
      <c r="C30" s="400">
        <v>2.41E-2</v>
      </c>
      <c r="D30" s="401">
        <v>2.4199999999999999E-2</v>
      </c>
      <c r="E30" s="387" t="s">
        <v>128</v>
      </c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381"/>
      <c r="U30" s="381"/>
      <c r="V30" s="381"/>
      <c r="W30" s="381"/>
      <c r="X30" s="381"/>
      <c r="Y30" s="381"/>
      <c r="Z30" s="381"/>
    </row>
    <row r="31" spans="1:26" ht="19.5" customHeight="1">
      <c r="A31" s="399" t="s">
        <v>129</v>
      </c>
      <c r="B31" s="400">
        <v>8.8999999999999999E-3</v>
      </c>
      <c r="C31" s="400">
        <v>8.8999999999999999E-3</v>
      </c>
      <c r="D31" s="401">
        <v>8.8999999999999999E-3</v>
      </c>
      <c r="E31" s="388" t="s">
        <v>130</v>
      </c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  <c r="Q31" s="381"/>
      <c r="R31" s="381"/>
      <c r="S31" s="381"/>
      <c r="T31" s="381"/>
      <c r="U31" s="381"/>
      <c r="V31" s="381"/>
      <c r="W31" s="381"/>
      <c r="X31" s="381"/>
      <c r="Y31" s="381"/>
      <c r="Z31" s="381"/>
    </row>
    <row r="32" spans="1:26" ht="19.5" customHeight="1">
      <c r="A32" s="399" t="s">
        <v>131</v>
      </c>
      <c r="B32" s="400">
        <v>6.4000000000000003E-3</v>
      </c>
      <c r="C32" s="400">
        <v>6.4000000000000003E-3</v>
      </c>
      <c r="D32" s="401">
        <v>6.4000000000000003E-3</v>
      </c>
      <c r="E32" s="410" t="s">
        <v>132</v>
      </c>
      <c r="F32" s="381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1"/>
      <c r="R32" s="381"/>
      <c r="S32" s="381"/>
      <c r="T32" s="381"/>
      <c r="U32" s="381"/>
      <c r="V32" s="381"/>
      <c r="W32" s="381"/>
      <c r="X32" s="381"/>
      <c r="Y32" s="381"/>
      <c r="Z32" s="381"/>
    </row>
    <row r="33" spans="1:26" ht="19.5" customHeight="1">
      <c r="A33" s="399" t="s">
        <v>133</v>
      </c>
      <c r="B33" s="400">
        <v>4.02E-2</v>
      </c>
      <c r="C33" s="400">
        <v>4.02E-2</v>
      </c>
      <c r="D33" s="401">
        <v>4.0300000000000002E-2</v>
      </c>
      <c r="E33" s="387" t="s">
        <v>134</v>
      </c>
      <c r="F33" s="381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381"/>
      <c r="X33" s="381"/>
      <c r="Y33" s="381"/>
      <c r="Z33" s="381"/>
    </row>
    <row r="34" spans="1:26" ht="19.5" customHeight="1">
      <c r="A34" s="399" t="s">
        <v>135</v>
      </c>
      <c r="B34" s="400">
        <v>1.01E-2</v>
      </c>
      <c r="C34" s="400">
        <v>0.01</v>
      </c>
      <c r="D34" s="401">
        <v>1.01E-2</v>
      </c>
      <c r="E34" s="387" t="s">
        <v>136</v>
      </c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  <c r="Q34" s="381"/>
      <c r="R34" s="381"/>
      <c r="S34" s="381"/>
      <c r="T34" s="381"/>
      <c r="U34" s="381"/>
      <c r="V34" s="381"/>
      <c r="W34" s="381"/>
      <c r="X34" s="381"/>
      <c r="Y34" s="381"/>
      <c r="Z34" s="381"/>
    </row>
    <row r="35" spans="1:26" ht="19.5" customHeight="1">
      <c r="A35" s="399" t="s">
        <v>137</v>
      </c>
      <c r="B35" s="400">
        <v>2.8E-3</v>
      </c>
      <c r="C35" s="400">
        <v>2.8E-3</v>
      </c>
      <c r="D35" s="401">
        <v>2.8E-3</v>
      </c>
      <c r="E35" s="387" t="s">
        <v>138</v>
      </c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  <c r="Q35" s="381"/>
      <c r="R35" s="381"/>
      <c r="S35" s="381"/>
      <c r="T35" s="381"/>
      <c r="U35" s="381"/>
      <c r="V35" s="381"/>
      <c r="W35" s="381"/>
      <c r="X35" s="381"/>
      <c r="Y35" s="381"/>
      <c r="Z35" s="381"/>
    </row>
    <row r="36" spans="1:26" ht="19.5" customHeight="1">
      <c r="A36" s="399" t="s">
        <v>139</v>
      </c>
      <c r="B36" s="400">
        <v>9.9000000000000008E-3</v>
      </c>
      <c r="C36" s="400">
        <v>9.7999999999999997E-3</v>
      </c>
      <c r="D36" s="401">
        <v>9.9000000000000008E-3</v>
      </c>
      <c r="E36" s="388" t="s">
        <v>140</v>
      </c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  <c r="R36" s="381"/>
      <c r="S36" s="381"/>
      <c r="T36" s="381"/>
      <c r="U36" s="381"/>
      <c r="V36" s="381"/>
      <c r="W36" s="381"/>
      <c r="X36" s="381"/>
      <c r="Y36" s="381"/>
      <c r="Z36" s="381"/>
    </row>
    <row r="37" spans="1:26" ht="19.5" customHeight="1">
      <c r="A37" s="399" t="s">
        <v>141</v>
      </c>
      <c r="B37" s="400">
        <v>3.3E-3</v>
      </c>
      <c r="C37" s="400">
        <v>3.3E-3</v>
      </c>
      <c r="D37" s="401">
        <v>3.3E-3</v>
      </c>
      <c r="E37" s="410" t="s">
        <v>142</v>
      </c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381"/>
      <c r="T37" s="381"/>
      <c r="U37" s="381"/>
      <c r="V37" s="381"/>
      <c r="W37" s="381"/>
      <c r="X37" s="381"/>
      <c r="Y37" s="381"/>
      <c r="Z37" s="381"/>
    </row>
    <row r="38" spans="1:26" ht="19.5" customHeight="1">
      <c r="A38" s="402" t="s">
        <v>117</v>
      </c>
      <c r="B38" s="400">
        <v>0.10580000000000001</v>
      </c>
      <c r="C38" s="400">
        <v>0.1055</v>
      </c>
      <c r="D38" s="401">
        <v>0.10589999999999999</v>
      </c>
      <c r="E38" s="403"/>
      <c r="F38" s="381"/>
      <c r="G38" s="381"/>
      <c r="H38" s="381"/>
      <c r="I38" s="381"/>
      <c r="J38" s="381"/>
      <c r="K38" s="381"/>
      <c r="L38" s="381"/>
      <c r="M38" s="381"/>
      <c r="N38" s="381"/>
      <c r="O38" s="381"/>
      <c r="P38" s="381"/>
      <c r="Q38" s="381"/>
      <c r="R38" s="381"/>
      <c r="S38" s="381"/>
      <c r="T38" s="381"/>
      <c r="U38" s="381"/>
      <c r="V38" s="381"/>
      <c r="W38" s="381"/>
      <c r="X38" s="381"/>
      <c r="Y38" s="381"/>
      <c r="Z38" s="381"/>
    </row>
    <row r="39" spans="1:26" ht="19.5" customHeight="1">
      <c r="A39" s="404"/>
      <c r="B39" s="405"/>
      <c r="C39" s="406"/>
      <c r="D39" s="407"/>
      <c r="E39" s="403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  <c r="T39" s="381"/>
      <c r="U39" s="381"/>
      <c r="V39" s="381"/>
      <c r="W39" s="381"/>
      <c r="X39" s="381"/>
      <c r="Y39" s="381"/>
      <c r="Z39" s="381"/>
    </row>
    <row r="40" spans="1:26" ht="19.5" customHeight="1">
      <c r="A40" s="399" t="s">
        <v>143</v>
      </c>
      <c r="B40" s="395" t="s">
        <v>82</v>
      </c>
      <c r="C40" s="396" t="s">
        <v>83</v>
      </c>
      <c r="D40" s="396" t="s">
        <v>84</v>
      </c>
      <c r="E40" s="409" t="s">
        <v>119</v>
      </c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  <c r="X40" s="381"/>
      <c r="Y40" s="381"/>
      <c r="Z40" s="381"/>
    </row>
    <row r="41" spans="1:26" ht="19.5" customHeight="1">
      <c r="A41" s="399" t="s">
        <v>144</v>
      </c>
      <c r="B41" s="400">
        <v>2.8E-3</v>
      </c>
      <c r="C41" s="400">
        <v>2.8E-3</v>
      </c>
      <c r="D41" s="401">
        <v>2.8E-3</v>
      </c>
      <c r="E41" s="387" t="s">
        <v>145</v>
      </c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  <c r="V41" s="381"/>
      <c r="W41" s="381"/>
      <c r="X41" s="381"/>
      <c r="Y41" s="381"/>
      <c r="Z41" s="381"/>
    </row>
    <row r="42" spans="1:26" ht="19.5" customHeight="1">
      <c r="A42" s="399" t="s">
        <v>146</v>
      </c>
      <c r="B42" s="400">
        <v>8.9999999999999998E-4</v>
      </c>
      <c r="C42" s="400">
        <v>8.9999999999999998E-4</v>
      </c>
      <c r="D42" s="401">
        <v>8.9999999999999998E-4</v>
      </c>
      <c r="E42" s="387" t="s">
        <v>142</v>
      </c>
      <c r="F42" s="381"/>
      <c r="G42" s="381"/>
      <c r="H42" s="381"/>
      <c r="I42" s="381"/>
      <c r="J42" s="381"/>
      <c r="K42" s="381"/>
      <c r="L42" s="381"/>
      <c r="M42" s="381"/>
      <c r="N42" s="381"/>
      <c r="O42" s="381"/>
      <c r="P42" s="381"/>
      <c r="Q42" s="381"/>
      <c r="R42" s="381"/>
      <c r="S42" s="381"/>
      <c r="T42" s="381"/>
      <c r="U42" s="381"/>
      <c r="V42" s="381"/>
      <c r="W42" s="381"/>
      <c r="X42" s="381"/>
      <c r="Y42" s="381"/>
      <c r="Z42" s="381"/>
    </row>
    <row r="43" spans="1:26" ht="19.5" customHeight="1">
      <c r="A43" s="402" t="s">
        <v>147</v>
      </c>
      <c r="B43" s="400">
        <v>3.7000000000000002E-3</v>
      </c>
      <c r="C43" s="400">
        <v>3.7000000000000002E-3</v>
      </c>
      <c r="D43" s="401">
        <v>3.7000000000000002E-3</v>
      </c>
      <c r="E43" s="403"/>
      <c r="F43" s="381"/>
      <c r="G43" s="381"/>
      <c r="H43" s="381"/>
      <c r="I43" s="381"/>
      <c r="J43" s="381"/>
      <c r="K43" s="381"/>
      <c r="L43" s="381"/>
      <c r="M43" s="381"/>
      <c r="N43" s="381"/>
      <c r="O43" s="381"/>
      <c r="P43" s="381"/>
      <c r="Q43" s="381"/>
      <c r="R43" s="381"/>
      <c r="S43" s="381"/>
      <c r="T43" s="381"/>
      <c r="U43" s="381"/>
      <c r="V43" s="381"/>
      <c r="W43" s="381"/>
      <c r="X43" s="381"/>
      <c r="Y43" s="381"/>
      <c r="Z43" s="381"/>
    </row>
    <row r="44" spans="1:26" ht="19.5" customHeight="1">
      <c r="A44" s="411"/>
      <c r="B44" s="405"/>
      <c r="C44" s="406"/>
      <c r="D44" s="407"/>
      <c r="E44" s="412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  <c r="Q44" s="381"/>
      <c r="R44" s="381"/>
      <c r="S44" s="381"/>
      <c r="T44" s="381"/>
      <c r="U44" s="381"/>
      <c r="V44" s="381"/>
      <c r="W44" s="381"/>
      <c r="X44" s="381"/>
      <c r="Y44" s="381"/>
      <c r="Z44" s="381"/>
    </row>
    <row r="45" spans="1:26" ht="19.5" customHeight="1">
      <c r="A45" s="413" t="s">
        <v>148</v>
      </c>
      <c r="B45" s="395" t="s">
        <v>82</v>
      </c>
      <c r="C45" s="396" t="s">
        <v>83</v>
      </c>
      <c r="D45" s="396" t="s">
        <v>84</v>
      </c>
      <c r="E45" s="414" t="s">
        <v>119</v>
      </c>
      <c r="F45" s="381"/>
      <c r="G45" s="381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381"/>
      <c r="U45" s="381"/>
      <c r="V45" s="381"/>
      <c r="W45" s="381"/>
      <c r="X45" s="381"/>
      <c r="Y45" s="381"/>
      <c r="Z45" s="381"/>
    </row>
    <row r="46" spans="1:26" ht="19.5" customHeight="1">
      <c r="A46" s="399" t="s">
        <v>149</v>
      </c>
      <c r="B46" s="400">
        <v>2.5999999999999999E-3</v>
      </c>
      <c r="C46" s="400">
        <v>2.5999999999999999E-3</v>
      </c>
      <c r="D46" s="401">
        <v>2.5999999999999999E-3</v>
      </c>
      <c r="E46" s="387" t="s">
        <v>150</v>
      </c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381"/>
    </row>
    <row r="47" spans="1:26" ht="19.5" customHeight="1">
      <c r="A47" s="399" t="s">
        <v>151</v>
      </c>
      <c r="B47" s="400">
        <v>1.9E-3</v>
      </c>
      <c r="C47" s="400">
        <v>1.9E-3</v>
      </c>
      <c r="D47" s="401">
        <v>2E-3</v>
      </c>
      <c r="E47" s="387" t="s">
        <v>152</v>
      </c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  <c r="Q47" s="381"/>
      <c r="R47" s="381"/>
      <c r="S47" s="381"/>
      <c r="T47" s="381"/>
      <c r="U47" s="381"/>
      <c r="V47" s="381"/>
      <c r="W47" s="381"/>
      <c r="X47" s="381"/>
      <c r="Y47" s="381"/>
      <c r="Z47" s="381"/>
    </row>
    <row r="48" spans="1:26" ht="19.5" customHeight="1">
      <c r="A48" s="415" t="s">
        <v>153</v>
      </c>
      <c r="B48" s="400">
        <v>2.0000000000000001E-4</v>
      </c>
      <c r="C48" s="400">
        <v>2.0000000000000001E-4</v>
      </c>
      <c r="D48" s="401">
        <v>2.0000000000000001E-4</v>
      </c>
      <c r="E48" s="387" t="s">
        <v>154</v>
      </c>
      <c r="F48" s="381"/>
      <c r="G48" s="381"/>
      <c r="H48" s="381"/>
      <c r="I48" s="381"/>
      <c r="J48" s="381"/>
      <c r="K48" s="381"/>
      <c r="L48" s="381"/>
      <c r="M48" s="381"/>
      <c r="N48" s="381"/>
      <c r="O48" s="381"/>
      <c r="P48" s="381"/>
      <c r="Q48" s="381"/>
      <c r="R48" s="381"/>
      <c r="S48" s="381"/>
      <c r="T48" s="381"/>
      <c r="U48" s="381"/>
      <c r="V48" s="381"/>
      <c r="W48" s="381"/>
      <c r="X48" s="381"/>
      <c r="Y48" s="381"/>
      <c r="Z48" s="381"/>
    </row>
    <row r="49" spans="1:26" ht="19.5" customHeight="1">
      <c r="A49" s="416" t="s">
        <v>155</v>
      </c>
      <c r="B49" s="417">
        <v>8.8200000000000001E-2</v>
      </c>
      <c r="C49" s="418">
        <v>8.7800000000000003E-2</v>
      </c>
      <c r="D49" s="419">
        <v>8.8800000000000004E-2</v>
      </c>
      <c r="E49" s="387" t="s">
        <v>156</v>
      </c>
      <c r="F49" s="381"/>
      <c r="G49" s="381"/>
      <c r="H49" s="381"/>
      <c r="I49" s="381"/>
      <c r="J49" s="381"/>
      <c r="K49" s="381"/>
      <c r="L49" s="381"/>
      <c r="M49" s="381"/>
      <c r="N49" s="381"/>
      <c r="O49" s="381"/>
      <c r="P49" s="381"/>
      <c r="Q49" s="381"/>
      <c r="R49" s="381"/>
      <c r="S49" s="381"/>
      <c r="T49" s="381"/>
      <c r="U49" s="381"/>
      <c r="V49" s="381"/>
      <c r="W49" s="381"/>
      <c r="X49" s="381"/>
      <c r="Y49" s="381"/>
      <c r="Z49" s="381"/>
    </row>
    <row r="50" spans="1:26" ht="19.5" customHeight="1">
      <c r="A50" s="416" t="s">
        <v>147</v>
      </c>
      <c r="B50" s="420">
        <v>9.2899999999999996E-2</v>
      </c>
      <c r="C50" s="421">
        <v>9.2499999999999999E-2</v>
      </c>
      <c r="D50" s="386">
        <v>9.3600000000000003E-2</v>
      </c>
      <c r="E50" s="388" t="s">
        <v>157</v>
      </c>
      <c r="F50" s="381"/>
      <c r="G50" s="381"/>
      <c r="H50" s="381"/>
      <c r="I50" s="381"/>
      <c r="J50" s="381"/>
      <c r="K50" s="381"/>
      <c r="L50" s="381"/>
      <c r="M50" s="381"/>
      <c r="N50" s="381"/>
      <c r="O50" s="381"/>
      <c r="P50" s="381"/>
      <c r="Q50" s="381"/>
      <c r="R50" s="381"/>
      <c r="S50" s="381"/>
      <c r="T50" s="381"/>
      <c r="U50" s="381"/>
      <c r="V50" s="381"/>
      <c r="W50" s="381"/>
      <c r="X50" s="381"/>
      <c r="Y50" s="381"/>
      <c r="Z50" s="381"/>
    </row>
    <row r="51" spans="1:26" ht="19.5" customHeight="1">
      <c r="A51" s="422" t="s">
        <v>158</v>
      </c>
      <c r="B51" s="423">
        <v>0.81</v>
      </c>
      <c r="C51" s="423">
        <v>0.80840000000000001</v>
      </c>
      <c r="D51" s="423">
        <v>0.81259999999999999</v>
      </c>
      <c r="E51" s="424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381"/>
    </row>
    <row r="52" spans="1:26" ht="12.75" customHeight="1">
      <c r="A52" s="425"/>
      <c r="B52" s="425"/>
      <c r="C52" s="425"/>
      <c r="D52" s="425"/>
      <c r="E52" s="425"/>
      <c r="F52" s="381"/>
      <c r="G52" s="381"/>
      <c r="H52" s="381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81"/>
      <c r="X52" s="381"/>
      <c r="Y52" s="381"/>
      <c r="Z52" s="381"/>
    </row>
    <row r="53" spans="1:26" ht="29.25" customHeight="1">
      <c r="A53" s="648" t="s">
        <v>159</v>
      </c>
      <c r="B53" s="649"/>
      <c r="C53" s="649"/>
      <c r="D53" s="649"/>
      <c r="E53" s="649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</row>
    <row r="54" spans="1:26" ht="12.75" customHeight="1">
      <c r="A54" s="381"/>
      <c r="B54" s="381"/>
      <c r="C54" s="381"/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1"/>
      <c r="U54" s="381"/>
      <c r="V54" s="381"/>
      <c r="W54" s="381"/>
      <c r="X54" s="381"/>
      <c r="Y54" s="381"/>
      <c r="Z54" s="381"/>
    </row>
    <row r="55" spans="1:26" ht="12.75" customHeight="1">
      <c r="A55" s="381"/>
      <c r="B55" s="381"/>
      <c r="C55" s="381"/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1"/>
      <c r="U55" s="381"/>
      <c r="V55" s="381"/>
      <c r="W55" s="381"/>
      <c r="X55" s="381"/>
      <c r="Y55" s="381"/>
      <c r="Z55" s="381"/>
    </row>
    <row r="56" spans="1:26" ht="12.75" customHeight="1">
      <c r="A56" s="381"/>
      <c r="B56" s="381"/>
      <c r="C56" s="381"/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1"/>
      <c r="U56" s="381"/>
      <c r="V56" s="381"/>
      <c r="W56" s="381"/>
      <c r="X56" s="381"/>
      <c r="Y56" s="381"/>
      <c r="Z56" s="381"/>
    </row>
    <row r="57" spans="1:26" ht="12.75" customHeight="1">
      <c r="A57" s="381"/>
      <c r="B57" s="381"/>
      <c r="C57" s="381"/>
      <c r="D57" s="381"/>
      <c r="E57" s="381"/>
      <c r="F57" s="381"/>
      <c r="G57" s="381"/>
      <c r="H57" s="381"/>
      <c r="I57" s="381"/>
      <c r="J57" s="381"/>
      <c r="K57" s="381"/>
      <c r="L57" s="381"/>
      <c r="M57" s="381"/>
      <c r="N57" s="381"/>
      <c r="O57" s="381"/>
      <c r="P57" s="381"/>
      <c r="Q57" s="381"/>
      <c r="R57" s="381"/>
      <c r="S57" s="381"/>
      <c r="T57" s="381"/>
      <c r="U57" s="381"/>
      <c r="V57" s="381"/>
      <c r="W57" s="381"/>
      <c r="X57" s="381"/>
      <c r="Y57" s="381"/>
      <c r="Z57" s="381"/>
    </row>
    <row r="58" spans="1:26" ht="12.75" customHeight="1">
      <c r="A58" s="381"/>
      <c r="B58" s="381"/>
      <c r="C58" s="381"/>
      <c r="D58" s="381"/>
      <c r="E58" s="381"/>
      <c r="F58" s="381"/>
      <c r="G58" s="381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381"/>
      <c r="U58" s="381"/>
      <c r="V58" s="381"/>
      <c r="W58" s="381"/>
      <c r="X58" s="381"/>
      <c r="Y58" s="381"/>
      <c r="Z58" s="381"/>
    </row>
    <row r="59" spans="1:26" ht="12.75" customHeight="1">
      <c r="A59" s="381"/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</row>
    <row r="60" spans="1:26" ht="12.75" customHeight="1">
      <c r="A60" s="381"/>
      <c r="B60" s="381"/>
      <c r="C60" s="381"/>
      <c r="D60" s="381"/>
      <c r="E60" s="381"/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</row>
    <row r="61" spans="1:26" ht="12.75" customHeight="1">
      <c r="A61" s="381"/>
      <c r="B61" s="381"/>
      <c r="C61" s="381"/>
      <c r="D61" s="381"/>
      <c r="E61" s="381"/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  <c r="Q61" s="381"/>
      <c r="R61" s="381"/>
      <c r="S61" s="381"/>
      <c r="T61" s="381"/>
      <c r="U61" s="381"/>
      <c r="V61" s="381"/>
      <c r="W61" s="381"/>
      <c r="X61" s="381"/>
      <c r="Y61" s="381"/>
      <c r="Z61" s="381"/>
    </row>
    <row r="62" spans="1:26" ht="12.75" customHeight="1">
      <c r="A62" s="381"/>
      <c r="B62" s="381"/>
      <c r="C62" s="381"/>
      <c r="D62" s="381"/>
      <c r="E62" s="381"/>
      <c r="F62" s="381"/>
      <c r="G62" s="381"/>
      <c r="H62" s="381"/>
      <c r="I62" s="381"/>
      <c r="J62" s="381"/>
      <c r="K62" s="381"/>
      <c r="L62" s="381"/>
      <c r="M62" s="381"/>
      <c r="N62" s="381"/>
      <c r="O62" s="381"/>
      <c r="P62" s="381"/>
      <c r="Q62" s="381"/>
      <c r="R62" s="381"/>
      <c r="S62" s="381"/>
      <c r="T62" s="381"/>
      <c r="U62" s="381"/>
      <c r="V62" s="381"/>
      <c r="W62" s="381"/>
      <c r="X62" s="381"/>
      <c r="Y62" s="381"/>
      <c r="Z62" s="381"/>
    </row>
    <row r="63" spans="1:26" ht="12.75" customHeight="1">
      <c r="A63" s="381"/>
      <c r="B63" s="381"/>
      <c r="C63" s="381"/>
      <c r="D63" s="381"/>
      <c r="E63" s="381"/>
      <c r="F63" s="381"/>
      <c r="G63" s="381"/>
      <c r="H63" s="381"/>
      <c r="I63" s="381"/>
      <c r="J63" s="381"/>
      <c r="K63" s="381"/>
      <c r="L63" s="381"/>
      <c r="M63" s="381"/>
      <c r="N63" s="381"/>
      <c r="O63" s="381"/>
      <c r="P63" s="381"/>
      <c r="Q63" s="381"/>
      <c r="R63" s="381"/>
      <c r="S63" s="381"/>
      <c r="T63" s="381"/>
      <c r="U63" s="381"/>
      <c r="V63" s="381"/>
      <c r="W63" s="381"/>
      <c r="X63" s="381"/>
      <c r="Y63" s="381"/>
      <c r="Z63" s="381"/>
    </row>
    <row r="64" spans="1:26" ht="12.75" customHeight="1">
      <c r="A64" s="381"/>
      <c r="B64" s="381"/>
      <c r="C64" s="381"/>
      <c r="D64" s="381"/>
      <c r="E64" s="381"/>
      <c r="F64" s="381"/>
      <c r="G64" s="381"/>
      <c r="H64" s="381"/>
      <c r="I64" s="381"/>
      <c r="J64" s="381"/>
      <c r="K64" s="381"/>
      <c r="L64" s="381"/>
      <c r="M64" s="381"/>
      <c r="N64" s="381"/>
      <c r="O64" s="381"/>
      <c r="P64" s="381"/>
      <c r="Q64" s="381"/>
      <c r="R64" s="381"/>
      <c r="S64" s="381"/>
      <c r="T64" s="381"/>
      <c r="U64" s="381"/>
      <c r="V64" s="381"/>
      <c r="W64" s="381"/>
      <c r="X64" s="381"/>
      <c r="Y64" s="381"/>
      <c r="Z64" s="381"/>
    </row>
    <row r="65" spans="1:26" ht="12.75" customHeight="1">
      <c r="A65" s="381"/>
      <c r="B65" s="381"/>
      <c r="C65" s="381"/>
      <c r="D65" s="381"/>
      <c r="E65" s="381"/>
      <c r="F65" s="381"/>
      <c r="G65" s="381"/>
      <c r="H65" s="381"/>
      <c r="I65" s="381"/>
      <c r="J65" s="381"/>
      <c r="K65" s="381"/>
      <c r="L65" s="381"/>
      <c r="M65" s="381"/>
      <c r="N65" s="381"/>
      <c r="O65" s="381"/>
      <c r="P65" s="381"/>
      <c r="Q65" s="381"/>
      <c r="R65" s="381"/>
      <c r="S65" s="381"/>
      <c r="T65" s="381"/>
      <c r="U65" s="381"/>
      <c r="V65" s="381"/>
      <c r="W65" s="381"/>
      <c r="X65" s="381"/>
      <c r="Y65" s="381"/>
      <c r="Z65" s="381"/>
    </row>
    <row r="66" spans="1:26" ht="12.75" customHeight="1">
      <c r="A66" s="381"/>
      <c r="B66" s="381"/>
      <c r="C66" s="381"/>
      <c r="D66" s="381"/>
      <c r="E66" s="381"/>
      <c r="F66" s="381"/>
      <c r="G66" s="381"/>
      <c r="H66" s="381"/>
      <c r="I66" s="381"/>
      <c r="J66" s="381"/>
      <c r="K66" s="381"/>
      <c r="L66" s="381"/>
      <c r="M66" s="381"/>
      <c r="N66" s="381"/>
      <c r="O66" s="381"/>
      <c r="P66" s="381"/>
      <c r="Q66" s="381"/>
      <c r="R66" s="381"/>
      <c r="S66" s="381"/>
      <c r="T66" s="381"/>
      <c r="U66" s="381"/>
      <c r="V66" s="381"/>
      <c r="W66" s="381"/>
      <c r="X66" s="381"/>
      <c r="Y66" s="381"/>
      <c r="Z66" s="381"/>
    </row>
    <row r="67" spans="1:26" ht="12.75" customHeight="1">
      <c r="A67" s="381"/>
      <c r="B67" s="381"/>
      <c r="C67" s="381"/>
      <c r="D67" s="381"/>
      <c r="E67" s="381"/>
      <c r="F67" s="381"/>
      <c r="G67" s="381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81"/>
      <c r="X67" s="381"/>
      <c r="Y67" s="381"/>
      <c r="Z67" s="381"/>
    </row>
    <row r="68" spans="1:26" ht="12.75" customHeight="1">
      <c r="A68" s="381"/>
      <c r="B68" s="381"/>
      <c r="C68" s="381"/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1"/>
      <c r="U68" s="381"/>
      <c r="V68" s="381"/>
      <c r="W68" s="381"/>
      <c r="X68" s="381"/>
      <c r="Y68" s="381"/>
      <c r="Z68" s="381"/>
    </row>
    <row r="69" spans="1:26" ht="12.75" customHeight="1">
      <c r="A69" s="381"/>
      <c r="B69" s="381"/>
      <c r="C69" s="381"/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  <c r="P69" s="381"/>
      <c r="Q69" s="381"/>
      <c r="R69" s="381"/>
      <c r="S69" s="381"/>
      <c r="T69" s="381"/>
      <c r="U69" s="381"/>
      <c r="V69" s="381"/>
      <c r="W69" s="381"/>
      <c r="X69" s="381"/>
      <c r="Y69" s="381"/>
      <c r="Z69" s="381"/>
    </row>
    <row r="70" spans="1:26" ht="12.75" customHeight="1">
      <c r="A70" s="381"/>
      <c r="B70" s="381"/>
      <c r="C70" s="381"/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  <c r="Q70" s="381"/>
      <c r="R70" s="381"/>
      <c r="S70" s="381"/>
      <c r="T70" s="381"/>
      <c r="U70" s="381"/>
      <c r="V70" s="381"/>
      <c r="W70" s="381"/>
      <c r="X70" s="381"/>
      <c r="Y70" s="381"/>
      <c r="Z70" s="381"/>
    </row>
    <row r="71" spans="1:26" ht="12.75" customHeight="1">
      <c r="A71" s="381"/>
      <c r="B71" s="381"/>
      <c r="C71" s="381"/>
      <c r="D71" s="381"/>
      <c r="E71" s="381"/>
      <c r="F71" s="381"/>
      <c r="G71" s="381"/>
      <c r="H71" s="381"/>
      <c r="I71" s="381"/>
      <c r="J71" s="381"/>
      <c r="K71" s="381"/>
      <c r="L71" s="381"/>
      <c r="M71" s="381"/>
      <c r="N71" s="381"/>
      <c r="O71" s="381"/>
      <c r="P71" s="381"/>
      <c r="Q71" s="381"/>
      <c r="R71" s="381"/>
      <c r="S71" s="381"/>
      <c r="T71" s="381"/>
      <c r="U71" s="381"/>
      <c r="V71" s="381"/>
      <c r="W71" s="381"/>
      <c r="X71" s="381"/>
      <c r="Y71" s="381"/>
      <c r="Z71" s="381"/>
    </row>
    <row r="72" spans="1:26" ht="12.75" customHeight="1">
      <c r="A72" s="381"/>
      <c r="B72" s="381"/>
      <c r="C72" s="381"/>
      <c r="D72" s="381"/>
      <c r="E72" s="381"/>
      <c r="F72" s="381"/>
      <c r="G72" s="381"/>
      <c r="H72" s="381"/>
      <c r="I72" s="381"/>
      <c r="J72" s="381"/>
      <c r="K72" s="381"/>
      <c r="L72" s="381"/>
      <c r="M72" s="381"/>
      <c r="N72" s="381"/>
      <c r="O72" s="381"/>
      <c r="P72" s="381"/>
      <c r="Q72" s="381"/>
      <c r="R72" s="381"/>
      <c r="S72" s="381"/>
      <c r="T72" s="381"/>
      <c r="U72" s="381"/>
      <c r="V72" s="381"/>
      <c r="W72" s="381"/>
      <c r="X72" s="381"/>
      <c r="Y72" s="381"/>
      <c r="Z72" s="381"/>
    </row>
    <row r="73" spans="1:26" ht="12.75" customHeight="1">
      <c r="A73" s="381"/>
      <c r="B73" s="381"/>
      <c r="C73" s="381"/>
      <c r="D73" s="381"/>
      <c r="E73" s="381"/>
      <c r="F73" s="381"/>
      <c r="G73" s="381"/>
      <c r="H73" s="381"/>
      <c r="I73" s="381"/>
      <c r="J73" s="381"/>
      <c r="K73" s="381"/>
      <c r="L73" s="381"/>
      <c r="M73" s="381"/>
      <c r="N73" s="381"/>
      <c r="O73" s="381"/>
      <c r="P73" s="381"/>
      <c r="Q73" s="381"/>
      <c r="R73" s="381"/>
      <c r="S73" s="381"/>
      <c r="T73" s="381"/>
      <c r="U73" s="381"/>
      <c r="V73" s="381"/>
      <c r="W73" s="381"/>
      <c r="X73" s="381"/>
      <c r="Y73" s="381"/>
      <c r="Z73" s="381"/>
    </row>
    <row r="74" spans="1:26" ht="12.75" customHeight="1">
      <c r="A74" s="381"/>
      <c r="B74" s="381"/>
      <c r="C74" s="381"/>
      <c r="D74" s="381"/>
      <c r="E74" s="381"/>
      <c r="F74" s="381"/>
      <c r="G74" s="381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81"/>
      <c r="X74" s="381"/>
      <c r="Y74" s="381"/>
      <c r="Z74" s="381"/>
    </row>
    <row r="75" spans="1:26" ht="12.75" customHeight="1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81"/>
      <c r="X75" s="381"/>
      <c r="Y75" s="381"/>
      <c r="Z75" s="381"/>
    </row>
    <row r="76" spans="1:26" ht="12.75" customHeight="1">
      <c r="A76" s="381"/>
      <c r="B76" s="381"/>
      <c r="C76" s="381"/>
      <c r="D76" s="381"/>
      <c r="E76" s="381"/>
      <c r="F76" s="381"/>
      <c r="G76" s="381"/>
      <c r="H76" s="381"/>
      <c r="I76" s="381"/>
      <c r="J76" s="381"/>
      <c r="K76" s="381"/>
      <c r="L76" s="381"/>
      <c r="M76" s="381"/>
      <c r="N76" s="381"/>
      <c r="O76" s="381"/>
      <c r="P76" s="381"/>
      <c r="Q76" s="381"/>
      <c r="R76" s="381"/>
      <c r="S76" s="381"/>
      <c r="T76" s="381"/>
      <c r="U76" s="381"/>
      <c r="V76" s="381"/>
      <c r="W76" s="381"/>
      <c r="X76" s="381"/>
      <c r="Y76" s="381"/>
      <c r="Z76" s="381"/>
    </row>
    <row r="77" spans="1:26" ht="12.75" customHeight="1">
      <c r="A77" s="381"/>
      <c r="B77" s="381"/>
      <c r="C77" s="381"/>
      <c r="D77" s="381"/>
      <c r="E77" s="381"/>
      <c r="F77" s="381"/>
      <c r="G77" s="381"/>
      <c r="H77" s="381"/>
      <c r="I77" s="381"/>
      <c r="J77" s="381"/>
      <c r="K77" s="381"/>
      <c r="L77" s="381"/>
      <c r="M77" s="381"/>
      <c r="N77" s="381"/>
      <c r="O77" s="381"/>
      <c r="P77" s="381"/>
      <c r="Q77" s="381"/>
      <c r="R77" s="381"/>
      <c r="S77" s="381"/>
      <c r="T77" s="381"/>
      <c r="U77" s="381"/>
      <c r="V77" s="381"/>
      <c r="W77" s="381"/>
      <c r="X77" s="381"/>
      <c r="Y77" s="381"/>
      <c r="Z77" s="381"/>
    </row>
    <row r="78" spans="1:26" ht="12.75" customHeight="1">
      <c r="A78" s="381"/>
      <c r="B78" s="381"/>
      <c r="C78" s="381"/>
      <c r="D78" s="381"/>
      <c r="E78" s="381"/>
      <c r="F78" s="381"/>
      <c r="G78" s="381"/>
      <c r="H78" s="381"/>
      <c r="I78" s="381"/>
      <c r="J78" s="381"/>
      <c r="K78" s="381"/>
      <c r="L78" s="381"/>
      <c r="M78" s="381"/>
      <c r="N78" s="381"/>
      <c r="O78" s="381"/>
      <c r="P78" s="381"/>
      <c r="Q78" s="381"/>
      <c r="R78" s="381"/>
      <c r="S78" s="381"/>
      <c r="T78" s="381"/>
      <c r="U78" s="381"/>
      <c r="V78" s="381"/>
      <c r="W78" s="381"/>
      <c r="X78" s="381"/>
      <c r="Y78" s="381"/>
      <c r="Z78" s="381"/>
    </row>
    <row r="79" spans="1:26" ht="12.75" customHeight="1">
      <c r="A79" s="381"/>
      <c r="B79" s="381"/>
      <c r="C79" s="381"/>
      <c r="D79" s="381"/>
      <c r="E79" s="381"/>
      <c r="F79" s="381"/>
      <c r="G79" s="381"/>
      <c r="H79" s="381"/>
      <c r="I79" s="381"/>
      <c r="J79" s="381"/>
      <c r="K79" s="381"/>
      <c r="L79" s="381"/>
      <c r="M79" s="381"/>
      <c r="N79" s="381"/>
      <c r="O79" s="381"/>
      <c r="P79" s="381"/>
      <c r="Q79" s="381"/>
      <c r="R79" s="381"/>
      <c r="S79" s="381"/>
      <c r="T79" s="381"/>
      <c r="U79" s="381"/>
      <c r="V79" s="381"/>
      <c r="W79" s="381"/>
      <c r="X79" s="381"/>
      <c r="Y79" s="381"/>
      <c r="Z79" s="381"/>
    </row>
    <row r="80" spans="1:26" ht="12.75" customHeight="1">
      <c r="A80" s="381"/>
      <c r="B80" s="381"/>
      <c r="C80" s="381"/>
      <c r="D80" s="381"/>
      <c r="E80" s="381"/>
      <c r="F80" s="381"/>
      <c r="G80" s="381"/>
      <c r="H80" s="381"/>
      <c r="I80" s="381"/>
      <c r="J80" s="381"/>
      <c r="K80" s="381"/>
      <c r="L80" s="381"/>
      <c r="M80" s="381"/>
      <c r="N80" s="381"/>
      <c r="O80" s="381"/>
      <c r="P80" s="381"/>
      <c r="Q80" s="381"/>
      <c r="R80" s="381"/>
      <c r="S80" s="381"/>
      <c r="T80" s="381"/>
      <c r="U80" s="381"/>
      <c r="V80" s="381"/>
      <c r="W80" s="381"/>
      <c r="X80" s="381"/>
      <c r="Y80" s="381"/>
      <c r="Z80" s="381"/>
    </row>
    <row r="81" spans="1:26" ht="12.75" customHeight="1">
      <c r="A81" s="381"/>
      <c r="B81" s="381"/>
      <c r="C81" s="381"/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1"/>
      <c r="U81" s="381"/>
      <c r="V81" s="381"/>
      <c r="W81" s="381"/>
      <c r="X81" s="381"/>
      <c r="Y81" s="381"/>
      <c r="Z81" s="381"/>
    </row>
    <row r="82" spans="1:26" ht="12.75" customHeight="1">
      <c r="A82" s="381"/>
      <c r="B82" s="381"/>
      <c r="C82" s="381"/>
      <c r="D82" s="381"/>
      <c r="E82" s="381"/>
      <c r="F82" s="381"/>
      <c r="G82" s="381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381"/>
      <c r="U82" s="381"/>
      <c r="V82" s="381"/>
      <c r="W82" s="381"/>
      <c r="X82" s="381"/>
      <c r="Y82" s="381"/>
      <c r="Z82" s="381"/>
    </row>
    <row r="83" spans="1:26" ht="12.75" customHeight="1">
      <c r="A83" s="381"/>
      <c r="B83" s="381"/>
      <c r="C83" s="381"/>
      <c r="D83" s="381"/>
      <c r="E83" s="381"/>
      <c r="F83" s="381"/>
      <c r="G83" s="381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381"/>
      <c r="U83" s="381"/>
      <c r="V83" s="381"/>
      <c r="W83" s="381"/>
      <c r="X83" s="381"/>
      <c r="Y83" s="381"/>
      <c r="Z83" s="381"/>
    </row>
    <row r="84" spans="1:26" ht="12.75" customHeight="1">
      <c r="A84" s="381"/>
      <c r="B84" s="381"/>
      <c r="C84" s="381"/>
      <c r="D84" s="381"/>
      <c r="E84" s="381"/>
      <c r="F84" s="381"/>
      <c r="G84" s="381"/>
      <c r="H84" s="381"/>
      <c r="I84" s="381"/>
      <c r="J84" s="381"/>
      <c r="K84" s="381"/>
      <c r="L84" s="381"/>
      <c r="M84" s="381"/>
      <c r="N84" s="381"/>
      <c r="O84" s="381"/>
      <c r="P84" s="381"/>
      <c r="Q84" s="381"/>
      <c r="R84" s="381"/>
      <c r="S84" s="381"/>
      <c r="T84" s="381"/>
      <c r="U84" s="381"/>
      <c r="V84" s="381"/>
      <c r="W84" s="381"/>
      <c r="X84" s="381"/>
      <c r="Y84" s="381"/>
      <c r="Z84" s="381"/>
    </row>
    <row r="85" spans="1:26" ht="12.75" customHeight="1">
      <c r="A85" s="381"/>
      <c r="B85" s="381"/>
      <c r="C85" s="381"/>
      <c r="D85" s="381"/>
      <c r="E85" s="381"/>
      <c r="F85" s="381"/>
      <c r="G85" s="381"/>
      <c r="H85" s="381"/>
      <c r="I85" s="381"/>
      <c r="J85" s="381"/>
      <c r="K85" s="381"/>
      <c r="L85" s="381"/>
      <c r="M85" s="381"/>
      <c r="N85" s="381"/>
      <c r="O85" s="381"/>
      <c r="P85" s="381"/>
      <c r="Q85" s="381"/>
      <c r="R85" s="381"/>
      <c r="S85" s="381"/>
      <c r="T85" s="381"/>
      <c r="U85" s="381"/>
      <c r="V85" s="381"/>
      <c r="W85" s="381"/>
      <c r="X85" s="381"/>
      <c r="Y85" s="381"/>
      <c r="Z85" s="381"/>
    </row>
    <row r="86" spans="1:26" ht="12.75" customHeight="1">
      <c r="A86" s="381"/>
      <c r="B86" s="381"/>
      <c r="C86" s="381"/>
      <c r="D86" s="381"/>
      <c r="E86" s="381"/>
      <c r="F86" s="381"/>
      <c r="G86" s="381"/>
      <c r="H86" s="381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81"/>
      <c r="Z86" s="381"/>
    </row>
    <row r="87" spans="1:26" ht="12.75" customHeight="1">
      <c r="A87" s="381"/>
      <c r="B87" s="381"/>
      <c r="C87" s="381"/>
      <c r="D87" s="381"/>
      <c r="E87" s="381"/>
      <c r="F87" s="381"/>
      <c r="G87" s="381"/>
      <c r="H87" s="381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81"/>
      <c r="Z87" s="381"/>
    </row>
    <row r="88" spans="1:26" ht="12.75" customHeight="1">
      <c r="A88" s="381"/>
      <c r="B88" s="381"/>
      <c r="C88" s="381"/>
      <c r="D88" s="381"/>
      <c r="E88" s="381"/>
      <c r="F88" s="381"/>
      <c r="G88" s="381"/>
      <c r="H88" s="381"/>
      <c r="I88" s="381"/>
      <c r="J88" s="381"/>
      <c r="K88" s="381"/>
      <c r="L88" s="381"/>
      <c r="M88" s="381"/>
      <c r="N88" s="381"/>
      <c r="O88" s="381"/>
      <c r="P88" s="381"/>
      <c r="Q88" s="381"/>
      <c r="R88" s="381"/>
      <c r="S88" s="381"/>
      <c r="T88" s="381"/>
      <c r="U88" s="381"/>
      <c r="V88" s="381"/>
      <c r="W88" s="381"/>
      <c r="X88" s="381"/>
      <c r="Y88" s="381"/>
      <c r="Z88" s="381"/>
    </row>
    <row r="89" spans="1:26" ht="12.75" customHeight="1">
      <c r="A89" s="381"/>
      <c r="B89" s="381"/>
      <c r="C89" s="381"/>
      <c r="D89" s="381"/>
      <c r="E89" s="381"/>
      <c r="F89" s="381"/>
      <c r="G89" s="381"/>
      <c r="H89" s="381"/>
      <c r="I89" s="381"/>
      <c r="J89" s="381"/>
      <c r="K89" s="381"/>
      <c r="L89" s="381"/>
      <c r="M89" s="381"/>
      <c r="N89" s="381"/>
      <c r="O89" s="381"/>
      <c r="P89" s="381"/>
      <c r="Q89" s="381"/>
      <c r="R89" s="381"/>
      <c r="S89" s="381"/>
      <c r="T89" s="381"/>
      <c r="U89" s="381"/>
      <c r="V89" s="381"/>
      <c r="W89" s="381"/>
      <c r="X89" s="381"/>
      <c r="Y89" s="381"/>
      <c r="Z89" s="381"/>
    </row>
    <row r="90" spans="1:26" ht="12.75" customHeight="1">
      <c r="A90" s="381"/>
      <c r="B90" s="381"/>
      <c r="C90" s="381"/>
      <c r="D90" s="381"/>
      <c r="E90" s="381"/>
      <c r="F90" s="381"/>
      <c r="G90" s="381"/>
      <c r="H90" s="381"/>
      <c r="I90" s="381"/>
      <c r="J90" s="381"/>
      <c r="K90" s="381"/>
      <c r="L90" s="381"/>
      <c r="M90" s="381"/>
      <c r="N90" s="381"/>
      <c r="O90" s="381"/>
      <c r="P90" s="381"/>
      <c r="Q90" s="381"/>
      <c r="R90" s="381"/>
      <c r="S90" s="381"/>
      <c r="T90" s="381"/>
      <c r="U90" s="381"/>
      <c r="V90" s="381"/>
      <c r="W90" s="381"/>
      <c r="X90" s="381"/>
      <c r="Y90" s="381"/>
      <c r="Z90" s="381"/>
    </row>
    <row r="91" spans="1:26" ht="12.75" customHeight="1">
      <c r="A91" s="381"/>
      <c r="B91" s="381"/>
      <c r="C91" s="381"/>
      <c r="D91" s="381"/>
      <c r="E91" s="381"/>
      <c r="F91" s="381"/>
      <c r="G91" s="381"/>
      <c r="H91" s="381"/>
      <c r="I91" s="381"/>
      <c r="J91" s="381"/>
      <c r="K91" s="381"/>
      <c r="L91" s="381"/>
      <c r="M91" s="381"/>
      <c r="N91" s="381"/>
      <c r="O91" s="381"/>
      <c r="P91" s="381"/>
      <c r="Q91" s="381"/>
      <c r="R91" s="381"/>
      <c r="S91" s="381"/>
      <c r="T91" s="381"/>
      <c r="U91" s="381"/>
      <c r="V91" s="381"/>
      <c r="W91" s="381"/>
      <c r="X91" s="381"/>
      <c r="Y91" s="381"/>
      <c r="Z91" s="381"/>
    </row>
    <row r="92" spans="1:26" ht="12.75" customHeight="1">
      <c r="A92" s="381"/>
      <c r="B92" s="381"/>
      <c r="C92" s="381"/>
      <c r="D92" s="381"/>
      <c r="E92" s="381"/>
      <c r="F92" s="381"/>
      <c r="G92" s="381"/>
      <c r="H92" s="381"/>
      <c r="I92" s="381"/>
      <c r="J92" s="381"/>
      <c r="K92" s="381"/>
      <c r="L92" s="381"/>
      <c r="M92" s="381"/>
      <c r="N92" s="381"/>
      <c r="O92" s="381"/>
      <c r="P92" s="381"/>
      <c r="Q92" s="381"/>
      <c r="R92" s="381"/>
      <c r="S92" s="381"/>
      <c r="T92" s="381"/>
      <c r="U92" s="381"/>
      <c r="V92" s="381"/>
      <c r="W92" s="381"/>
      <c r="X92" s="381"/>
      <c r="Y92" s="381"/>
      <c r="Z92" s="381"/>
    </row>
    <row r="93" spans="1:26" ht="12.75" customHeight="1">
      <c r="A93" s="381"/>
      <c r="B93" s="381"/>
      <c r="C93" s="381"/>
      <c r="D93" s="381"/>
      <c r="E93" s="381"/>
      <c r="F93" s="381"/>
      <c r="G93" s="381"/>
      <c r="H93" s="381"/>
      <c r="I93" s="381"/>
      <c r="J93" s="381"/>
      <c r="K93" s="381"/>
      <c r="L93" s="381"/>
      <c r="M93" s="381"/>
      <c r="N93" s="381"/>
      <c r="O93" s="381"/>
      <c r="P93" s="381"/>
      <c r="Q93" s="381"/>
      <c r="R93" s="381"/>
      <c r="S93" s="381"/>
      <c r="T93" s="381"/>
      <c r="U93" s="381"/>
      <c r="V93" s="381"/>
      <c r="W93" s="381"/>
      <c r="X93" s="381"/>
      <c r="Y93" s="381"/>
      <c r="Z93" s="381"/>
    </row>
    <row r="94" spans="1:26" ht="12.75" customHeight="1">
      <c r="A94" s="381"/>
      <c r="B94" s="381"/>
      <c r="C94" s="381"/>
      <c r="D94" s="381"/>
      <c r="E94" s="381"/>
      <c r="F94" s="381"/>
      <c r="G94" s="381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381"/>
      <c r="U94" s="381"/>
      <c r="V94" s="381"/>
      <c r="W94" s="381"/>
      <c r="X94" s="381"/>
      <c r="Y94" s="381"/>
      <c r="Z94" s="381"/>
    </row>
    <row r="95" spans="1:26" ht="12.75" customHeight="1">
      <c r="A95" s="381"/>
      <c r="B95" s="381"/>
      <c r="C95" s="381"/>
      <c r="D95" s="381"/>
      <c r="E95" s="381"/>
      <c r="F95" s="381"/>
      <c r="G95" s="381"/>
      <c r="H95" s="381"/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81"/>
      <c r="Z95" s="381"/>
    </row>
    <row r="96" spans="1:26" ht="12.75" customHeight="1">
      <c r="A96" s="381"/>
      <c r="B96" s="381"/>
      <c r="C96" s="381"/>
      <c r="D96" s="381"/>
      <c r="E96" s="381"/>
      <c r="F96" s="381"/>
      <c r="G96" s="381"/>
      <c r="H96" s="381"/>
      <c r="I96" s="381"/>
      <c r="J96" s="381"/>
      <c r="K96" s="381"/>
      <c r="L96" s="381"/>
      <c r="M96" s="381"/>
      <c r="N96" s="381"/>
      <c r="O96" s="381"/>
      <c r="P96" s="381"/>
      <c r="Q96" s="381"/>
      <c r="R96" s="381"/>
      <c r="S96" s="381"/>
      <c r="T96" s="381"/>
      <c r="U96" s="381"/>
      <c r="V96" s="381"/>
      <c r="W96" s="381"/>
      <c r="X96" s="381"/>
      <c r="Y96" s="381"/>
      <c r="Z96" s="381"/>
    </row>
    <row r="97" spans="1:26" ht="12.75" customHeight="1">
      <c r="A97" s="381"/>
      <c r="B97" s="381"/>
      <c r="C97" s="381"/>
      <c r="D97" s="381"/>
      <c r="E97" s="381"/>
      <c r="F97" s="381"/>
      <c r="G97" s="381"/>
      <c r="H97" s="381"/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81"/>
      <c r="Z97" s="381"/>
    </row>
    <row r="98" spans="1:26" ht="12.75" customHeight="1">
      <c r="A98" s="381"/>
      <c r="B98" s="381"/>
      <c r="C98" s="381"/>
      <c r="D98" s="381"/>
      <c r="E98" s="381"/>
      <c r="F98" s="381"/>
      <c r="G98" s="381"/>
      <c r="H98" s="381"/>
      <c r="I98" s="381"/>
      <c r="J98" s="381"/>
      <c r="K98" s="381"/>
      <c r="L98" s="381"/>
      <c r="M98" s="381"/>
      <c r="N98" s="381"/>
      <c r="O98" s="381"/>
      <c r="P98" s="381"/>
      <c r="Q98" s="381"/>
      <c r="R98" s="381"/>
      <c r="S98" s="381"/>
      <c r="T98" s="381"/>
      <c r="U98" s="381"/>
      <c r="V98" s="381"/>
      <c r="W98" s="381"/>
      <c r="X98" s="381"/>
      <c r="Y98" s="381"/>
      <c r="Z98" s="381"/>
    </row>
    <row r="99" spans="1:26" ht="12.75" customHeight="1">
      <c r="A99" s="381"/>
      <c r="B99" s="381"/>
      <c r="C99" s="381"/>
      <c r="D99" s="381"/>
      <c r="E99" s="381"/>
      <c r="F99" s="381"/>
      <c r="G99" s="381"/>
      <c r="H99" s="381"/>
      <c r="I99" s="381"/>
      <c r="J99" s="381"/>
      <c r="K99" s="381"/>
      <c r="L99" s="381"/>
      <c r="M99" s="381"/>
      <c r="N99" s="381"/>
      <c r="O99" s="381"/>
      <c r="P99" s="381"/>
      <c r="Q99" s="381"/>
      <c r="R99" s="381"/>
      <c r="S99" s="381"/>
      <c r="T99" s="381"/>
      <c r="U99" s="381"/>
      <c r="V99" s="381"/>
      <c r="W99" s="381"/>
      <c r="X99" s="381"/>
      <c r="Y99" s="381"/>
      <c r="Z99" s="381"/>
    </row>
    <row r="100" spans="1:26" ht="12.75" customHeight="1">
      <c r="A100" s="381"/>
      <c r="B100" s="381"/>
      <c r="C100" s="381"/>
      <c r="D100" s="381"/>
      <c r="E100" s="381"/>
      <c r="F100" s="381"/>
      <c r="G100" s="381"/>
      <c r="H100" s="381"/>
      <c r="I100" s="381"/>
      <c r="J100" s="381"/>
      <c r="K100" s="381"/>
      <c r="L100" s="381"/>
      <c r="M100" s="381"/>
      <c r="N100" s="381"/>
      <c r="O100" s="381"/>
      <c r="P100" s="381"/>
      <c r="Q100" s="381"/>
      <c r="R100" s="381"/>
      <c r="S100" s="381"/>
      <c r="T100" s="381"/>
      <c r="U100" s="381"/>
      <c r="V100" s="381"/>
      <c r="W100" s="381"/>
      <c r="X100" s="381"/>
      <c r="Y100" s="381"/>
      <c r="Z100" s="381"/>
    </row>
    <row r="101" spans="1:26" ht="12.75" customHeight="1">
      <c r="A101" s="381"/>
      <c r="B101" s="381"/>
      <c r="C101" s="381"/>
      <c r="D101" s="381"/>
      <c r="E101" s="381"/>
      <c r="F101" s="381"/>
      <c r="G101" s="381"/>
      <c r="H101" s="381"/>
      <c r="I101" s="381"/>
      <c r="J101" s="381"/>
      <c r="K101" s="381"/>
      <c r="L101" s="381"/>
      <c r="M101" s="381"/>
      <c r="N101" s="381"/>
      <c r="O101" s="381"/>
      <c r="P101" s="381"/>
      <c r="Q101" s="381"/>
      <c r="R101" s="381"/>
      <c r="S101" s="381"/>
      <c r="T101" s="381"/>
      <c r="U101" s="381"/>
      <c r="V101" s="381"/>
      <c r="W101" s="381"/>
      <c r="X101" s="381"/>
      <c r="Y101" s="381"/>
      <c r="Z101" s="381"/>
    </row>
    <row r="102" spans="1:26" ht="12.75" customHeight="1">
      <c r="A102" s="381"/>
      <c r="B102" s="381"/>
      <c r="C102" s="381"/>
      <c r="D102" s="381"/>
      <c r="E102" s="381"/>
      <c r="F102" s="381"/>
      <c r="G102" s="381"/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381"/>
      <c r="U102" s="381"/>
      <c r="V102" s="381"/>
      <c r="W102" s="381"/>
      <c r="X102" s="381"/>
      <c r="Y102" s="381"/>
      <c r="Z102" s="381"/>
    </row>
    <row r="103" spans="1:26" ht="12.75" customHeight="1">
      <c r="A103" s="381"/>
      <c r="B103" s="381"/>
      <c r="C103" s="381"/>
      <c r="D103" s="381"/>
      <c r="E103" s="381"/>
      <c r="F103" s="381"/>
      <c r="G103" s="381"/>
      <c r="H103" s="381"/>
      <c r="I103" s="381"/>
      <c r="J103" s="381"/>
      <c r="K103" s="381"/>
      <c r="L103" s="381"/>
      <c r="M103" s="381"/>
      <c r="N103" s="381"/>
      <c r="O103" s="381"/>
      <c r="P103" s="381"/>
      <c r="Q103" s="381"/>
      <c r="R103" s="381"/>
      <c r="S103" s="381"/>
      <c r="T103" s="381"/>
      <c r="U103" s="381"/>
      <c r="V103" s="381"/>
      <c r="W103" s="381"/>
      <c r="X103" s="381"/>
      <c r="Y103" s="381"/>
      <c r="Z103" s="381"/>
    </row>
    <row r="104" spans="1:26" ht="12.75" customHeight="1">
      <c r="A104" s="381"/>
      <c r="B104" s="381"/>
      <c r="C104" s="381"/>
      <c r="D104" s="381"/>
      <c r="E104" s="381"/>
      <c r="F104" s="381"/>
      <c r="G104" s="381"/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381"/>
      <c r="U104" s="381"/>
      <c r="V104" s="381"/>
      <c r="W104" s="381"/>
      <c r="X104" s="381"/>
      <c r="Y104" s="381"/>
      <c r="Z104" s="381"/>
    </row>
    <row r="105" spans="1:26" ht="12.75" customHeight="1">
      <c r="A105" s="381"/>
      <c r="B105" s="381"/>
      <c r="C105" s="381"/>
      <c r="D105" s="381"/>
      <c r="E105" s="381"/>
      <c r="F105" s="381"/>
      <c r="G105" s="381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381"/>
      <c r="U105" s="381"/>
      <c r="V105" s="381"/>
      <c r="W105" s="381"/>
      <c r="X105" s="381"/>
      <c r="Y105" s="381"/>
      <c r="Z105" s="381"/>
    </row>
    <row r="106" spans="1:26" ht="12.75" customHeight="1">
      <c r="A106" s="381"/>
      <c r="B106" s="381"/>
      <c r="C106" s="381"/>
      <c r="D106" s="381"/>
      <c r="E106" s="381"/>
      <c r="F106" s="381"/>
      <c r="G106" s="381"/>
      <c r="H106" s="381"/>
      <c r="I106" s="381"/>
      <c r="J106" s="381"/>
      <c r="K106" s="381"/>
      <c r="L106" s="381"/>
      <c r="M106" s="381"/>
      <c r="N106" s="381"/>
      <c r="O106" s="381"/>
      <c r="P106" s="381"/>
      <c r="Q106" s="381"/>
      <c r="R106" s="381"/>
      <c r="S106" s="381"/>
      <c r="T106" s="381"/>
      <c r="U106" s="381"/>
      <c r="V106" s="381"/>
      <c r="W106" s="381"/>
      <c r="X106" s="381"/>
      <c r="Y106" s="381"/>
      <c r="Z106" s="381"/>
    </row>
    <row r="107" spans="1:26" ht="12.75" customHeight="1">
      <c r="A107" s="381"/>
      <c r="B107" s="381"/>
      <c r="C107" s="381"/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  <c r="O107" s="381"/>
      <c r="P107" s="381"/>
      <c r="Q107" s="381"/>
      <c r="R107" s="381"/>
      <c r="S107" s="381"/>
      <c r="T107" s="381"/>
      <c r="U107" s="381"/>
      <c r="V107" s="381"/>
      <c r="W107" s="381"/>
      <c r="X107" s="381"/>
      <c r="Y107" s="381"/>
      <c r="Z107" s="381"/>
    </row>
    <row r="108" spans="1:26" ht="12.75" customHeight="1">
      <c r="A108" s="381"/>
      <c r="B108" s="381"/>
      <c r="C108" s="381"/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  <c r="N108" s="381"/>
      <c r="O108" s="381"/>
      <c r="P108" s="381"/>
      <c r="Q108" s="381"/>
      <c r="R108" s="381"/>
      <c r="S108" s="381"/>
      <c r="T108" s="381"/>
      <c r="U108" s="381"/>
      <c r="V108" s="381"/>
      <c r="W108" s="381"/>
      <c r="X108" s="381"/>
      <c r="Y108" s="381"/>
      <c r="Z108" s="381"/>
    </row>
    <row r="109" spans="1:26" ht="12.75" customHeight="1">
      <c r="A109" s="381"/>
      <c r="B109" s="381"/>
      <c r="C109" s="381"/>
      <c r="D109" s="381"/>
      <c r="E109" s="381"/>
      <c r="F109" s="381"/>
      <c r="G109" s="381"/>
      <c r="H109" s="381"/>
      <c r="I109" s="381"/>
      <c r="J109" s="381"/>
      <c r="K109" s="381"/>
      <c r="L109" s="381"/>
      <c r="M109" s="381"/>
      <c r="N109" s="381"/>
      <c r="O109" s="381"/>
      <c r="P109" s="381"/>
      <c r="Q109" s="381"/>
      <c r="R109" s="381"/>
      <c r="S109" s="381"/>
      <c r="T109" s="381"/>
      <c r="U109" s="381"/>
      <c r="V109" s="381"/>
      <c r="W109" s="381"/>
      <c r="X109" s="381"/>
      <c r="Y109" s="381"/>
      <c r="Z109" s="381"/>
    </row>
    <row r="110" spans="1:26" ht="12.75" customHeight="1">
      <c r="A110" s="381"/>
      <c r="B110" s="381"/>
      <c r="C110" s="381"/>
      <c r="D110" s="381"/>
      <c r="E110" s="381"/>
      <c r="F110" s="381"/>
      <c r="G110" s="381"/>
      <c r="H110" s="381"/>
      <c r="I110" s="381"/>
      <c r="J110" s="381"/>
      <c r="K110" s="381"/>
      <c r="L110" s="381"/>
      <c r="M110" s="381"/>
      <c r="N110" s="381"/>
      <c r="O110" s="381"/>
      <c r="P110" s="381"/>
      <c r="Q110" s="381"/>
      <c r="R110" s="381"/>
      <c r="S110" s="381"/>
      <c r="T110" s="381"/>
      <c r="U110" s="381"/>
      <c r="V110" s="381"/>
      <c r="W110" s="381"/>
      <c r="X110" s="381"/>
      <c r="Y110" s="381"/>
      <c r="Z110" s="381"/>
    </row>
    <row r="111" spans="1:26" ht="12.75" customHeight="1">
      <c r="A111" s="381"/>
      <c r="B111" s="381"/>
      <c r="C111" s="381"/>
      <c r="D111" s="381"/>
      <c r="E111" s="381"/>
      <c r="F111" s="381"/>
      <c r="G111" s="381"/>
      <c r="H111" s="381"/>
      <c r="I111" s="381"/>
      <c r="J111" s="381"/>
      <c r="K111" s="381"/>
      <c r="L111" s="381"/>
      <c r="M111" s="381"/>
      <c r="N111" s="381"/>
      <c r="O111" s="381"/>
      <c r="P111" s="381"/>
      <c r="Q111" s="381"/>
      <c r="R111" s="381"/>
      <c r="S111" s="381"/>
      <c r="T111" s="381"/>
      <c r="U111" s="381"/>
      <c r="V111" s="381"/>
      <c r="W111" s="381"/>
      <c r="X111" s="381"/>
      <c r="Y111" s="381"/>
      <c r="Z111" s="381"/>
    </row>
    <row r="112" spans="1:26" ht="12.75" customHeight="1">
      <c r="A112" s="381"/>
      <c r="B112" s="381"/>
      <c r="C112" s="381"/>
      <c r="D112" s="381"/>
      <c r="E112" s="381"/>
      <c r="F112" s="381"/>
      <c r="G112" s="381"/>
      <c r="H112" s="381"/>
      <c r="I112" s="381"/>
      <c r="J112" s="381"/>
      <c r="K112" s="381"/>
      <c r="L112" s="381"/>
      <c r="M112" s="381"/>
      <c r="N112" s="381"/>
      <c r="O112" s="381"/>
      <c r="P112" s="381"/>
      <c r="Q112" s="381"/>
      <c r="R112" s="381"/>
      <c r="S112" s="381"/>
      <c r="T112" s="381"/>
      <c r="U112" s="381"/>
      <c r="V112" s="381"/>
      <c r="W112" s="381"/>
      <c r="X112" s="381"/>
      <c r="Y112" s="381"/>
      <c r="Z112" s="381"/>
    </row>
    <row r="113" spans="1:26" ht="12.75" customHeight="1">
      <c r="A113" s="381"/>
      <c r="B113" s="381"/>
      <c r="C113" s="381"/>
      <c r="D113" s="381"/>
      <c r="E113" s="381"/>
      <c r="F113" s="381"/>
      <c r="G113" s="381"/>
      <c r="H113" s="381"/>
      <c r="I113" s="381"/>
      <c r="J113" s="381"/>
      <c r="K113" s="381"/>
      <c r="L113" s="381"/>
      <c r="M113" s="381"/>
      <c r="N113" s="381"/>
      <c r="O113" s="381"/>
      <c r="P113" s="381"/>
      <c r="Q113" s="381"/>
      <c r="R113" s="381"/>
      <c r="S113" s="381"/>
      <c r="T113" s="381"/>
      <c r="U113" s="381"/>
      <c r="V113" s="381"/>
      <c r="W113" s="381"/>
      <c r="X113" s="381"/>
      <c r="Y113" s="381"/>
      <c r="Z113" s="381"/>
    </row>
    <row r="114" spans="1:26" ht="12.75" customHeight="1">
      <c r="A114" s="381"/>
      <c r="B114" s="381"/>
      <c r="C114" s="381"/>
      <c r="D114" s="381"/>
      <c r="E114" s="381"/>
      <c r="F114" s="381"/>
      <c r="G114" s="381"/>
      <c r="H114" s="381"/>
      <c r="I114" s="381"/>
      <c r="J114" s="381"/>
      <c r="K114" s="381"/>
      <c r="L114" s="381"/>
      <c r="M114" s="381"/>
      <c r="N114" s="381"/>
      <c r="O114" s="381"/>
      <c r="P114" s="381"/>
      <c r="Q114" s="381"/>
      <c r="R114" s="381"/>
      <c r="S114" s="381"/>
      <c r="T114" s="381"/>
      <c r="U114" s="381"/>
      <c r="V114" s="381"/>
      <c r="W114" s="381"/>
      <c r="X114" s="381"/>
      <c r="Y114" s="381"/>
      <c r="Z114" s="381"/>
    </row>
    <row r="115" spans="1:26" ht="12.75" customHeight="1">
      <c r="A115" s="381"/>
      <c r="B115" s="381"/>
      <c r="C115" s="381"/>
      <c r="D115" s="381"/>
      <c r="E115" s="381"/>
      <c r="F115" s="381"/>
      <c r="G115" s="381"/>
      <c r="H115" s="381"/>
      <c r="I115" s="381"/>
      <c r="J115" s="381"/>
      <c r="K115" s="381"/>
      <c r="L115" s="381"/>
      <c r="M115" s="381"/>
      <c r="N115" s="381"/>
      <c r="O115" s="381"/>
      <c r="P115" s="381"/>
      <c r="Q115" s="381"/>
      <c r="R115" s="381"/>
      <c r="S115" s="381"/>
      <c r="T115" s="381"/>
      <c r="U115" s="381"/>
      <c r="V115" s="381"/>
      <c r="W115" s="381"/>
      <c r="X115" s="381"/>
      <c r="Y115" s="381"/>
      <c r="Z115" s="381"/>
    </row>
    <row r="116" spans="1:26" ht="12.75" customHeight="1">
      <c r="A116" s="381"/>
      <c r="B116" s="381"/>
      <c r="C116" s="381"/>
      <c r="D116" s="381"/>
      <c r="E116" s="381"/>
      <c r="F116" s="381"/>
      <c r="G116" s="381"/>
      <c r="H116" s="381"/>
      <c r="I116" s="381"/>
      <c r="J116" s="381"/>
      <c r="K116" s="381"/>
      <c r="L116" s="381"/>
      <c r="M116" s="381"/>
      <c r="N116" s="381"/>
      <c r="O116" s="381"/>
      <c r="P116" s="381"/>
      <c r="Q116" s="381"/>
      <c r="R116" s="381"/>
      <c r="S116" s="381"/>
      <c r="T116" s="381"/>
      <c r="U116" s="381"/>
      <c r="V116" s="381"/>
      <c r="W116" s="381"/>
      <c r="X116" s="381"/>
      <c r="Y116" s="381"/>
      <c r="Z116" s="381"/>
    </row>
    <row r="117" spans="1:26" ht="12.75" customHeight="1">
      <c r="A117" s="381"/>
      <c r="B117" s="381"/>
      <c r="C117" s="381"/>
      <c r="D117" s="381"/>
      <c r="E117" s="381"/>
      <c r="F117" s="381"/>
      <c r="G117" s="381"/>
      <c r="H117" s="381"/>
      <c r="I117" s="381"/>
      <c r="J117" s="381"/>
      <c r="K117" s="381"/>
      <c r="L117" s="381"/>
      <c r="M117" s="381"/>
      <c r="N117" s="381"/>
      <c r="O117" s="381"/>
      <c r="P117" s="381"/>
      <c r="Q117" s="381"/>
      <c r="R117" s="381"/>
      <c r="S117" s="381"/>
      <c r="T117" s="381"/>
      <c r="U117" s="381"/>
      <c r="V117" s="381"/>
      <c r="W117" s="381"/>
      <c r="X117" s="381"/>
      <c r="Y117" s="381"/>
      <c r="Z117" s="381"/>
    </row>
    <row r="118" spans="1:26" ht="12.75" customHeight="1">
      <c r="A118" s="381"/>
      <c r="B118" s="381"/>
      <c r="C118" s="381"/>
      <c r="D118" s="381"/>
      <c r="E118" s="381"/>
      <c r="F118" s="381"/>
      <c r="G118" s="381"/>
      <c r="H118" s="381"/>
      <c r="I118" s="381"/>
      <c r="J118" s="381"/>
      <c r="K118" s="381"/>
      <c r="L118" s="381"/>
      <c r="M118" s="381"/>
      <c r="N118" s="381"/>
      <c r="O118" s="381"/>
      <c r="P118" s="381"/>
      <c r="Q118" s="381"/>
      <c r="R118" s="381"/>
      <c r="S118" s="381"/>
      <c r="T118" s="381"/>
      <c r="U118" s="381"/>
      <c r="V118" s="381"/>
      <c r="W118" s="381"/>
      <c r="X118" s="381"/>
      <c r="Y118" s="381"/>
      <c r="Z118" s="381"/>
    </row>
    <row r="119" spans="1:26" ht="12.75" customHeight="1">
      <c r="A119" s="381"/>
      <c r="B119" s="381"/>
      <c r="C119" s="381"/>
      <c r="D119" s="381"/>
      <c r="E119" s="381"/>
      <c r="F119" s="381"/>
      <c r="G119" s="381"/>
      <c r="H119" s="381"/>
      <c r="I119" s="381"/>
      <c r="J119" s="381"/>
      <c r="K119" s="381"/>
      <c r="L119" s="381"/>
      <c r="M119" s="381"/>
      <c r="N119" s="381"/>
      <c r="O119" s="381"/>
      <c r="P119" s="381"/>
      <c r="Q119" s="381"/>
      <c r="R119" s="381"/>
      <c r="S119" s="381"/>
      <c r="T119" s="381"/>
      <c r="U119" s="381"/>
      <c r="V119" s="381"/>
      <c r="W119" s="381"/>
      <c r="X119" s="381"/>
      <c r="Y119" s="381"/>
      <c r="Z119" s="381"/>
    </row>
    <row r="120" spans="1:26" ht="12.75" customHeight="1">
      <c r="A120" s="381"/>
      <c r="B120" s="381"/>
      <c r="C120" s="381"/>
      <c r="D120" s="381"/>
      <c r="E120" s="381"/>
      <c r="F120" s="381"/>
      <c r="G120" s="381"/>
      <c r="H120" s="381"/>
      <c r="I120" s="381"/>
      <c r="J120" s="381"/>
      <c r="K120" s="381"/>
      <c r="L120" s="381"/>
      <c r="M120" s="381"/>
      <c r="N120" s="381"/>
      <c r="O120" s="381"/>
      <c r="P120" s="381"/>
      <c r="Q120" s="381"/>
      <c r="R120" s="381"/>
      <c r="S120" s="381"/>
      <c r="T120" s="381"/>
      <c r="U120" s="381"/>
      <c r="V120" s="381"/>
      <c r="W120" s="381"/>
      <c r="X120" s="381"/>
      <c r="Y120" s="381"/>
      <c r="Z120" s="381"/>
    </row>
    <row r="121" spans="1:26" ht="12.75" customHeight="1">
      <c r="A121" s="381"/>
      <c r="B121" s="381"/>
      <c r="C121" s="381"/>
      <c r="D121" s="381"/>
      <c r="E121" s="381"/>
      <c r="F121" s="381"/>
      <c r="G121" s="381"/>
      <c r="H121" s="381"/>
      <c r="I121" s="381"/>
      <c r="J121" s="381"/>
      <c r="K121" s="381"/>
      <c r="L121" s="381"/>
      <c r="M121" s="381"/>
      <c r="N121" s="381"/>
      <c r="O121" s="381"/>
      <c r="P121" s="381"/>
      <c r="Q121" s="381"/>
      <c r="R121" s="381"/>
      <c r="S121" s="381"/>
      <c r="T121" s="381"/>
      <c r="U121" s="381"/>
      <c r="V121" s="381"/>
      <c r="W121" s="381"/>
      <c r="X121" s="381"/>
      <c r="Y121" s="381"/>
      <c r="Z121" s="381"/>
    </row>
    <row r="122" spans="1:26" ht="12.75" customHeight="1">
      <c r="A122" s="381"/>
      <c r="B122" s="381"/>
      <c r="C122" s="381"/>
      <c r="D122" s="381"/>
      <c r="E122" s="381"/>
      <c r="F122" s="381"/>
      <c r="G122" s="381"/>
      <c r="H122" s="381"/>
      <c r="I122" s="381"/>
      <c r="J122" s="381"/>
      <c r="K122" s="381"/>
      <c r="L122" s="381"/>
      <c r="M122" s="381"/>
      <c r="N122" s="381"/>
      <c r="O122" s="381"/>
      <c r="P122" s="381"/>
      <c r="Q122" s="381"/>
      <c r="R122" s="381"/>
      <c r="S122" s="381"/>
      <c r="T122" s="381"/>
      <c r="U122" s="381"/>
      <c r="V122" s="381"/>
      <c r="W122" s="381"/>
      <c r="X122" s="381"/>
      <c r="Y122" s="381"/>
      <c r="Z122" s="381"/>
    </row>
    <row r="123" spans="1:26" ht="12.75" customHeight="1">
      <c r="A123" s="381"/>
      <c r="B123" s="381"/>
      <c r="C123" s="381"/>
      <c r="D123" s="381"/>
      <c r="E123" s="381"/>
      <c r="F123" s="381"/>
      <c r="G123" s="381"/>
      <c r="H123" s="381"/>
      <c r="I123" s="381"/>
      <c r="J123" s="381"/>
      <c r="K123" s="381"/>
      <c r="L123" s="381"/>
      <c r="M123" s="381"/>
      <c r="N123" s="381"/>
      <c r="O123" s="381"/>
      <c r="P123" s="381"/>
      <c r="Q123" s="381"/>
      <c r="R123" s="381"/>
      <c r="S123" s="381"/>
      <c r="T123" s="381"/>
      <c r="U123" s="381"/>
      <c r="V123" s="381"/>
      <c r="W123" s="381"/>
      <c r="X123" s="381"/>
      <c r="Y123" s="381"/>
      <c r="Z123" s="381"/>
    </row>
    <row r="124" spans="1:26" ht="12.75" customHeight="1">
      <c r="A124" s="381"/>
      <c r="B124" s="381"/>
      <c r="C124" s="381"/>
      <c r="D124" s="381"/>
      <c r="E124" s="381"/>
      <c r="F124" s="381"/>
      <c r="G124" s="381"/>
      <c r="H124" s="381"/>
      <c r="I124" s="381"/>
      <c r="J124" s="381"/>
      <c r="K124" s="381"/>
      <c r="L124" s="381"/>
      <c r="M124" s="381"/>
      <c r="N124" s="381"/>
      <c r="O124" s="381"/>
      <c r="P124" s="381"/>
      <c r="Q124" s="381"/>
      <c r="R124" s="381"/>
      <c r="S124" s="381"/>
      <c r="T124" s="381"/>
      <c r="U124" s="381"/>
      <c r="V124" s="381"/>
      <c r="W124" s="381"/>
      <c r="X124" s="381"/>
      <c r="Y124" s="381"/>
      <c r="Z124" s="381"/>
    </row>
    <row r="125" spans="1:26" ht="12.75" customHeight="1">
      <c r="A125" s="381"/>
      <c r="B125" s="381"/>
      <c r="C125" s="381"/>
      <c r="D125" s="381"/>
      <c r="E125" s="381"/>
      <c r="F125" s="381"/>
      <c r="G125" s="381"/>
      <c r="H125" s="381"/>
      <c r="I125" s="381"/>
      <c r="J125" s="381"/>
      <c r="K125" s="381"/>
      <c r="L125" s="381"/>
      <c r="M125" s="381"/>
      <c r="N125" s="381"/>
      <c r="O125" s="381"/>
      <c r="P125" s="381"/>
      <c r="Q125" s="381"/>
      <c r="R125" s="381"/>
      <c r="S125" s="381"/>
      <c r="T125" s="381"/>
      <c r="U125" s="381"/>
      <c r="V125" s="381"/>
      <c r="W125" s="381"/>
      <c r="X125" s="381"/>
      <c r="Y125" s="381"/>
      <c r="Z125" s="381"/>
    </row>
    <row r="126" spans="1:26" ht="12.75" customHeight="1">
      <c r="A126" s="381"/>
      <c r="B126" s="381"/>
      <c r="C126" s="381"/>
      <c r="D126" s="381"/>
      <c r="E126" s="381"/>
      <c r="F126" s="381"/>
      <c r="G126" s="381"/>
      <c r="H126" s="381"/>
      <c r="I126" s="381"/>
      <c r="J126" s="381"/>
      <c r="K126" s="381"/>
      <c r="L126" s="381"/>
      <c r="M126" s="381"/>
      <c r="N126" s="381"/>
      <c r="O126" s="381"/>
      <c r="P126" s="381"/>
      <c r="Q126" s="381"/>
      <c r="R126" s="381"/>
      <c r="S126" s="381"/>
      <c r="T126" s="381"/>
      <c r="U126" s="381"/>
      <c r="V126" s="381"/>
      <c r="W126" s="381"/>
      <c r="X126" s="381"/>
      <c r="Y126" s="381"/>
      <c r="Z126" s="381"/>
    </row>
    <row r="127" spans="1:26" ht="12.75" customHeight="1">
      <c r="A127" s="381"/>
      <c r="B127" s="381"/>
      <c r="C127" s="381"/>
      <c r="D127" s="381"/>
      <c r="E127" s="381"/>
      <c r="F127" s="381"/>
      <c r="G127" s="381"/>
      <c r="H127" s="381"/>
      <c r="I127" s="381"/>
      <c r="J127" s="381"/>
      <c r="K127" s="381"/>
      <c r="L127" s="381"/>
      <c r="M127" s="381"/>
      <c r="N127" s="381"/>
      <c r="O127" s="381"/>
      <c r="P127" s="381"/>
      <c r="Q127" s="381"/>
      <c r="R127" s="381"/>
      <c r="S127" s="381"/>
      <c r="T127" s="381"/>
      <c r="U127" s="381"/>
      <c r="V127" s="381"/>
      <c r="W127" s="381"/>
      <c r="X127" s="381"/>
      <c r="Y127" s="381"/>
      <c r="Z127" s="381"/>
    </row>
    <row r="128" spans="1:26" ht="12.75" customHeight="1">
      <c r="A128" s="381"/>
      <c r="B128" s="381"/>
      <c r="C128" s="381"/>
      <c r="D128" s="381"/>
      <c r="E128" s="381"/>
      <c r="F128" s="381"/>
      <c r="G128" s="381"/>
      <c r="H128" s="381"/>
      <c r="I128" s="381"/>
      <c r="J128" s="381"/>
      <c r="K128" s="381"/>
      <c r="L128" s="381"/>
      <c r="M128" s="381"/>
      <c r="N128" s="381"/>
      <c r="O128" s="381"/>
      <c r="P128" s="381"/>
      <c r="Q128" s="381"/>
      <c r="R128" s="381"/>
      <c r="S128" s="381"/>
      <c r="T128" s="381"/>
      <c r="U128" s="381"/>
      <c r="V128" s="381"/>
      <c r="W128" s="381"/>
      <c r="X128" s="381"/>
      <c r="Y128" s="381"/>
      <c r="Z128" s="381"/>
    </row>
    <row r="129" spans="1:26" ht="12.75" customHeight="1">
      <c r="A129" s="381"/>
      <c r="B129" s="381"/>
      <c r="C129" s="381"/>
      <c r="D129" s="381"/>
      <c r="E129" s="381"/>
      <c r="F129" s="381"/>
      <c r="G129" s="381"/>
      <c r="H129" s="381"/>
      <c r="I129" s="381"/>
      <c r="J129" s="381"/>
      <c r="K129" s="381"/>
      <c r="L129" s="381"/>
      <c r="M129" s="381"/>
      <c r="N129" s="381"/>
      <c r="O129" s="381"/>
      <c r="P129" s="381"/>
      <c r="Q129" s="381"/>
      <c r="R129" s="381"/>
      <c r="S129" s="381"/>
      <c r="T129" s="381"/>
      <c r="U129" s="381"/>
      <c r="V129" s="381"/>
      <c r="W129" s="381"/>
      <c r="X129" s="381"/>
      <c r="Y129" s="381"/>
      <c r="Z129" s="381"/>
    </row>
    <row r="130" spans="1:26" ht="12.75" customHeight="1">
      <c r="A130" s="381"/>
      <c r="B130" s="381"/>
      <c r="C130" s="381"/>
      <c r="D130" s="381"/>
      <c r="E130" s="381"/>
      <c r="F130" s="381"/>
      <c r="G130" s="381"/>
      <c r="H130" s="381"/>
      <c r="I130" s="381"/>
      <c r="J130" s="381"/>
      <c r="K130" s="381"/>
      <c r="L130" s="381"/>
      <c r="M130" s="381"/>
      <c r="N130" s="381"/>
      <c r="O130" s="381"/>
      <c r="P130" s="381"/>
      <c r="Q130" s="381"/>
      <c r="R130" s="381"/>
      <c r="S130" s="381"/>
      <c r="T130" s="381"/>
      <c r="U130" s="381"/>
      <c r="V130" s="381"/>
      <c r="W130" s="381"/>
      <c r="X130" s="381"/>
      <c r="Y130" s="381"/>
      <c r="Z130" s="381"/>
    </row>
    <row r="131" spans="1:26" ht="12.75" customHeight="1">
      <c r="A131" s="381"/>
      <c r="B131" s="381"/>
      <c r="C131" s="381"/>
      <c r="D131" s="381"/>
      <c r="E131" s="381"/>
      <c r="F131" s="381"/>
      <c r="G131" s="381"/>
      <c r="H131" s="381"/>
      <c r="I131" s="381"/>
      <c r="J131" s="381"/>
      <c r="K131" s="381"/>
      <c r="L131" s="381"/>
      <c r="M131" s="381"/>
      <c r="N131" s="381"/>
      <c r="O131" s="381"/>
      <c r="P131" s="381"/>
      <c r="Q131" s="381"/>
      <c r="R131" s="381"/>
      <c r="S131" s="381"/>
      <c r="T131" s="381"/>
      <c r="U131" s="381"/>
      <c r="V131" s="381"/>
      <c r="W131" s="381"/>
      <c r="X131" s="381"/>
      <c r="Y131" s="381"/>
      <c r="Z131" s="381"/>
    </row>
    <row r="132" spans="1:26" ht="12.75" customHeight="1">
      <c r="A132" s="381"/>
      <c r="B132" s="381"/>
      <c r="C132" s="381"/>
      <c r="D132" s="381"/>
      <c r="E132" s="381"/>
      <c r="F132" s="381"/>
      <c r="G132" s="381"/>
      <c r="H132" s="381"/>
      <c r="I132" s="381"/>
      <c r="J132" s="381"/>
      <c r="K132" s="381"/>
      <c r="L132" s="381"/>
      <c r="M132" s="381"/>
      <c r="N132" s="381"/>
      <c r="O132" s="381"/>
      <c r="P132" s="381"/>
      <c r="Q132" s="381"/>
      <c r="R132" s="381"/>
      <c r="S132" s="381"/>
      <c r="T132" s="381"/>
      <c r="U132" s="381"/>
      <c r="V132" s="381"/>
      <c r="W132" s="381"/>
      <c r="X132" s="381"/>
      <c r="Y132" s="381"/>
      <c r="Z132" s="381"/>
    </row>
    <row r="133" spans="1:26" ht="12.75" customHeight="1">
      <c r="A133" s="381"/>
      <c r="B133" s="381"/>
      <c r="C133" s="381"/>
      <c r="D133" s="381"/>
      <c r="E133" s="381"/>
      <c r="F133" s="381"/>
      <c r="G133" s="381"/>
      <c r="H133" s="381"/>
      <c r="I133" s="381"/>
      <c r="J133" s="381"/>
      <c r="K133" s="381"/>
      <c r="L133" s="381"/>
      <c r="M133" s="381"/>
      <c r="N133" s="381"/>
      <c r="O133" s="381"/>
      <c r="P133" s="381"/>
      <c r="Q133" s="381"/>
      <c r="R133" s="381"/>
      <c r="S133" s="381"/>
      <c r="T133" s="381"/>
      <c r="U133" s="381"/>
      <c r="V133" s="381"/>
      <c r="W133" s="381"/>
      <c r="X133" s="381"/>
      <c r="Y133" s="381"/>
      <c r="Z133" s="381"/>
    </row>
    <row r="134" spans="1:26" ht="12.75" customHeight="1">
      <c r="A134" s="381"/>
      <c r="B134" s="381"/>
      <c r="C134" s="381"/>
      <c r="D134" s="381"/>
      <c r="E134" s="381"/>
      <c r="F134" s="381"/>
      <c r="G134" s="381"/>
      <c r="H134" s="381"/>
      <c r="I134" s="381"/>
      <c r="J134" s="381"/>
      <c r="K134" s="381"/>
      <c r="L134" s="381"/>
      <c r="M134" s="381"/>
      <c r="N134" s="381"/>
      <c r="O134" s="381"/>
      <c r="P134" s="381"/>
      <c r="Q134" s="381"/>
      <c r="R134" s="381"/>
      <c r="S134" s="381"/>
      <c r="T134" s="381"/>
      <c r="U134" s="381"/>
      <c r="V134" s="381"/>
      <c r="W134" s="381"/>
      <c r="X134" s="381"/>
      <c r="Y134" s="381"/>
      <c r="Z134" s="381"/>
    </row>
    <row r="135" spans="1:26" ht="12.75" customHeight="1">
      <c r="A135" s="381"/>
      <c r="B135" s="381"/>
      <c r="C135" s="381"/>
      <c r="D135" s="381"/>
      <c r="E135" s="381"/>
      <c r="F135" s="381"/>
      <c r="G135" s="381"/>
      <c r="H135" s="381"/>
      <c r="I135" s="381"/>
      <c r="J135" s="381"/>
      <c r="K135" s="381"/>
      <c r="L135" s="381"/>
      <c r="M135" s="381"/>
      <c r="N135" s="381"/>
      <c r="O135" s="381"/>
      <c r="P135" s="381"/>
      <c r="Q135" s="381"/>
      <c r="R135" s="381"/>
      <c r="S135" s="381"/>
      <c r="T135" s="381"/>
      <c r="U135" s="381"/>
      <c r="V135" s="381"/>
      <c r="W135" s="381"/>
      <c r="X135" s="381"/>
      <c r="Y135" s="381"/>
      <c r="Z135" s="381"/>
    </row>
    <row r="136" spans="1:26" ht="12.75" customHeight="1">
      <c r="A136" s="381"/>
      <c r="B136" s="381"/>
      <c r="C136" s="381"/>
      <c r="D136" s="381"/>
      <c r="E136" s="381"/>
      <c r="F136" s="381"/>
      <c r="G136" s="381"/>
      <c r="H136" s="381"/>
      <c r="I136" s="381"/>
      <c r="J136" s="381"/>
      <c r="K136" s="381"/>
      <c r="L136" s="381"/>
      <c r="M136" s="381"/>
      <c r="N136" s="381"/>
      <c r="O136" s="381"/>
      <c r="P136" s="381"/>
      <c r="Q136" s="381"/>
      <c r="R136" s="381"/>
      <c r="S136" s="381"/>
      <c r="T136" s="381"/>
      <c r="U136" s="381"/>
      <c r="V136" s="381"/>
      <c r="W136" s="381"/>
      <c r="X136" s="381"/>
      <c r="Y136" s="381"/>
      <c r="Z136" s="381"/>
    </row>
    <row r="137" spans="1:26" ht="12.75" customHeight="1">
      <c r="A137" s="381"/>
      <c r="B137" s="381"/>
      <c r="C137" s="381"/>
      <c r="D137" s="381"/>
      <c r="E137" s="381"/>
      <c r="F137" s="381"/>
      <c r="G137" s="381"/>
      <c r="H137" s="381"/>
      <c r="I137" s="381"/>
      <c r="J137" s="381"/>
      <c r="K137" s="381"/>
      <c r="L137" s="381"/>
      <c r="M137" s="381"/>
      <c r="N137" s="381"/>
      <c r="O137" s="381"/>
      <c r="P137" s="381"/>
      <c r="Q137" s="381"/>
      <c r="R137" s="381"/>
      <c r="S137" s="381"/>
      <c r="T137" s="381"/>
      <c r="U137" s="381"/>
      <c r="V137" s="381"/>
      <c r="W137" s="381"/>
      <c r="X137" s="381"/>
      <c r="Y137" s="381"/>
      <c r="Z137" s="381"/>
    </row>
    <row r="138" spans="1:26" ht="12.75" customHeight="1">
      <c r="A138" s="381"/>
      <c r="B138" s="381"/>
      <c r="C138" s="381"/>
      <c r="D138" s="381"/>
      <c r="E138" s="381"/>
      <c r="F138" s="381"/>
      <c r="G138" s="381"/>
      <c r="H138" s="381"/>
      <c r="I138" s="381"/>
      <c r="J138" s="381"/>
      <c r="K138" s="381"/>
      <c r="L138" s="381"/>
      <c r="M138" s="381"/>
      <c r="N138" s="381"/>
      <c r="O138" s="381"/>
      <c r="P138" s="381"/>
      <c r="Q138" s="381"/>
      <c r="R138" s="381"/>
      <c r="S138" s="381"/>
      <c r="T138" s="381"/>
      <c r="U138" s="381"/>
      <c r="V138" s="381"/>
      <c r="W138" s="381"/>
      <c r="X138" s="381"/>
      <c r="Y138" s="381"/>
      <c r="Z138" s="381"/>
    </row>
    <row r="139" spans="1:26" ht="12.75" customHeight="1">
      <c r="A139" s="381"/>
      <c r="B139" s="381"/>
      <c r="C139" s="381"/>
      <c r="D139" s="381"/>
      <c r="E139" s="381"/>
      <c r="F139" s="381"/>
      <c r="G139" s="381"/>
      <c r="H139" s="381"/>
      <c r="I139" s="381"/>
      <c r="J139" s="381"/>
      <c r="K139" s="381"/>
      <c r="L139" s="381"/>
      <c r="M139" s="381"/>
      <c r="N139" s="381"/>
      <c r="O139" s="381"/>
      <c r="P139" s="381"/>
      <c r="Q139" s="381"/>
      <c r="R139" s="381"/>
      <c r="S139" s="381"/>
      <c r="T139" s="381"/>
      <c r="U139" s="381"/>
      <c r="V139" s="381"/>
      <c r="W139" s="381"/>
      <c r="X139" s="381"/>
      <c r="Y139" s="381"/>
      <c r="Z139" s="381"/>
    </row>
    <row r="140" spans="1:26" ht="12.75" customHeight="1">
      <c r="A140" s="381"/>
      <c r="B140" s="381"/>
      <c r="C140" s="381"/>
      <c r="D140" s="381"/>
      <c r="E140" s="381"/>
      <c r="F140" s="381"/>
      <c r="G140" s="381"/>
      <c r="H140" s="381"/>
      <c r="I140" s="381"/>
      <c r="J140" s="381"/>
      <c r="K140" s="381"/>
      <c r="L140" s="381"/>
      <c r="M140" s="381"/>
      <c r="N140" s="381"/>
      <c r="O140" s="381"/>
      <c r="P140" s="381"/>
      <c r="Q140" s="381"/>
      <c r="R140" s="381"/>
      <c r="S140" s="381"/>
      <c r="T140" s="381"/>
      <c r="U140" s="381"/>
      <c r="V140" s="381"/>
      <c r="W140" s="381"/>
      <c r="X140" s="381"/>
      <c r="Y140" s="381"/>
      <c r="Z140" s="381"/>
    </row>
    <row r="141" spans="1:26" ht="12.75" customHeight="1">
      <c r="A141" s="381"/>
      <c r="B141" s="381"/>
      <c r="C141" s="381"/>
      <c r="D141" s="381"/>
      <c r="E141" s="381"/>
      <c r="F141" s="381"/>
      <c r="G141" s="381"/>
      <c r="H141" s="381"/>
      <c r="I141" s="381"/>
      <c r="J141" s="381"/>
      <c r="K141" s="381"/>
      <c r="L141" s="381"/>
      <c r="M141" s="381"/>
      <c r="N141" s="381"/>
      <c r="O141" s="381"/>
      <c r="P141" s="381"/>
      <c r="Q141" s="381"/>
      <c r="R141" s="381"/>
      <c r="S141" s="381"/>
      <c r="T141" s="381"/>
      <c r="U141" s="381"/>
      <c r="V141" s="381"/>
      <c r="W141" s="381"/>
      <c r="X141" s="381"/>
      <c r="Y141" s="381"/>
      <c r="Z141" s="381"/>
    </row>
    <row r="142" spans="1:26" ht="12.75" customHeight="1">
      <c r="A142" s="381"/>
      <c r="B142" s="381"/>
      <c r="C142" s="381"/>
      <c r="D142" s="381"/>
      <c r="E142" s="381"/>
      <c r="F142" s="381"/>
      <c r="G142" s="381"/>
      <c r="H142" s="381"/>
      <c r="I142" s="381"/>
      <c r="J142" s="381"/>
      <c r="K142" s="381"/>
      <c r="L142" s="381"/>
      <c r="M142" s="381"/>
      <c r="N142" s="381"/>
      <c r="O142" s="381"/>
      <c r="P142" s="381"/>
      <c r="Q142" s="381"/>
      <c r="R142" s="381"/>
      <c r="S142" s="381"/>
      <c r="T142" s="381"/>
      <c r="U142" s="381"/>
      <c r="V142" s="381"/>
      <c r="W142" s="381"/>
      <c r="X142" s="381"/>
      <c r="Y142" s="381"/>
      <c r="Z142" s="381"/>
    </row>
    <row r="143" spans="1:26" ht="12.75" customHeight="1">
      <c r="A143" s="381"/>
      <c r="B143" s="381"/>
      <c r="C143" s="381"/>
      <c r="D143" s="381"/>
      <c r="E143" s="381"/>
      <c r="F143" s="381"/>
      <c r="G143" s="381"/>
      <c r="H143" s="381"/>
      <c r="I143" s="381"/>
      <c r="J143" s="381"/>
      <c r="K143" s="381"/>
      <c r="L143" s="381"/>
      <c r="M143" s="381"/>
      <c r="N143" s="381"/>
      <c r="O143" s="381"/>
      <c r="P143" s="381"/>
      <c r="Q143" s="381"/>
      <c r="R143" s="381"/>
      <c r="S143" s="381"/>
      <c r="T143" s="381"/>
      <c r="U143" s="381"/>
      <c r="V143" s="381"/>
      <c r="W143" s="381"/>
      <c r="X143" s="381"/>
      <c r="Y143" s="381"/>
      <c r="Z143" s="381"/>
    </row>
    <row r="144" spans="1:26" ht="12.75" customHeight="1">
      <c r="A144" s="381"/>
      <c r="B144" s="381"/>
      <c r="C144" s="381"/>
      <c r="D144" s="381"/>
      <c r="E144" s="381"/>
      <c r="F144" s="381"/>
      <c r="G144" s="381"/>
      <c r="H144" s="381"/>
      <c r="I144" s="381"/>
      <c r="J144" s="381"/>
      <c r="K144" s="381"/>
      <c r="L144" s="381"/>
      <c r="M144" s="381"/>
      <c r="N144" s="381"/>
      <c r="O144" s="381"/>
      <c r="P144" s="381"/>
      <c r="Q144" s="381"/>
      <c r="R144" s="381"/>
      <c r="S144" s="381"/>
      <c r="T144" s="381"/>
      <c r="U144" s="381"/>
      <c r="V144" s="381"/>
      <c r="W144" s="381"/>
      <c r="X144" s="381"/>
      <c r="Y144" s="381"/>
      <c r="Z144" s="381"/>
    </row>
    <row r="145" spans="1:26" ht="12.75" customHeight="1">
      <c r="A145" s="381"/>
      <c r="B145" s="381"/>
      <c r="C145" s="381"/>
      <c r="D145" s="381"/>
      <c r="E145" s="381"/>
      <c r="F145" s="381"/>
      <c r="G145" s="381"/>
      <c r="H145" s="381"/>
      <c r="I145" s="381"/>
      <c r="J145" s="381"/>
      <c r="K145" s="381"/>
      <c r="L145" s="381"/>
      <c r="M145" s="381"/>
      <c r="N145" s="381"/>
      <c r="O145" s="381"/>
      <c r="P145" s="381"/>
      <c r="Q145" s="381"/>
      <c r="R145" s="381"/>
      <c r="S145" s="381"/>
      <c r="T145" s="381"/>
      <c r="U145" s="381"/>
      <c r="V145" s="381"/>
      <c r="W145" s="381"/>
      <c r="X145" s="381"/>
      <c r="Y145" s="381"/>
      <c r="Z145" s="381"/>
    </row>
    <row r="146" spans="1:26" ht="12.75" customHeight="1">
      <c r="A146" s="381"/>
      <c r="B146" s="381"/>
      <c r="C146" s="381"/>
      <c r="D146" s="381"/>
      <c r="E146" s="381"/>
      <c r="F146" s="381"/>
      <c r="G146" s="381"/>
      <c r="H146" s="381"/>
      <c r="I146" s="381"/>
      <c r="J146" s="381"/>
      <c r="K146" s="381"/>
      <c r="L146" s="381"/>
      <c r="M146" s="381"/>
      <c r="N146" s="381"/>
      <c r="O146" s="381"/>
      <c r="P146" s="381"/>
      <c r="Q146" s="381"/>
      <c r="R146" s="381"/>
      <c r="S146" s="381"/>
      <c r="T146" s="381"/>
      <c r="U146" s="381"/>
      <c r="V146" s="381"/>
      <c r="W146" s="381"/>
      <c r="X146" s="381"/>
      <c r="Y146" s="381"/>
      <c r="Z146" s="381"/>
    </row>
    <row r="147" spans="1:26" ht="12.75" customHeight="1">
      <c r="A147" s="381"/>
      <c r="B147" s="381"/>
      <c r="C147" s="381"/>
      <c r="D147" s="381"/>
      <c r="E147" s="381"/>
      <c r="F147" s="381"/>
      <c r="G147" s="381"/>
      <c r="H147" s="381"/>
      <c r="I147" s="381"/>
      <c r="J147" s="381"/>
      <c r="K147" s="381"/>
      <c r="L147" s="381"/>
      <c r="M147" s="381"/>
      <c r="N147" s="381"/>
      <c r="O147" s="381"/>
      <c r="P147" s="381"/>
      <c r="Q147" s="381"/>
      <c r="R147" s="381"/>
      <c r="S147" s="381"/>
      <c r="T147" s="381"/>
      <c r="U147" s="381"/>
      <c r="V147" s="381"/>
      <c r="W147" s="381"/>
      <c r="X147" s="381"/>
      <c r="Y147" s="381"/>
      <c r="Z147" s="381"/>
    </row>
    <row r="148" spans="1:26" ht="12.75" customHeight="1">
      <c r="A148" s="381"/>
      <c r="B148" s="381"/>
      <c r="C148" s="381"/>
      <c r="D148" s="381"/>
      <c r="E148" s="381"/>
      <c r="F148" s="381"/>
      <c r="G148" s="381"/>
      <c r="H148" s="381"/>
      <c r="I148" s="381"/>
      <c r="J148" s="381"/>
      <c r="K148" s="381"/>
      <c r="L148" s="381"/>
      <c r="M148" s="381"/>
      <c r="N148" s="381"/>
      <c r="O148" s="381"/>
      <c r="P148" s="381"/>
      <c r="Q148" s="381"/>
      <c r="R148" s="381"/>
      <c r="S148" s="381"/>
      <c r="T148" s="381"/>
      <c r="U148" s="381"/>
      <c r="V148" s="381"/>
      <c r="W148" s="381"/>
      <c r="X148" s="381"/>
      <c r="Y148" s="381"/>
      <c r="Z148" s="381"/>
    </row>
    <row r="149" spans="1:26" ht="12.75" customHeight="1">
      <c r="A149" s="381"/>
      <c r="B149" s="381"/>
      <c r="C149" s="381"/>
      <c r="D149" s="381"/>
      <c r="E149" s="381"/>
      <c r="F149" s="381"/>
      <c r="G149" s="381"/>
      <c r="H149" s="381"/>
      <c r="I149" s="381"/>
      <c r="J149" s="381"/>
      <c r="K149" s="381"/>
      <c r="L149" s="381"/>
      <c r="M149" s="381"/>
      <c r="N149" s="381"/>
      <c r="O149" s="381"/>
      <c r="P149" s="381"/>
      <c r="Q149" s="381"/>
      <c r="R149" s="381"/>
      <c r="S149" s="381"/>
      <c r="T149" s="381"/>
      <c r="U149" s="381"/>
      <c r="V149" s="381"/>
      <c r="W149" s="381"/>
      <c r="X149" s="381"/>
      <c r="Y149" s="381"/>
      <c r="Z149" s="381"/>
    </row>
    <row r="150" spans="1:26" ht="12.75" customHeight="1">
      <c r="A150" s="381"/>
      <c r="B150" s="381"/>
      <c r="C150" s="381"/>
      <c r="D150" s="381"/>
      <c r="E150" s="381"/>
      <c r="F150" s="381"/>
      <c r="G150" s="381"/>
      <c r="H150" s="381"/>
      <c r="I150" s="381"/>
      <c r="J150" s="381"/>
      <c r="K150" s="381"/>
      <c r="L150" s="381"/>
      <c r="M150" s="381"/>
      <c r="N150" s="381"/>
      <c r="O150" s="381"/>
      <c r="P150" s="381"/>
      <c r="Q150" s="381"/>
      <c r="R150" s="381"/>
      <c r="S150" s="381"/>
      <c r="T150" s="381"/>
      <c r="U150" s="381"/>
      <c r="V150" s="381"/>
      <c r="W150" s="381"/>
      <c r="X150" s="381"/>
      <c r="Y150" s="381"/>
      <c r="Z150" s="381"/>
    </row>
    <row r="151" spans="1:26" ht="12.75" customHeight="1">
      <c r="A151" s="381"/>
      <c r="B151" s="381"/>
      <c r="C151" s="381"/>
      <c r="D151" s="381"/>
      <c r="E151" s="381"/>
      <c r="F151" s="381"/>
      <c r="G151" s="381"/>
      <c r="H151" s="381"/>
      <c r="I151" s="381"/>
      <c r="J151" s="381"/>
      <c r="K151" s="381"/>
      <c r="L151" s="381"/>
      <c r="M151" s="381"/>
      <c r="N151" s="381"/>
      <c r="O151" s="381"/>
      <c r="P151" s="381"/>
      <c r="Q151" s="381"/>
      <c r="R151" s="381"/>
      <c r="S151" s="381"/>
      <c r="T151" s="381"/>
      <c r="U151" s="381"/>
      <c r="V151" s="381"/>
      <c r="W151" s="381"/>
      <c r="X151" s="381"/>
      <c r="Y151" s="381"/>
      <c r="Z151" s="381"/>
    </row>
    <row r="152" spans="1:26" ht="12.75" customHeight="1">
      <c r="A152" s="381"/>
      <c r="B152" s="381"/>
      <c r="C152" s="381"/>
      <c r="D152" s="381"/>
      <c r="E152" s="381"/>
      <c r="F152" s="381"/>
      <c r="G152" s="381"/>
      <c r="H152" s="381"/>
      <c r="I152" s="381"/>
      <c r="J152" s="381"/>
      <c r="K152" s="381"/>
      <c r="L152" s="381"/>
      <c r="M152" s="381"/>
      <c r="N152" s="381"/>
      <c r="O152" s="381"/>
      <c r="P152" s="381"/>
      <c r="Q152" s="381"/>
      <c r="R152" s="381"/>
      <c r="S152" s="381"/>
      <c r="T152" s="381"/>
      <c r="U152" s="381"/>
      <c r="V152" s="381"/>
      <c r="W152" s="381"/>
      <c r="X152" s="381"/>
      <c r="Y152" s="381"/>
      <c r="Z152" s="381"/>
    </row>
    <row r="153" spans="1:26" ht="12.75" customHeight="1">
      <c r="A153" s="381"/>
      <c r="B153" s="381"/>
      <c r="C153" s="381"/>
      <c r="D153" s="381"/>
      <c r="E153" s="381"/>
      <c r="F153" s="381"/>
      <c r="G153" s="381"/>
      <c r="H153" s="381"/>
      <c r="I153" s="381"/>
      <c r="J153" s="381"/>
      <c r="K153" s="381"/>
      <c r="L153" s="381"/>
      <c r="M153" s="381"/>
      <c r="N153" s="381"/>
      <c r="O153" s="381"/>
      <c r="P153" s="381"/>
      <c r="Q153" s="381"/>
      <c r="R153" s="381"/>
      <c r="S153" s="381"/>
      <c r="T153" s="381"/>
      <c r="U153" s="381"/>
      <c r="V153" s="381"/>
      <c r="W153" s="381"/>
      <c r="X153" s="381"/>
      <c r="Y153" s="381"/>
      <c r="Z153" s="381"/>
    </row>
    <row r="154" spans="1:26" ht="12.75" customHeight="1">
      <c r="A154" s="381"/>
      <c r="B154" s="381"/>
      <c r="C154" s="381"/>
      <c r="D154" s="381"/>
      <c r="E154" s="381"/>
      <c r="F154" s="381"/>
      <c r="G154" s="381"/>
      <c r="H154" s="381"/>
      <c r="I154" s="381"/>
      <c r="J154" s="381"/>
      <c r="K154" s="381"/>
      <c r="L154" s="381"/>
      <c r="M154" s="381"/>
      <c r="N154" s="381"/>
      <c r="O154" s="381"/>
      <c r="P154" s="381"/>
      <c r="Q154" s="381"/>
      <c r="R154" s="381"/>
      <c r="S154" s="381"/>
      <c r="T154" s="381"/>
      <c r="U154" s="381"/>
      <c r="V154" s="381"/>
      <c r="W154" s="381"/>
      <c r="X154" s="381"/>
      <c r="Y154" s="381"/>
      <c r="Z154" s="381"/>
    </row>
    <row r="155" spans="1:26" ht="12.75" customHeight="1">
      <c r="A155" s="381"/>
      <c r="B155" s="381"/>
      <c r="C155" s="381"/>
      <c r="D155" s="381"/>
      <c r="E155" s="381"/>
      <c r="F155" s="381"/>
      <c r="G155" s="381"/>
      <c r="H155" s="381"/>
      <c r="I155" s="381"/>
      <c r="J155" s="381"/>
      <c r="K155" s="381"/>
      <c r="L155" s="381"/>
      <c r="M155" s="381"/>
      <c r="N155" s="381"/>
      <c r="O155" s="381"/>
      <c r="P155" s="381"/>
      <c r="Q155" s="381"/>
      <c r="R155" s="381"/>
      <c r="S155" s="381"/>
      <c r="T155" s="381"/>
      <c r="U155" s="381"/>
      <c r="V155" s="381"/>
      <c r="W155" s="381"/>
      <c r="X155" s="381"/>
      <c r="Y155" s="381"/>
      <c r="Z155" s="381"/>
    </row>
    <row r="156" spans="1:26" ht="12.75" customHeight="1">
      <c r="A156" s="381"/>
      <c r="B156" s="381"/>
      <c r="C156" s="381"/>
      <c r="D156" s="381"/>
      <c r="E156" s="381"/>
      <c r="F156" s="381"/>
      <c r="G156" s="381"/>
      <c r="H156" s="381"/>
      <c r="I156" s="381"/>
      <c r="J156" s="381"/>
      <c r="K156" s="381"/>
      <c r="L156" s="381"/>
      <c r="M156" s="381"/>
      <c r="N156" s="381"/>
      <c r="O156" s="381"/>
      <c r="P156" s="381"/>
      <c r="Q156" s="381"/>
      <c r="R156" s="381"/>
      <c r="S156" s="381"/>
      <c r="T156" s="381"/>
      <c r="U156" s="381"/>
      <c r="V156" s="381"/>
      <c r="W156" s="381"/>
      <c r="X156" s="381"/>
      <c r="Y156" s="381"/>
      <c r="Z156" s="381"/>
    </row>
    <row r="157" spans="1:26" ht="12.75" customHeight="1">
      <c r="A157" s="381"/>
      <c r="B157" s="381"/>
      <c r="C157" s="381"/>
      <c r="D157" s="381"/>
      <c r="E157" s="381"/>
      <c r="F157" s="381"/>
      <c r="G157" s="381"/>
      <c r="H157" s="381"/>
      <c r="I157" s="381"/>
      <c r="J157" s="381"/>
      <c r="K157" s="381"/>
      <c r="L157" s="381"/>
      <c r="M157" s="381"/>
      <c r="N157" s="381"/>
      <c r="O157" s="381"/>
      <c r="P157" s="381"/>
      <c r="Q157" s="381"/>
      <c r="R157" s="381"/>
      <c r="S157" s="381"/>
      <c r="T157" s="381"/>
      <c r="U157" s="381"/>
      <c r="V157" s="381"/>
      <c r="W157" s="381"/>
      <c r="X157" s="381"/>
      <c r="Y157" s="381"/>
      <c r="Z157" s="381"/>
    </row>
    <row r="158" spans="1:26" ht="12.75" customHeight="1">
      <c r="A158" s="381"/>
      <c r="B158" s="381"/>
      <c r="C158" s="381"/>
      <c r="D158" s="381"/>
      <c r="E158" s="381"/>
      <c r="F158" s="381"/>
      <c r="G158" s="381"/>
      <c r="H158" s="381"/>
      <c r="I158" s="381"/>
      <c r="J158" s="381"/>
      <c r="K158" s="381"/>
      <c r="L158" s="381"/>
      <c r="M158" s="381"/>
      <c r="N158" s="381"/>
      <c r="O158" s="381"/>
      <c r="P158" s="381"/>
      <c r="Q158" s="381"/>
      <c r="R158" s="381"/>
      <c r="S158" s="381"/>
      <c r="T158" s="381"/>
      <c r="U158" s="381"/>
      <c r="V158" s="381"/>
      <c r="W158" s="381"/>
      <c r="X158" s="381"/>
      <c r="Y158" s="381"/>
      <c r="Z158" s="381"/>
    </row>
    <row r="159" spans="1:26" ht="12.75" customHeight="1">
      <c r="A159" s="381"/>
      <c r="B159" s="381"/>
      <c r="C159" s="381"/>
      <c r="D159" s="381"/>
      <c r="E159" s="381"/>
      <c r="F159" s="381"/>
      <c r="G159" s="381"/>
      <c r="H159" s="381"/>
      <c r="I159" s="381"/>
      <c r="J159" s="381"/>
      <c r="K159" s="381"/>
      <c r="L159" s="381"/>
      <c r="M159" s="381"/>
      <c r="N159" s="381"/>
      <c r="O159" s="381"/>
      <c r="P159" s="381"/>
      <c r="Q159" s="381"/>
      <c r="R159" s="381"/>
      <c r="S159" s="381"/>
      <c r="T159" s="381"/>
      <c r="U159" s="381"/>
      <c r="V159" s="381"/>
      <c r="W159" s="381"/>
      <c r="X159" s="381"/>
      <c r="Y159" s="381"/>
      <c r="Z159" s="381"/>
    </row>
    <row r="160" spans="1:26" ht="12.75" customHeight="1">
      <c r="A160" s="381"/>
      <c r="B160" s="381"/>
      <c r="C160" s="381"/>
      <c r="D160" s="381"/>
      <c r="E160" s="381"/>
      <c r="F160" s="381"/>
      <c r="G160" s="381"/>
      <c r="H160" s="381"/>
      <c r="I160" s="381"/>
      <c r="J160" s="381"/>
      <c r="K160" s="381"/>
      <c r="L160" s="381"/>
      <c r="M160" s="381"/>
      <c r="N160" s="381"/>
      <c r="O160" s="381"/>
      <c r="P160" s="381"/>
      <c r="Q160" s="381"/>
      <c r="R160" s="381"/>
      <c r="S160" s="381"/>
      <c r="T160" s="381"/>
      <c r="U160" s="381"/>
      <c r="V160" s="381"/>
      <c r="W160" s="381"/>
      <c r="X160" s="381"/>
      <c r="Y160" s="381"/>
      <c r="Z160" s="381"/>
    </row>
    <row r="161" spans="1:26" ht="12.75" customHeight="1">
      <c r="A161" s="381"/>
      <c r="B161" s="381"/>
      <c r="C161" s="381"/>
      <c r="D161" s="381"/>
      <c r="E161" s="381"/>
      <c r="F161" s="381"/>
      <c r="G161" s="381"/>
      <c r="H161" s="381"/>
      <c r="I161" s="381"/>
      <c r="J161" s="381"/>
      <c r="K161" s="381"/>
      <c r="L161" s="381"/>
      <c r="M161" s="381"/>
      <c r="N161" s="381"/>
      <c r="O161" s="381"/>
      <c r="P161" s="381"/>
      <c r="Q161" s="381"/>
      <c r="R161" s="381"/>
      <c r="S161" s="381"/>
      <c r="T161" s="381"/>
      <c r="U161" s="381"/>
      <c r="V161" s="381"/>
      <c r="W161" s="381"/>
      <c r="X161" s="381"/>
      <c r="Y161" s="381"/>
      <c r="Z161" s="381"/>
    </row>
    <row r="162" spans="1:26" ht="12.75" customHeight="1">
      <c r="A162" s="381"/>
      <c r="B162" s="381"/>
      <c r="C162" s="381"/>
      <c r="D162" s="381"/>
      <c r="E162" s="381"/>
      <c r="F162" s="381"/>
      <c r="G162" s="381"/>
      <c r="H162" s="381"/>
      <c r="I162" s="381"/>
      <c r="J162" s="381"/>
      <c r="K162" s="381"/>
      <c r="L162" s="381"/>
      <c r="M162" s="381"/>
      <c r="N162" s="381"/>
      <c r="O162" s="381"/>
      <c r="P162" s="381"/>
      <c r="Q162" s="381"/>
      <c r="R162" s="381"/>
      <c r="S162" s="381"/>
      <c r="T162" s="381"/>
      <c r="U162" s="381"/>
      <c r="V162" s="381"/>
      <c r="W162" s="381"/>
      <c r="X162" s="381"/>
      <c r="Y162" s="381"/>
      <c r="Z162" s="381"/>
    </row>
    <row r="163" spans="1:26" ht="12.75" customHeight="1">
      <c r="A163" s="381"/>
      <c r="B163" s="381"/>
      <c r="C163" s="381"/>
      <c r="D163" s="381"/>
      <c r="E163" s="381"/>
      <c r="F163" s="381"/>
      <c r="G163" s="381"/>
      <c r="H163" s="381"/>
      <c r="I163" s="381"/>
      <c r="J163" s="381"/>
      <c r="K163" s="381"/>
      <c r="L163" s="381"/>
      <c r="M163" s="381"/>
      <c r="N163" s="381"/>
      <c r="O163" s="381"/>
      <c r="P163" s="381"/>
      <c r="Q163" s="381"/>
      <c r="R163" s="381"/>
      <c r="S163" s="381"/>
      <c r="T163" s="381"/>
      <c r="U163" s="381"/>
      <c r="V163" s="381"/>
      <c r="W163" s="381"/>
      <c r="X163" s="381"/>
      <c r="Y163" s="381"/>
      <c r="Z163" s="381"/>
    </row>
    <row r="164" spans="1:26" ht="12.75" customHeight="1">
      <c r="A164" s="381"/>
      <c r="B164" s="381"/>
      <c r="C164" s="381"/>
      <c r="D164" s="381"/>
      <c r="E164" s="381"/>
      <c r="F164" s="381"/>
      <c r="G164" s="381"/>
      <c r="H164" s="381"/>
      <c r="I164" s="381"/>
      <c r="J164" s="381"/>
      <c r="K164" s="381"/>
      <c r="L164" s="381"/>
      <c r="M164" s="381"/>
      <c r="N164" s="381"/>
      <c r="O164" s="381"/>
      <c r="P164" s="381"/>
      <c r="Q164" s="381"/>
      <c r="R164" s="381"/>
      <c r="S164" s="381"/>
      <c r="T164" s="381"/>
      <c r="U164" s="381"/>
      <c r="V164" s="381"/>
      <c r="W164" s="381"/>
      <c r="X164" s="381"/>
      <c r="Y164" s="381"/>
      <c r="Z164" s="381"/>
    </row>
    <row r="165" spans="1:26" ht="12.75" customHeight="1">
      <c r="A165" s="381"/>
      <c r="B165" s="381"/>
      <c r="C165" s="381"/>
      <c r="D165" s="381"/>
      <c r="E165" s="381"/>
      <c r="F165" s="381"/>
      <c r="G165" s="381"/>
      <c r="H165" s="381"/>
      <c r="I165" s="381"/>
      <c r="J165" s="381"/>
      <c r="K165" s="381"/>
      <c r="L165" s="381"/>
      <c r="M165" s="381"/>
      <c r="N165" s="381"/>
      <c r="O165" s="381"/>
      <c r="P165" s="381"/>
      <c r="Q165" s="381"/>
      <c r="R165" s="381"/>
      <c r="S165" s="381"/>
      <c r="T165" s="381"/>
      <c r="U165" s="381"/>
      <c r="V165" s="381"/>
      <c r="W165" s="381"/>
      <c r="X165" s="381"/>
      <c r="Y165" s="381"/>
      <c r="Z165" s="381"/>
    </row>
    <row r="166" spans="1:26" ht="12.75" customHeight="1">
      <c r="A166" s="381"/>
      <c r="B166" s="381"/>
      <c r="C166" s="381"/>
      <c r="D166" s="381"/>
      <c r="E166" s="381"/>
      <c r="F166" s="381"/>
      <c r="G166" s="381"/>
      <c r="H166" s="381"/>
      <c r="I166" s="381"/>
      <c r="J166" s="381"/>
      <c r="K166" s="381"/>
      <c r="L166" s="381"/>
      <c r="M166" s="381"/>
      <c r="N166" s="381"/>
      <c r="O166" s="381"/>
      <c r="P166" s="381"/>
      <c r="Q166" s="381"/>
      <c r="R166" s="381"/>
      <c r="S166" s="381"/>
      <c r="T166" s="381"/>
      <c r="U166" s="381"/>
      <c r="V166" s="381"/>
      <c r="W166" s="381"/>
      <c r="X166" s="381"/>
      <c r="Y166" s="381"/>
      <c r="Z166" s="381"/>
    </row>
    <row r="167" spans="1:26" ht="12.75" customHeight="1">
      <c r="A167" s="381"/>
      <c r="B167" s="381"/>
      <c r="C167" s="381"/>
      <c r="D167" s="381"/>
      <c r="E167" s="381"/>
      <c r="F167" s="381"/>
      <c r="G167" s="381"/>
      <c r="H167" s="381"/>
      <c r="I167" s="381"/>
      <c r="J167" s="381"/>
      <c r="K167" s="381"/>
      <c r="L167" s="381"/>
      <c r="M167" s="381"/>
      <c r="N167" s="381"/>
      <c r="O167" s="381"/>
      <c r="P167" s="381"/>
      <c r="Q167" s="381"/>
      <c r="R167" s="381"/>
      <c r="S167" s="381"/>
      <c r="T167" s="381"/>
      <c r="U167" s="381"/>
      <c r="V167" s="381"/>
      <c r="W167" s="381"/>
      <c r="X167" s="381"/>
      <c r="Y167" s="381"/>
      <c r="Z167" s="381"/>
    </row>
    <row r="168" spans="1:26" ht="12.75" customHeight="1">
      <c r="A168" s="381"/>
      <c r="B168" s="381"/>
      <c r="C168" s="381"/>
      <c r="D168" s="381"/>
      <c r="E168" s="381"/>
      <c r="F168" s="381"/>
      <c r="G168" s="381"/>
      <c r="H168" s="381"/>
      <c r="I168" s="381"/>
      <c r="J168" s="381"/>
      <c r="K168" s="381"/>
      <c r="L168" s="381"/>
      <c r="M168" s="381"/>
      <c r="N168" s="381"/>
      <c r="O168" s="381"/>
      <c r="P168" s="381"/>
      <c r="Q168" s="381"/>
      <c r="R168" s="381"/>
      <c r="S168" s="381"/>
      <c r="T168" s="381"/>
      <c r="U168" s="381"/>
      <c r="V168" s="381"/>
      <c r="W168" s="381"/>
      <c r="X168" s="381"/>
      <c r="Y168" s="381"/>
      <c r="Z168" s="381"/>
    </row>
    <row r="169" spans="1:26" ht="12.75" customHeight="1">
      <c r="A169" s="381"/>
      <c r="B169" s="381"/>
      <c r="C169" s="381"/>
      <c r="D169" s="381"/>
      <c r="E169" s="381"/>
      <c r="F169" s="381"/>
      <c r="G169" s="381"/>
      <c r="H169" s="381"/>
      <c r="I169" s="381"/>
      <c r="J169" s="381"/>
      <c r="K169" s="381"/>
      <c r="L169" s="381"/>
      <c r="M169" s="381"/>
      <c r="N169" s="381"/>
      <c r="O169" s="381"/>
      <c r="P169" s="381"/>
      <c r="Q169" s="381"/>
      <c r="R169" s="381"/>
      <c r="S169" s="381"/>
      <c r="T169" s="381"/>
      <c r="U169" s="381"/>
      <c r="V169" s="381"/>
      <c r="W169" s="381"/>
      <c r="X169" s="381"/>
      <c r="Y169" s="381"/>
      <c r="Z169" s="381"/>
    </row>
    <row r="170" spans="1:26" ht="12.75" customHeight="1">
      <c r="A170" s="381"/>
      <c r="B170" s="381"/>
      <c r="C170" s="381"/>
      <c r="D170" s="381"/>
      <c r="E170" s="381"/>
      <c r="F170" s="381"/>
      <c r="G170" s="381"/>
      <c r="H170" s="381"/>
      <c r="I170" s="381"/>
      <c r="J170" s="381"/>
      <c r="K170" s="381"/>
      <c r="L170" s="381"/>
      <c r="M170" s="381"/>
      <c r="N170" s="381"/>
      <c r="O170" s="381"/>
      <c r="P170" s="381"/>
      <c r="Q170" s="381"/>
      <c r="R170" s="381"/>
      <c r="S170" s="381"/>
      <c r="T170" s="381"/>
      <c r="U170" s="381"/>
      <c r="V170" s="381"/>
      <c r="W170" s="381"/>
      <c r="X170" s="381"/>
      <c r="Y170" s="381"/>
      <c r="Z170" s="381"/>
    </row>
    <row r="171" spans="1:26" ht="12.75" customHeight="1">
      <c r="A171" s="381"/>
      <c r="B171" s="381"/>
      <c r="C171" s="381"/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1"/>
      <c r="P171" s="381"/>
      <c r="Q171" s="381"/>
      <c r="R171" s="381"/>
      <c r="S171" s="381"/>
      <c r="T171" s="381"/>
      <c r="U171" s="381"/>
      <c r="V171" s="381"/>
      <c r="W171" s="381"/>
      <c r="X171" s="381"/>
      <c r="Y171" s="381"/>
      <c r="Z171" s="381"/>
    </row>
    <row r="172" spans="1:26" ht="12.75" customHeight="1">
      <c r="A172" s="381"/>
      <c r="B172" s="381"/>
      <c r="C172" s="381"/>
      <c r="D172" s="381"/>
      <c r="E172" s="381"/>
      <c r="F172" s="381"/>
      <c r="G172" s="381"/>
      <c r="H172" s="381"/>
      <c r="I172" s="381"/>
      <c r="J172" s="381"/>
      <c r="K172" s="381"/>
      <c r="L172" s="381"/>
      <c r="M172" s="381"/>
      <c r="N172" s="381"/>
      <c r="O172" s="381"/>
      <c r="P172" s="381"/>
      <c r="Q172" s="381"/>
      <c r="R172" s="381"/>
      <c r="S172" s="381"/>
      <c r="T172" s="381"/>
      <c r="U172" s="381"/>
      <c r="V172" s="381"/>
      <c r="W172" s="381"/>
      <c r="X172" s="381"/>
      <c r="Y172" s="381"/>
      <c r="Z172" s="381"/>
    </row>
    <row r="173" spans="1:26" ht="12.75" customHeight="1">
      <c r="A173" s="381"/>
      <c r="B173" s="381"/>
      <c r="C173" s="381"/>
      <c r="D173" s="381"/>
      <c r="E173" s="381"/>
      <c r="F173" s="381"/>
      <c r="G173" s="381"/>
      <c r="H173" s="381"/>
      <c r="I173" s="381"/>
      <c r="J173" s="381"/>
      <c r="K173" s="381"/>
      <c r="L173" s="381"/>
      <c r="M173" s="381"/>
      <c r="N173" s="381"/>
      <c r="O173" s="381"/>
      <c r="P173" s="381"/>
      <c r="Q173" s="381"/>
      <c r="R173" s="381"/>
      <c r="S173" s="381"/>
      <c r="T173" s="381"/>
      <c r="U173" s="381"/>
      <c r="V173" s="381"/>
      <c r="W173" s="381"/>
      <c r="X173" s="381"/>
      <c r="Y173" s="381"/>
      <c r="Z173" s="381"/>
    </row>
    <row r="174" spans="1:26" ht="12.75" customHeight="1">
      <c r="A174" s="381"/>
      <c r="B174" s="381"/>
      <c r="C174" s="381"/>
      <c r="D174" s="381"/>
      <c r="E174" s="381"/>
      <c r="F174" s="381"/>
      <c r="G174" s="381"/>
      <c r="H174" s="381"/>
      <c r="I174" s="381"/>
      <c r="J174" s="381"/>
      <c r="K174" s="381"/>
      <c r="L174" s="381"/>
      <c r="M174" s="381"/>
      <c r="N174" s="381"/>
      <c r="O174" s="381"/>
      <c r="P174" s="381"/>
      <c r="Q174" s="381"/>
      <c r="R174" s="381"/>
      <c r="S174" s="381"/>
      <c r="T174" s="381"/>
      <c r="U174" s="381"/>
      <c r="V174" s="381"/>
      <c r="W174" s="381"/>
      <c r="X174" s="381"/>
      <c r="Y174" s="381"/>
      <c r="Z174" s="381"/>
    </row>
    <row r="175" spans="1:26" ht="12.75" customHeight="1">
      <c r="A175" s="381"/>
      <c r="B175" s="381"/>
      <c r="C175" s="381"/>
      <c r="D175" s="381"/>
      <c r="E175" s="381"/>
      <c r="F175" s="381"/>
      <c r="G175" s="381"/>
      <c r="H175" s="381"/>
      <c r="I175" s="381"/>
      <c r="J175" s="381"/>
      <c r="K175" s="381"/>
      <c r="L175" s="381"/>
      <c r="M175" s="381"/>
      <c r="N175" s="381"/>
      <c r="O175" s="381"/>
      <c r="P175" s="381"/>
      <c r="Q175" s="381"/>
      <c r="R175" s="381"/>
      <c r="S175" s="381"/>
      <c r="T175" s="381"/>
      <c r="U175" s="381"/>
      <c r="V175" s="381"/>
      <c r="W175" s="381"/>
      <c r="X175" s="381"/>
      <c r="Y175" s="381"/>
      <c r="Z175" s="381"/>
    </row>
    <row r="176" spans="1:26" ht="12.75" customHeight="1">
      <c r="A176" s="381"/>
      <c r="B176" s="381"/>
      <c r="C176" s="381"/>
      <c r="D176" s="381"/>
      <c r="E176" s="381"/>
      <c r="F176" s="381"/>
      <c r="G176" s="381"/>
      <c r="H176" s="381"/>
      <c r="I176" s="381"/>
      <c r="J176" s="381"/>
      <c r="K176" s="381"/>
      <c r="L176" s="381"/>
      <c r="M176" s="381"/>
      <c r="N176" s="381"/>
      <c r="O176" s="381"/>
      <c r="P176" s="381"/>
      <c r="Q176" s="381"/>
      <c r="R176" s="381"/>
      <c r="S176" s="381"/>
      <c r="T176" s="381"/>
      <c r="U176" s="381"/>
      <c r="V176" s="381"/>
      <c r="W176" s="381"/>
      <c r="X176" s="381"/>
      <c r="Y176" s="381"/>
      <c r="Z176" s="381"/>
    </row>
    <row r="177" spans="1:26" ht="12.75" customHeight="1">
      <c r="A177" s="381"/>
      <c r="B177" s="381"/>
      <c r="C177" s="381"/>
      <c r="D177" s="381"/>
      <c r="E177" s="381"/>
      <c r="F177" s="381"/>
      <c r="G177" s="381"/>
      <c r="H177" s="381"/>
      <c r="I177" s="381"/>
      <c r="J177" s="381"/>
      <c r="K177" s="381"/>
      <c r="L177" s="381"/>
      <c r="M177" s="381"/>
      <c r="N177" s="381"/>
      <c r="O177" s="381"/>
      <c r="P177" s="381"/>
      <c r="Q177" s="381"/>
      <c r="R177" s="381"/>
      <c r="S177" s="381"/>
      <c r="T177" s="381"/>
      <c r="U177" s="381"/>
      <c r="V177" s="381"/>
      <c r="W177" s="381"/>
      <c r="X177" s="381"/>
      <c r="Y177" s="381"/>
      <c r="Z177" s="381"/>
    </row>
    <row r="178" spans="1:26" ht="12.75" customHeight="1">
      <c r="A178" s="381"/>
      <c r="B178" s="381"/>
      <c r="C178" s="381"/>
      <c r="D178" s="381"/>
      <c r="E178" s="381"/>
      <c r="F178" s="381"/>
      <c r="G178" s="381"/>
      <c r="H178" s="381"/>
      <c r="I178" s="381"/>
      <c r="J178" s="381"/>
      <c r="K178" s="381"/>
      <c r="L178" s="381"/>
      <c r="M178" s="381"/>
      <c r="N178" s="381"/>
      <c r="O178" s="381"/>
      <c r="P178" s="381"/>
      <c r="Q178" s="381"/>
      <c r="R178" s="381"/>
      <c r="S178" s="381"/>
      <c r="T178" s="381"/>
      <c r="U178" s="381"/>
      <c r="V178" s="381"/>
      <c r="W178" s="381"/>
      <c r="X178" s="381"/>
      <c r="Y178" s="381"/>
      <c r="Z178" s="381"/>
    </row>
    <row r="179" spans="1:26" ht="12.75" customHeight="1">
      <c r="A179" s="381"/>
      <c r="B179" s="381"/>
      <c r="C179" s="381"/>
      <c r="D179" s="381"/>
      <c r="E179" s="381"/>
      <c r="F179" s="381"/>
      <c r="G179" s="381"/>
      <c r="H179" s="381"/>
      <c r="I179" s="381"/>
      <c r="J179" s="381"/>
      <c r="K179" s="381"/>
      <c r="L179" s="381"/>
      <c r="M179" s="381"/>
      <c r="N179" s="381"/>
      <c r="O179" s="381"/>
      <c r="P179" s="381"/>
      <c r="Q179" s="381"/>
      <c r="R179" s="381"/>
      <c r="S179" s="381"/>
      <c r="T179" s="381"/>
      <c r="U179" s="381"/>
      <c r="V179" s="381"/>
      <c r="W179" s="381"/>
      <c r="X179" s="381"/>
      <c r="Y179" s="381"/>
      <c r="Z179" s="381"/>
    </row>
    <row r="180" spans="1:26" ht="12.75" customHeight="1">
      <c r="A180" s="381"/>
      <c r="B180" s="381"/>
      <c r="C180" s="381"/>
      <c r="D180" s="381"/>
      <c r="E180" s="381"/>
      <c r="F180" s="381"/>
      <c r="G180" s="381"/>
      <c r="H180" s="381"/>
      <c r="I180" s="381"/>
      <c r="J180" s="381"/>
      <c r="K180" s="381"/>
      <c r="L180" s="381"/>
      <c r="M180" s="381"/>
      <c r="N180" s="381"/>
      <c r="O180" s="381"/>
      <c r="P180" s="381"/>
      <c r="Q180" s="381"/>
      <c r="R180" s="381"/>
      <c r="S180" s="381"/>
      <c r="T180" s="381"/>
      <c r="U180" s="381"/>
      <c r="V180" s="381"/>
      <c r="W180" s="381"/>
      <c r="X180" s="381"/>
      <c r="Y180" s="381"/>
      <c r="Z180" s="381"/>
    </row>
    <row r="181" spans="1:26" ht="12.75" customHeight="1">
      <c r="A181" s="381"/>
      <c r="B181" s="381"/>
      <c r="C181" s="381"/>
      <c r="D181" s="381"/>
      <c r="E181" s="381"/>
      <c r="F181" s="381"/>
      <c r="G181" s="381"/>
      <c r="H181" s="381"/>
      <c r="I181" s="381"/>
      <c r="J181" s="381"/>
      <c r="K181" s="381"/>
      <c r="L181" s="381"/>
      <c r="M181" s="381"/>
      <c r="N181" s="381"/>
      <c r="O181" s="381"/>
      <c r="P181" s="381"/>
      <c r="Q181" s="381"/>
      <c r="R181" s="381"/>
      <c r="S181" s="381"/>
      <c r="T181" s="381"/>
      <c r="U181" s="381"/>
      <c r="V181" s="381"/>
      <c r="W181" s="381"/>
      <c r="X181" s="381"/>
      <c r="Y181" s="381"/>
      <c r="Z181" s="381"/>
    </row>
    <row r="182" spans="1:26" ht="12.75" customHeight="1">
      <c r="A182" s="381"/>
      <c r="B182" s="381"/>
      <c r="C182" s="381"/>
      <c r="D182" s="381"/>
      <c r="E182" s="381"/>
      <c r="F182" s="381"/>
      <c r="G182" s="381"/>
      <c r="H182" s="381"/>
      <c r="I182" s="381"/>
      <c r="J182" s="381"/>
      <c r="K182" s="381"/>
      <c r="L182" s="381"/>
      <c r="M182" s="381"/>
      <c r="N182" s="381"/>
      <c r="O182" s="381"/>
      <c r="P182" s="381"/>
      <c r="Q182" s="381"/>
      <c r="R182" s="381"/>
      <c r="S182" s="381"/>
      <c r="T182" s="381"/>
      <c r="U182" s="381"/>
      <c r="V182" s="381"/>
      <c r="W182" s="381"/>
      <c r="X182" s="381"/>
      <c r="Y182" s="381"/>
      <c r="Z182" s="381"/>
    </row>
    <row r="183" spans="1:26" ht="12.75" customHeight="1">
      <c r="A183" s="381"/>
      <c r="B183" s="381"/>
      <c r="C183" s="381"/>
      <c r="D183" s="381"/>
      <c r="E183" s="381"/>
      <c r="F183" s="381"/>
      <c r="G183" s="381"/>
      <c r="H183" s="381"/>
      <c r="I183" s="381"/>
      <c r="J183" s="381"/>
      <c r="K183" s="381"/>
      <c r="L183" s="381"/>
      <c r="M183" s="381"/>
      <c r="N183" s="381"/>
      <c r="O183" s="381"/>
      <c r="P183" s="381"/>
      <c r="Q183" s="381"/>
      <c r="R183" s="381"/>
      <c r="S183" s="381"/>
      <c r="T183" s="381"/>
      <c r="U183" s="381"/>
      <c r="V183" s="381"/>
      <c r="W183" s="381"/>
      <c r="X183" s="381"/>
      <c r="Y183" s="381"/>
      <c r="Z183" s="381"/>
    </row>
    <row r="184" spans="1:26" ht="12.75" customHeight="1">
      <c r="A184" s="381"/>
      <c r="B184" s="381"/>
      <c r="C184" s="381"/>
      <c r="D184" s="381"/>
      <c r="E184" s="381"/>
      <c r="F184" s="381"/>
      <c r="G184" s="381"/>
      <c r="H184" s="381"/>
      <c r="I184" s="381"/>
      <c r="J184" s="381"/>
      <c r="K184" s="381"/>
      <c r="L184" s="381"/>
      <c r="M184" s="381"/>
      <c r="N184" s="381"/>
      <c r="O184" s="381"/>
      <c r="P184" s="381"/>
      <c r="Q184" s="381"/>
      <c r="R184" s="381"/>
      <c r="S184" s="381"/>
      <c r="T184" s="381"/>
      <c r="U184" s="381"/>
      <c r="V184" s="381"/>
      <c r="W184" s="381"/>
      <c r="X184" s="381"/>
      <c r="Y184" s="381"/>
      <c r="Z184" s="381"/>
    </row>
    <row r="185" spans="1:26" ht="12.75" customHeight="1">
      <c r="A185" s="381"/>
      <c r="B185" s="381"/>
      <c r="C185" s="381"/>
      <c r="D185" s="381"/>
      <c r="E185" s="381"/>
      <c r="F185" s="381"/>
      <c r="G185" s="381"/>
      <c r="H185" s="381"/>
      <c r="I185" s="381"/>
      <c r="J185" s="381"/>
      <c r="K185" s="381"/>
      <c r="L185" s="381"/>
      <c r="M185" s="381"/>
      <c r="N185" s="381"/>
      <c r="O185" s="381"/>
      <c r="P185" s="381"/>
      <c r="Q185" s="381"/>
      <c r="R185" s="381"/>
      <c r="S185" s="381"/>
      <c r="T185" s="381"/>
      <c r="U185" s="381"/>
      <c r="V185" s="381"/>
      <c r="W185" s="381"/>
      <c r="X185" s="381"/>
      <c r="Y185" s="381"/>
      <c r="Z185" s="381"/>
    </row>
    <row r="186" spans="1:26" ht="12.75" customHeight="1">
      <c r="A186" s="381"/>
      <c r="B186" s="381"/>
      <c r="C186" s="381"/>
      <c r="D186" s="381"/>
      <c r="E186" s="381"/>
      <c r="F186" s="381"/>
      <c r="G186" s="381"/>
      <c r="H186" s="381"/>
      <c r="I186" s="381"/>
      <c r="J186" s="381"/>
      <c r="K186" s="381"/>
      <c r="L186" s="381"/>
      <c r="M186" s="381"/>
      <c r="N186" s="381"/>
      <c r="O186" s="381"/>
      <c r="P186" s="381"/>
      <c r="Q186" s="381"/>
      <c r="R186" s="381"/>
      <c r="S186" s="381"/>
      <c r="T186" s="381"/>
      <c r="U186" s="381"/>
      <c r="V186" s="381"/>
      <c r="W186" s="381"/>
      <c r="X186" s="381"/>
      <c r="Y186" s="381"/>
      <c r="Z186" s="381"/>
    </row>
    <row r="187" spans="1:26" ht="12.75" customHeight="1">
      <c r="A187" s="381"/>
      <c r="B187" s="381"/>
      <c r="C187" s="381"/>
      <c r="D187" s="381"/>
      <c r="E187" s="381"/>
      <c r="F187" s="381"/>
      <c r="G187" s="381"/>
      <c r="H187" s="381"/>
      <c r="I187" s="381"/>
      <c r="J187" s="381"/>
      <c r="K187" s="381"/>
      <c r="L187" s="381"/>
      <c r="M187" s="381"/>
      <c r="N187" s="381"/>
      <c r="O187" s="381"/>
      <c r="P187" s="381"/>
      <c r="Q187" s="381"/>
      <c r="R187" s="381"/>
      <c r="S187" s="381"/>
      <c r="T187" s="381"/>
      <c r="U187" s="381"/>
      <c r="V187" s="381"/>
      <c r="W187" s="381"/>
      <c r="X187" s="381"/>
      <c r="Y187" s="381"/>
      <c r="Z187" s="381"/>
    </row>
    <row r="188" spans="1:26" ht="12.75" customHeight="1">
      <c r="A188" s="381"/>
      <c r="B188" s="381"/>
      <c r="C188" s="381"/>
      <c r="D188" s="381"/>
      <c r="E188" s="381"/>
      <c r="F188" s="381"/>
      <c r="G188" s="381"/>
      <c r="H188" s="381"/>
      <c r="I188" s="381"/>
      <c r="J188" s="381"/>
      <c r="K188" s="381"/>
      <c r="L188" s="381"/>
      <c r="M188" s="381"/>
      <c r="N188" s="381"/>
      <c r="O188" s="381"/>
      <c r="P188" s="381"/>
      <c r="Q188" s="381"/>
      <c r="R188" s="381"/>
      <c r="S188" s="381"/>
      <c r="T188" s="381"/>
      <c r="U188" s="381"/>
      <c r="V188" s="381"/>
      <c r="W188" s="381"/>
      <c r="X188" s="381"/>
      <c r="Y188" s="381"/>
      <c r="Z188" s="381"/>
    </row>
    <row r="189" spans="1:26" ht="12.75" customHeight="1">
      <c r="A189" s="381"/>
      <c r="B189" s="381"/>
      <c r="C189" s="381"/>
      <c r="D189" s="381"/>
      <c r="E189" s="381"/>
      <c r="F189" s="381"/>
      <c r="G189" s="381"/>
      <c r="H189" s="381"/>
      <c r="I189" s="381"/>
      <c r="J189" s="381"/>
      <c r="K189" s="381"/>
      <c r="L189" s="381"/>
      <c r="M189" s="381"/>
      <c r="N189" s="381"/>
      <c r="O189" s="381"/>
      <c r="P189" s="381"/>
      <c r="Q189" s="381"/>
      <c r="R189" s="381"/>
      <c r="S189" s="381"/>
      <c r="T189" s="381"/>
      <c r="U189" s="381"/>
      <c r="V189" s="381"/>
      <c r="W189" s="381"/>
      <c r="X189" s="381"/>
      <c r="Y189" s="381"/>
      <c r="Z189" s="381"/>
    </row>
    <row r="190" spans="1:26" ht="12.75" customHeight="1">
      <c r="A190" s="381"/>
      <c r="B190" s="381"/>
      <c r="C190" s="381"/>
      <c r="D190" s="381"/>
      <c r="E190" s="381"/>
      <c r="F190" s="381"/>
      <c r="G190" s="381"/>
      <c r="H190" s="381"/>
      <c r="I190" s="381"/>
      <c r="J190" s="381"/>
      <c r="K190" s="381"/>
      <c r="L190" s="381"/>
      <c r="M190" s="381"/>
      <c r="N190" s="381"/>
      <c r="O190" s="381"/>
      <c r="P190" s="381"/>
      <c r="Q190" s="381"/>
      <c r="R190" s="381"/>
      <c r="S190" s="381"/>
      <c r="T190" s="381"/>
      <c r="U190" s="381"/>
      <c r="V190" s="381"/>
      <c r="W190" s="381"/>
      <c r="X190" s="381"/>
      <c r="Y190" s="381"/>
      <c r="Z190" s="381"/>
    </row>
    <row r="191" spans="1:26" ht="12.75" customHeight="1">
      <c r="A191" s="381"/>
      <c r="B191" s="381"/>
      <c r="C191" s="381"/>
      <c r="D191" s="381"/>
      <c r="E191" s="381"/>
      <c r="F191" s="381"/>
      <c r="G191" s="381"/>
      <c r="H191" s="381"/>
      <c r="I191" s="381"/>
      <c r="J191" s="381"/>
      <c r="K191" s="381"/>
      <c r="L191" s="381"/>
      <c r="M191" s="381"/>
      <c r="N191" s="381"/>
      <c r="O191" s="381"/>
      <c r="P191" s="381"/>
      <c r="Q191" s="381"/>
      <c r="R191" s="381"/>
      <c r="S191" s="381"/>
      <c r="T191" s="381"/>
      <c r="U191" s="381"/>
      <c r="V191" s="381"/>
      <c r="W191" s="381"/>
      <c r="X191" s="381"/>
      <c r="Y191" s="381"/>
      <c r="Z191" s="381"/>
    </row>
    <row r="192" spans="1:26" ht="12.75" customHeight="1">
      <c r="A192" s="381"/>
      <c r="B192" s="381"/>
      <c r="C192" s="381"/>
      <c r="D192" s="381"/>
      <c r="E192" s="381"/>
      <c r="F192" s="381"/>
      <c r="G192" s="381"/>
      <c r="H192" s="381"/>
      <c r="I192" s="381"/>
      <c r="J192" s="381"/>
      <c r="K192" s="381"/>
      <c r="L192" s="381"/>
      <c r="M192" s="381"/>
      <c r="N192" s="381"/>
      <c r="O192" s="381"/>
      <c r="P192" s="381"/>
      <c r="Q192" s="381"/>
      <c r="R192" s="381"/>
      <c r="S192" s="381"/>
      <c r="T192" s="381"/>
      <c r="U192" s="381"/>
      <c r="V192" s="381"/>
      <c r="W192" s="381"/>
      <c r="X192" s="381"/>
      <c r="Y192" s="381"/>
      <c r="Z192" s="381"/>
    </row>
    <row r="193" spans="1:26" ht="12.75" customHeight="1">
      <c r="A193" s="381"/>
      <c r="B193" s="381"/>
      <c r="C193" s="381"/>
      <c r="D193" s="381"/>
      <c r="E193" s="381"/>
      <c r="F193" s="381"/>
      <c r="G193" s="381"/>
      <c r="H193" s="381"/>
      <c r="I193" s="381"/>
      <c r="J193" s="381"/>
      <c r="K193" s="381"/>
      <c r="L193" s="381"/>
      <c r="M193" s="381"/>
      <c r="N193" s="381"/>
      <c r="O193" s="381"/>
      <c r="P193" s="381"/>
      <c r="Q193" s="381"/>
      <c r="R193" s="381"/>
      <c r="S193" s="381"/>
      <c r="T193" s="381"/>
      <c r="U193" s="381"/>
      <c r="V193" s="381"/>
      <c r="W193" s="381"/>
      <c r="X193" s="381"/>
      <c r="Y193" s="381"/>
      <c r="Z193" s="381"/>
    </row>
    <row r="194" spans="1:26" ht="12.75" customHeight="1">
      <c r="A194" s="381"/>
      <c r="B194" s="381"/>
      <c r="C194" s="381"/>
      <c r="D194" s="381"/>
      <c r="E194" s="381"/>
      <c r="F194" s="381"/>
      <c r="G194" s="381"/>
      <c r="H194" s="381"/>
      <c r="I194" s="381"/>
      <c r="J194" s="381"/>
      <c r="K194" s="381"/>
      <c r="L194" s="381"/>
      <c r="M194" s="381"/>
      <c r="N194" s="381"/>
      <c r="O194" s="381"/>
      <c r="P194" s="381"/>
      <c r="Q194" s="381"/>
      <c r="R194" s="381"/>
      <c r="S194" s="381"/>
      <c r="T194" s="381"/>
      <c r="U194" s="381"/>
      <c r="V194" s="381"/>
      <c r="W194" s="381"/>
      <c r="X194" s="381"/>
      <c r="Y194" s="381"/>
      <c r="Z194" s="381"/>
    </row>
    <row r="195" spans="1:26" ht="12.75" customHeight="1">
      <c r="A195" s="381"/>
      <c r="B195" s="381"/>
      <c r="C195" s="381"/>
      <c r="D195" s="381"/>
      <c r="E195" s="381"/>
      <c r="F195" s="381"/>
      <c r="G195" s="381"/>
      <c r="H195" s="381"/>
      <c r="I195" s="381"/>
      <c r="J195" s="381"/>
      <c r="K195" s="381"/>
      <c r="L195" s="381"/>
      <c r="M195" s="381"/>
      <c r="N195" s="381"/>
      <c r="O195" s="381"/>
      <c r="P195" s="381"/>
      <c r="Q195" s="381"/>
      <c r="R195" s="381"/>
      <c r="S195" s="381"/>
      <c r="T195" s="381"/>
      <c r="U195" s="381"/>
      <c r="V195" s="381"/>
      <c r="W195" s="381"/>
      <c r="X195" s="381"/>
      <c r="Y195" s="381"/>
      <c r="Z195" s="381"/>
    </row>
    <row r="196" spans="1:26" ht="12.75" customHeight="1">
      <c r="A196" s="381"/>
      <c r="B196" s="381"/>
      <c r="C196" s="381"/>
      <c r="D196" s="381"/>
      <c r="E196" s="381"/>
      <c r="F196" s="381"/>
      <c r="G196" s="381"/>
      <c r="H196" s="381"/>
      <c r="I196" s="381"/>
      <c r="J196" s="381"/>
      <c r="K196" s="381"/>
      <c r="L196" s="381"/>
      <c r="M196" s="381"/>
      <c r="N196" s="381"/>
      <c r="O196" s="381"/>
      <c r="P196" s="381"/>
      <c r="Q196" s="381"/>
      <c r="R196" s="381"/>
      <c r="S196" s="381"/>
      <c r="T196" s="381"/>
      <c r="U196" s="381"/>
      <c r="V196" s="381"/>
      <c r="W196" s="381"/>
      <c r="X196" s="381"/>
      <c r="Y196" s="381"/>
      <c r="Z196" s="381"/>
    </row>
    <row r="197" spans="1:26" ht="12.75" customHeight="1">
      <c r="A197" s="381"/>
      <c r="B197" s="381"/>
      <c r="C197" s="381"/>
      <c r="D197" s="381"/>
      <c r="E197" s="381"/>
      <c r="F197" s="381"/>
      <c r="G197" s="381"/>
      <c r="H197" s="381"/>
      <c r="I197" s="381"/>
      <c r="J197" s="381"/>
      <c r="K197" s="381"/>
      <c r="L197" s="381"/>
      <c r="M197" s="381"/>
      <c r="N197" s="381"/>
      <c r="O197" s="381"/>
      <c r="P197" s="381"/>
      <c r="Q197" s="381"/>
      <c r="R197" s="381"/>
      <c r="S197" s="381"/>
      <c r="T197" s="381"/>
      <c r="U197" s="381"/>
      <c r="V197" s="381"/>
      <c r="W197" s="381"/>
      <c r="X197" s="381"/>
      <c r="Y197" s="381"/>
      <c r="Z197" s="381"/>
    </row>
    <row r="198" spans="1:26" ht="12.75" customHeight="1">
      <c r="A198" s="381"/>
      <c r="B198" s="381"/>
      <c r="C198" s="381"/>
      <c r="D198" s="381"/>
      <c r="E198" s="381"/>
      <c r="F198" s="381"/>
      <c r="G198" s="381"/>
      <c r="H198" s="381"/>
      <c r="I198" s="381"/>
      <c r="J198" s="381"/>
      <c r="K198" s="381"/>
      <c r="L198" s="381"/>
      <c r="M198" s="381"/>
      <c r="N198" s="381"/>
      <c r="O198" s="381"/>
      <c r="P198" s="381"/>
      <c r="Q198" s="381"/>
      <c r="R198" s="381"/>
      <c r="S198" s="381"/>
      <c r="T198" s="381"/>
      <c r="U198" s="381"/>
      <c r="V198" s="381"/>
      <c r="W198" s="381"/>
      <c r="X198" s="381"/>
      <c r="Y198" s="381"/>
      <c r="Z198" s="381"/>
    </row>
    <row r="199" spans="1:26" ht="12.75" customHeight="1">
      <c r="A199" s="381"/>
      <c r="B199" s="381"/>
      <c r="C199" s="381"/>
      <c r="D199" s="381"/>
      <c r="E199" s="381"/>
      <c r="F199" s="381"/>
      <c r="G199" s="381"/>
      <c r="H199" s="381"/>
      <c r="I199" s="381"/>
      <c r="J199" s="381"/>
      <c r="K199" s="381"/>
      <c r="L199" s="381"/>
      <c r="M199" s="381"/>
      <c r="N199" s="381"/>
      <c r="O199" s="381"/>
      <c r="P199" s="381"/>
      <c r="Q199" s="381"/>
      <c r="R199" s="381"/>
      <c r="S199" s="381"/>
      <c r="T199" s="381"/>
      <c r="U199" s="381"/>
      <c r="V199" s="381"/>
      <c r="W199" s="381"/>
      <c r="X199" s="381"/>
      <c r="Y199" s="381"/>
      <c r="Z199" s="381"/>
    </row>
    <row r="200" spans="1:26" ht="12.75" customHeight="1">
      <c r="A200" s="381"/>
      <c r="B200" s="381"/>
      <c r="C200" s="381"/>
      <c r="D200" s="381"/>
      <c r="E200" s="381"/>
      <c r="F200" s="381"/>
      <c r="G200" s="381"/>
      <c r="H200" s="381"/>
      <c r="I200" s="381"/>
      <c r="J200" s="381"/>
      <c r="K200" s="381"/>
      <c r="L200" s="381"/>
      <c r="M200" s="381"/>
      <c r="N200" s="381"/>
      <c r="O200" s="381"/>
      <c r="P200" s="381"/>
      <c r="Q200" s="381"/>
      <c r="R200" s="381"/>
      <c r="S200" s="381"/>
      <c r="T200" s="381"/>
      <c r="U200" s="381"/>
      <c r="V200" s="381"/>
      <c r="W200" s="381"/>
      <c r="X200" s="381"/>
      <c r="Y200" s="381"/>
      <c r="Z200" s="381"/>
    </row>
    <row r="201" spans="1:26" ht="12.75" customHeight="1">
      <c r="A201" s="381"/>
      <c r="B201" s="381"/>
      <c r="C201" s="381"/>
      <c r="D201" s="381"/>
      <c r="E201" s="381"/>
      <c r="F201" s="381"/>
      <c r="G201" s="381"/>
      <c r="H201" s="381"/>
      <c r="I201" s="381"/>
      <c r="J201" s="381"/>
      <c r="K201" s="381"/>
      <c r="L201" s="381"/>
      <c r="M201" s="381"/>
      <c r="N201" s="381"/>
      <c r="O201" s="381"/>
      <c r="P201" s="381"/>
      <c r="Q201" s="381"/>
      <c r="R201" s="381"/>
      <c r="S201" s="381"/>
      <c r="T201" s="381"/>
      <c r="U201" s="381"/>
      <c r="V201" s="381"/>
      <c r="W201" s="381"/>
      <c r="X201" s="381"/>
      <c r="Y201" s="381"/>
      <c r="Z201" s="381"/>
    </row>
    <row r="202" spans="1:26" ht="12.75" customHeight="1">
      <c r="A202" s="381"/>
      <c r="B202" s="381"/>
      <c r="C202" s="381"/>
      <c r="D202" s="381"/>
      <c r="E202" s="381"/>
      <c r="F202" s="381"/>
      <c r="G202" s="381"/>
      <c r="H202" s="381"/>
      <c r="I202" s="381"/>
      <c r="J202" s="381"/>
      <c r="K202" s="381"/>
      <c r="L202" s="381"/>
      <c r="M202" s="381"/>
      <c r="N202" s="381"/>
      <c r="O202" s="381"/>
      <c r="P202" s="381"/>
      <c r="Q202" s="381"/>
      <c r="R202" s="381"/>
      <c r="S202" s="381"/>
      <c r="T202" s="381"/>
      <c r="U202" s="381"/>
      <c r="V202" s="381"/>
      <c r="W202" s="381"/>
      <c r="X202" s="381"/>
      <c r="Y202" s="381"/>
      <c r="Z202" s="381"/>
    </row>
    <row r="203" spans="1:26" ht="12.75" customHeight="1">
      <c r="A203" s="381"/>
      <c r="B203" s="381"/>
      <c r="C203" s="381"/>
      <c r="D203" s="381"/>
      <c r="E203" s="381"/>
      <c r="F203" s="381"/>
      <c r="G203" s="381"/>
      <c r="H203" s="381"/>
      <c r="I203" s="381"/>
      <c r="J203" s="381"/>
      <c r="K203" s="381"/>
      <c r="L203" s="381"/>
      <c r="M203" s="381"/>
      <c r="N203" s="381"/>
      <c r="O203" s="381"/>
      <c r="P203" s="381"/>
      <c r="Q203" s="381"/>
      <c r="R203" s="381"/>
      <c r="S203" s="381"/>
      <c r="T203" s="381"/>
      <c r="U203" s="381"/>
      <c r="V203" s="381"/>
      <c r="W203" s="381"/>
      <c r="X203" s="381"/>
      <c r="Y203" s="381"/>
      <c r="Z203" s="381"/>
    </row>
    <row r="204" spans="1:26" ht="12.75" customHeight="1">
      <c r="A204" s="381"/>
      <c r="B204" s="381"/>
      <c r="C204" s="381"/>
      <c r="D204" s="381"/>
      <c r="E204" s="381"/>
      <c r="F204" s="381"/>
      <c r="G204" s="381"/>
      <c r="H204" s="381"/>
      <c r="I204" s="381"/>
      <c r="J204" s="381"/>
      <c r="K204" s="381"/>
      <c r="L204" s="381"/>
      <c r="M204" s="381"/>
      <c r="N204" s="381"/>
      <c r="O204" s="381"/>
      <c r="P204" s="381"/>
      <c r="Q204" s="381"/>
      <c r="R204" s="381"/>
      <c r="S204" s="381"/>
      <c r="T204" s="381"/>
      <c r="U204" s="381"/>
      <c r="V204" s="381"/>
      <c r="W204" s="381"/>
      <c r="X204" s="381"/>
      <c r="Y204" s="381"/>
      <c r="Z204" s="381"/>
    </row>
    <row r="205" spans="1:26" ht="12.75" customHeight="1">
      <c r="A205" s="381"/>
      <c r="B205" s="381"/>
      <c r="C205" s="381"/>
      <c r="D205" s="381"/>
      <c r="E205" s="381"/>
      <c r="F205" s="381"/>
      <c r="G205" s="381"/>
      <c r="H205" s="381"/>
      <c r="I205" s="381"/>
      <c r="J205" s="381"/>
      <c r="K205" s="381"/>
      <c r="L205" s="381"/>
      <c r="M205" s="381"/>
      <c r="N205" s="381"/>
      <c r="O205" s="381"/>
      <c r="P205" s="381"/>
      <c r="Q205" s="381"/>
      <c r="R205" s="381"/>
      <c r="S205" s="381"/>
      <c r="T205" s="381"/>
      <c r="U205" s="381"/>
      <c r="V205" s="381"/>
      <c r="W205" s="381"/>
      <c r="X205" s="381"/>
      <c r="Y205" s="381"/>
      <c r="Z205" s="381"/>
    </row>
    <row r="206" spans="1:26" ht="12.75" customHeight="1">
      <c r="A206" s="381"/>
      <c r="B206" s="381"/>
      <c r="C206" s="381"/>
      <c r="D206" s="381"/>
      <c r="E206" s="381"/>
      <c r="F206" s="381"/>
      <c r="G206" s="381"/>
      <c r="H206" s="381"/>
      <c r="I206" s="381"/>
      <c r="J206" s="381"/>
      <c r="K206" s="381"/>
      <c r="L206" s="381"/>
      <c r="M206" s="381"/>
      <c r="N206" s="381"/>
      <c r="O206" s="381"/>
      <c r="P206" s="381"/>
      <c r="Q206" s="381"/>
      <c r="R206" s="381"/>
      <c r="S206" s="381"/>
      <c r="T206" s="381"/>
      <c r="U206" s="381"/>
      <c r="V206" s="381"/>
      <c r="W206" s="381"/>
      <c r="X206" s="381"/>
      <c r="Y206" s="381"/>
      <c r="Z206" s="381"/>
    </row>
    <row r="207" spans="1:26" ht="12.75" customHeight="1">
      <c r="A207" s="381"/>
      <c r="B207" s="381"/>
      <c r="C207" s="381"/>
      <c r="D207" s="381"/>
      <c r="E207" s="381"/>
      <c r="F207" s="381"/>
      <c r="G207" s="381"/>
      <c r="H207" s="381"/>
      <c r="I207" s="381"/>
      <c r="J207" s="381"/>
      <c r="K207" s="381"/>
      <c r="L207" s="381"/>
      <c r="M207" s="381"/>
      <c r="N207" s="381"/>
      <c r="O207" s="381"/>
      <c r="P207" s="381"/>
      <c r="Q207" s="381"/>
      <c r="R207" s="381"/>
      <c r="S207" s="381"/>
      <c r="T207" s="381"/>
      <c r="U207" s="381"/>
      <c r="V207" s="381"/>
      <c r="W207" s="381"/>
      <c r="X207" s="381"/>
      <c r="Y207" s="381"/>
      <c r="Z207" s="381"/>
    </row>
    <row r="208" spans="1:26" ht="12.75" customHeight="1">
      <c r="A208" s="381"/>
      <c r="B208" s="381"/>
      <c r="C208" s="381"/>
      <c r="D208" s="381"/>
      <c r="E208" s="381"/>
      <c r="F208" s="381"/>
      <c r="G208" s="381"/>
      <c r="H208" s="381"/>
      <c r="I208" s="381"/>
      <c r="J208" s="381"/>
      <c r="K208" s="381"/>
      <c r="L208" s="381"/>
      <c r="M208" s="381"/>
      <c r="N208" s="381"/>
      <c r="O208" s="381"/>
      <c r="P208" s="381"/>
      <c r="Q208" s="381"/>
      <c r="R208" s="381"/>
      <c r="S208" s="381"/>
      <c r="T208" s="381"/>
      <c r="U208" s="381"/>
      <c r="V208" s="381"/>
      <c r="W208" s="381"/>
      <c r="X208" s="381"/>
      <c r="Y208" s="381"/>
      <c r="Z208" s="381"/>
    </row>
    <row r="209" spans="1:26" ht="12.75" customHeight="1">
      <c r="A209" s="381"/>
      <c r="B209" s="381"/>
      <c r="C209" s="381"/>
      <c r="D209" s="381"/>
      <c r="E209" s="381"/>
      <c r="F209" s="381"/>
      <c r="G209" s="381"/>
      <c r="H209" s="381"/>
      <c r="I209" s="381"/>
      <c r="J209" s="381"/>
      <c r="K209" s="381"/>
      <c r="L209" s="381"/>
      <c r="M209" s="381"/>
      <c r="N209" s="381"/>
      <c r="O209" s="381"/>
      <c r="P209" s="381"/>
      <c r="Q209" s="381"/>
      <c r="R209" s="381"/>
      <c r="S209" s="381"/>
      <c r="T209" s="381"/>
      <c r="U209" s="381"/>
      <c r="V209" s="381"/>
      <c r="W209" s="381"/>
      <c r="X209" s="381"/>
      <c r="Y209" s="381"/>
      <c r="Z209" s="381"/>
    </row>
    <row r="210" spans="1:26" ht="12.75" customHeight="1">
      <c r="A210" s="381"/>
      <c r="B210" s="381"/>
      <c r="C210" s="381"/>
      <c r="D210" s="381"/>
      <c r="E210" s="381"/>
      <c r="F210" s="381"/>
      <c r="G210" s="381"/>
      <c r="H210" s="381"/>
      <c r="I210" s="381"/>
      <c r="J210" s="381"/>
      <c r="K210" s="381"/>
      <c r="L210" s="381"/>
      <c r="M210" s="381"/>
      <c r="N210" s="381"/>
      <c r="O210" s="381"/>
      <c r="P210" s="381"/>
      <c r="Q210" s="381"/>
      <c r="R210" s="381"/>
      <c r="S210" s="381"/>
      <c r="T210" s="381"/>
      <c r="U210" s="381"/>
      <c r="V210" s="381"/>
      <c r="W210" s="381"/>
      <c r="X210" s="381"/>
      <c r="Y210" s="381"/>
      <c r="Z210" s="381"/>
    </row>
    <row r="211" spans="1:26" ht="12.75" customHeight="1">
      <c r="A211" s="381"/>
      <c r="B211" s="381"/>
      <c r="C211" s="381"/>
      <c r="D211" s="381"/>
      <c r="E211" s="381"/>
      <c r="F211" s="381"/>
      <c r="G211" s="381"/>
      <c r="H211" s="381"/>
      <c r="I211" s="381"/>
      <c r="J211" s="381"/>
      <c r="K211" s="381"/>
      <c r="L211" s="381"/>
      <c r="M211" s="381"/>
      <c r="N211" s="381"/>
      <c r="O211" s="381"/>
      <c r="P211" s="381"/>
      <c r="Q211" s="381"/>
      <c r="R211" s="381"/>
      <c r="S211" s="381"/>
      <c r="T211" s="381"/>
      <c r="U211" s="381"/>
      <c r="V211" s="381"/>
      <c r="W211" s="381"/>
      <c r="X211" s="381"/>
      <c r="Y211" s="381"/>
      <c r="Z211" s="381"/>
    </row>
    <row r="212" spans="1:26" ht="12.75" customHeight="1">
      <c r="A212" s="381"/>
      <c r="B212" s="381"/>
      <c r="C212" s="381"/>
      <c r="D212" s="381"/>
      <c r="E212" s="381"/>
      <c r="F212" s="381"/>
      <c r="G212" s="381"/>
      <c r="H212" s="381"/>
      <c r="I212" s="381"/>
      <c r="J212" s="381"/>
      <c r="K212" s="381"/>
      <c r="L212" s="381"/>
      <c r="M212" s="381"/>
      <c r="N212" s="381"/>
      <c r="O212" s="381"/>
      <c r="P212" s="381"/>
      <c r="Q212" s="381"/>
      <c r="R212" s="381"/>
      <c r="S212" s="381"/>
      <c r="T212" s="381"/>
      <c r="U212" s="381"/>
      <c r="V212" s="381"/>
      <c r="W212" s="381"/>
      <c r="X212" s="381"/>
      <c r="Y212" s="381"/>
      <c r="Z212" s="381"/>
    </row>
    <row r="213" spans="1:26" ht="12.75" customHeight="1">
      <c r="A213" s="381"/>
      <c r="B213" s="381"/>
      <c r="C213" s="381"/>
      <c r="D213" s="381"/>
      <c r="E213" s="381"/>
      <c r="F213" s="381"/>
      <c r="G213" s="381"/>
      <c r="H213" s="381"/>
      <c r="I213" s="381"/>
      <c r="J213" s="381"/>
      <c r="K213" s="381"/>
      <c r="L213" s="381"/>
      <c r="M213" s="381"/>
      <c r="N213" s="381"/>
      <c r="O213" s="381"/>
      <c r="P213" s="381"/>
      <c r="Q213" s="381"/>
      <c r="R213" s="381"/>
      <c r="S213" s="381"/>
      <c r="T213" s="381"/>
      <c r="U213" s="381"/>
      <c r="V213" s="381"/>
      <c r="W213" s="381"/>
      <c r="X213" s="381"/>
      <c r="Y213" s="381"/>
      <c r="Z213" s="381"/>
    </row>
    <row r="214" spans="1:26" ht="12.75" customHeight="1">
      <c r="A214" s="381"/>
      <c r="B214" s="381"/>
      <c r="C214" s="381"/>
      <c r="D214" s="381"/>
      <c r="E214" s="381"/>
      <c r="F214" s="381"/>
      <c r="G214" s="381"/>
      <c r="H214" s="381"/>
      <c r="I214" s="381"/>
      <c r="J214" s="381"/>
      <c r="K214" s="381"/>
      <c r="L214" s="381"/>
      <c r="M214" s="381"/>
      <c r="N214" s="381"/>
      <c r="O214" s="381"/>
      <c r="P214" s="381"/>
      <c r="Q214" s="381"/>
      <c r="R214" s="381"/>
      <c r="S214" s="381"/>
      <c r="T214" s="381"/>
      <c r="U214" s="381"/>
      <c r="V214" s="381"/>
      <c r="W214" s="381"/>
      <c r="X214" s="381"/>
      <c r="Y214" s="381"/>
      <c r="Z214" s="381"/>
    </row>
    <row r="215" spans="1:26" ht="12.75" customHeight="1">
      <c r="A215" s="381"/>
      <c r="B215" s="381"/>
      <c r="C215" s="381"/>
      <c r="D215" s="381"/>
      <c r="E215" s="381"/>
      <c r="F215" s="381"/>
      <c r="G215" s="381"/>
      <c r="H215" s="381"/>
      <c r="I215" s="381"/>
      <c r="J215" s="381"/>
      <c r="K215" s="381"/>
      <c r="L215" s="381"/>
      <c r="M215" s="381"/>
      <c r="N215" s="381"/>
      <c r="O215" s="381"/>
      <c r="P215" s="381"/>
      <c r="Q215" s="381"/>
      <c r="R215" s="381"/>
      <c r="S215" s="381"/>
      <c r="T215" s="381"/>
      <c r="U215" s="381"/>
      <c r="V215" s="381"/>
      <c r="W215" s="381"/>
      <c r="X215" s="381"/>
      <c r="Y215" s="381"/>
      <c r="Z215" s="381"/>
    </row>
    <row r="216" spans="1:26" ht="12.75" customHeight="1">
      <c r="A216" s="381"/>
      <c r="B216" s="381"/>
      <c r="C216" s="381"/>
      <c r="D216" s="381"/>
      <c r="E216" s="381"/>
      <c r="F216" s="381"/>
      <c r="G216" s="381"/>
      <c r="H216" s="381"/>
      <c r="I216" s="381"/>
      <c r="J216" s="381"/>
      <c r="K216" s="381"/>
      <c r="L216" s="381"/>
      <c r="M216" s="381"/>
      <c r="N216" s="381"/>
      <c r="O216" s="381"/>
      <c r="P216" s="381"/>
      <c r="Q216" s="381"/>
      <c r="R216" s="381"/>
      <c r="S216" s="381"/>
      <c r="T216" s="381"/>
      <c r="U216" s="381"/>
      <c r="V216" s="381"/>
      <c r="W216" s="381"/>
      <c r="X216" s="381"/>
      <c r="Y216" s="381"/>
      <c r="Z216" s="381"/>
    </row>
    <row r="217" spans="1:26" ht="12.75" customHeight="1">
      <c r="A217" s="381"/>
      <c r="B217" s="381"/>
      <c r="C217" s="381"/>
      <c r="D217" s="381"/>
      <c r="E217" s="381"/>
      <c r="F217" s="381"/>
      <c r="G217" s="381"/>
      <c r="H217" s="381"/>
      <c r="I217" s="381"/>
      <c r="J217" s="381"/>
      <c r="K217" s="381"/>
      <c r="L217" s="381"/>
      <c r="M217" s="381"/>
      <c r="N217" s="381"/>
      <c r="O217" s="381"/>
      <c r="P217" s="381"/>
      <c r="Q217" s="381"/>
      <c r="R217" s="381"/>
      <c r="S217" s="381"/>
      <c r="T217" s="381"/>
      <c r="U217" s="381"/>
      <c r="V217" s="381"/>
      <c r="W217" s="381"/>
      <c r="X217" s="381"/>
      <c r="Y217" s="381"/>
      <c r="Z217" s="381"/>
    </row>
    <row r="218" spans="1:26" ht="12.75" customHeight="1">
      <c r="A218" s="381"/>
      <c r="B218" s="381"/>
      <c r="C218" s="381"/>
      <c r="D218" s="381"/>
      <c r="E218" s="381"/>
      <c r="F218" s="381"/>
      <c r="G218" s="381"/>
      <c r="H218" s="381"/>
      <c r="I218" s="381"/>
      <c r="J218" s="381"/>
      <c r="K218" s="381"/>
      <c r="L218" s="381"/>
      <c r="M218" s="381"/>
      <c r="N218" s="381"/>
      <c r="O218" s="381"/>
      <c r="P218" s="381"/>
      <c r="Q218" s="381"/>
      <c r="R218" s="381"/>
      <c r="S218" s="381"/>
      <c r="T218" s="381"/>
      <c r="U218" s="381"/>
      <c r="V218" s="381"/>
      <c r="W218" s="381"/>
      <c r="X218" s="381"/>
      <c r="Y218" s="381"/>
      <c r="Z218" s="381"/>
    </row>
    <row r="219" spans="1:26" ht="12.75" customHeight="1">
      <c r="A219" s="381"/>
      <c r="B219" s="381"/>
      <c r="C219" s="381"/>
      <c r="D219" s="381"/>
      <c r="E219" s="381"/>
      <c r="F219" s="381"/>
      <c r="G219" s="381"/>
      <c r="H219" s="381"/>
      <c r="I219" s="381"/>
      <c r="J219" s="381"/>
      <c r="K219" s="381"/>
      <c r="L219" s="381"/>
      <c r="M219" s="381"/>
      <c r="N219" s="381"/>
      <c r="O219" s="381"/>
      <c r="P219" s="381"/>
      <c r="Q219" s="381"/>
      <c r="R219" s="381"/>
      <c r="S219" s="381"/>
      <c r="T219" s="381"/>
      <c r="U219" s="381"/>
      <c r="V219" s="381"/>
      <c r="W219" s="381"/>
      <c r="X219" s="381"/>
      <c r="Y219" s="381"/>
      <c r="Z219" s="381"/>
    </row>
    <row r="220" spans="1:26" ht="12.75" customHeight="1">
      <c r="A220" s="381"/>
      <c r="B220" s="381"/>
      <c r="C220" s="381"/>
      <c r="D220" s="381"/>
      <c r="E220" s="381"/>
      <c r="F220" s="381"/>
      <c r="G220" s="381"/>
      <c r="H220" s="381"/>
      <c r="I220" s="381"/>
      <c r="J220" s="381"/>
      <c r="K220" s="381"/>
      <c r="L220" s="381"/>
      <c r="M220" s="381"/>
      <c r="N220" s="381"/>
      <c r="O220" s="381"/>
      <c r="P220" s="381"/>
      <c r="Q220" s="381"/>
      <c r="R220" s="381"/>
      <c r="S220" s="381"/>
      <c r="T220" s="381"/>
      <c r="U220" s="381"/>
      <c r="V220" s="381"/>
      <c r="W220" s="381"/>
      <c r="X220" s="381"/>
      <c r="Y220" s="381"/>
      <c r="Z220" s="381"/>
    </row>
    <row r="221" spans="1:26" ht="12.75" customHeight="1">
      <c r="A221" s="381"/>
      <c r="B221" s="381"/>
      <c r="C221" s="381"/>
      <c r="D221" s="381"/>
      <c r="E221" s="381"/>
      <c r="F221" s="381"/>
      <c r="G221" s="381"/>
      <c r="H221" s="381"/>
      <c r="I221" s="381"/>
      <c r="J221" s="381"/>
      <c r="K221" s="381"/>
      <c r="L221" s="381"/>
      <c r="M221" s="381"/>
      <c r="N221" s="381"/>
      <c r="O221" s="381"/>
      <c r="P221" s="381"/>
      <c r="Q221" s="381"/>
      <c r="R221" s="381"/>
      <c r="S221" s="381"/>
      <c r="T221" s="381"/>
      <c r="U221" s="381"/>
      <c r="V221" s="381"/>
      <c r="W221" s="381"/>
      <c r="X221" s="381"/>
      <c r="Y221" s="381"/>
      <c r="Z221" s="381"/>
    </row>
    <row r="222" spans="1:26" ht="12.75" customHeight="1">
      <c r="A222" s="381"/>
      <c r="B222" s="381"/>
      <c r="C222" s="381"/>
      <c r="D222" s="381"/>
      <c r="E222" s="381"/>
      <c r="F222" s="381"/>
      <c r="G222" s="381"/>
      <c r="H222" s="381"/>
      <c r="I222" s="381"/>
      <c r="J222" s="381"/>
      <c r="K222" s="381"/>
      <c r="L222" s="381"/>
      <c r="M222" s="381"/>
      <c r="N222" s="381"/>
      <c r="O222" s="381"/>
      <c r="P222" s="381"/>
      <c r="Q222" s="381"/>
      <c r="R222" s="381"/>
      <c r="S222" s="381"/>
      <c r="T222" s="381"/>
      <c r="U222" s="381"/>
      <c r="V222" s="381"/>
      <c r="W222" s="381"/>
      <c r="X222" s="381"/>
      <c r="Y222" s="381"/>
      <c r="Z222" s="381"/>
    </row>
    <row r="223" spans="1:26" ht="12.75" customHeight="1">
      <c r="A223" s="381"/>
      <c r="B223" s="381"/>
      <c r="C223" s="381"/>
      <c r="D223" s="381"/>
      <c r="E223" s="381"/>
      <c r="F223" s="381"/>
      <c r="G223" s="381"/>
      <c r="H223" s="381"/>
      <c r="I223" s="381"/>
      <c r="J223" s="381"/>
      <c r="K223" s="381"/>
      <c r="L223" s="381"/>
      <c r="M223" s="381"/>
      <c r="N223" s="381"/>
      <c r="O223" s="381"/>
      <c r="P223" s="381"/>
      <c r="Q223" s="381"/>
      <c r="R223" s="381"/>
      <c r="S223" s="381"/>
      <c r="T223" s="381"/>
      <c r="U223" s="381"/>
      <c r="V223" s="381"/>
      <c r="W223" s="381"/>
      <c r="X223" s="381"/>
      <c r="Y223" s="381"/>
      <c r="Z223" s="381"/>
    </row>
    <row r="224" spans="1:26" ht="12.75" customHeight="1">
      <c r="A224" s="381"/>
      <c r="B224" s="381"/>
      <c r="C224" s="381"/>
      <c r="D224" s="381"/>
      <c r="E224" s="381"/>
      <c r="F224" s="381"/>
      <c r="G224" s="381"/>
      <c r="H224" s="381"/>
      <c r="I224" s="381"/>
      <c r="J224" s="381"/>
      <c r="K224" s="381"/>
      <c r="L224" s="381"/>
      <c r="M224" s="381"/>
      <c r="N224" s="381"/>
      <c r="O224" s="381"/>
      <c r="P224" s="381"/>
      <c r="Q224" s="381"/>
      <c r="R224" s="381"/>
      <c r="S224" s="381"/>
      <c r="T224" s="381"/>
      <c r="U224" s="381"/>
      <c r="V224" s="381"/>
      <c r="W224" s="381"/>
      <c r="X224" s="381"/>
      <c r="Y224" s="381"/>
      <c r="Z224" s="381"/>
    </row>
    <row r="225" spans="1:26" ht="12.75" customHeight="1">
      <c r="A225" s="381"/>
      <c r="B225" s="381"/>
      <c r="C225" s="381"/>
      <c r="D225" s="381"/>
      <c r="E225" s="381"/>
      <c r="F225" s="381"/>
      <c r="G225" s="381"/>
      <c r="H225" s="381"/>
      <c r="I225" s="381"/>
      <c r="J225" s="381"/>
      <c r="K225" s="381"/>
      <c r="L225" s="381"/>
      <c r="M225" s="381"/>
      <c r="N225" s="381"/>
      <c r="O225" s="381"/>
      <c r="P225" s="381"/>
      <c r="Q225" s="381"/>
      <c r="R225" s="381"/>
      <c r="S225" s="381"/>
      <c r="T225" s="381"/>
      <c r="U225" s="381"/>
      <c r="V225" s="381"/>
      <c r="W225" s="381"/>
      <c r="X225" s="381"/>
      <c r="Y225" s="381"/>
      <c r="Z225" s="381"/>
    </row>
    <row r="226" spans="1:26" ht="12.75" customHeight="1">
      <c r="A226" s="381"/>
      <c r="B226" s="381"/>
      <c r="C226" s="381"/>
      <c r="D226" s="381"/>
      <c r="E226" s="381"/>
      <c r="F226" s="381"/>
      <c r="G226" s="381"/>
      <c r="H226" s="381"/>
      <c r="I226" s="381"/>
      <c r="J226" s="381"/>
      <c r="K226" s="381"/>
      <c r="L226" s="381"/>
      <c r="M226" s="381"/>
      <c r="N226" s="381"/>
      <c r="O226" s="381"/>
      <c r="P226" s="381"/>
      <c r="Q226" s="381"/>
      <c r="R226" s="381"/>
      <c r="S226" s="381"/>
      <c r="T226" s="381"/>
      <c r="U226" s="381"/>
      <c r="V226" s="381"/>
      <c r="W226" s="381"/>
      <c r="X226" s="381"/>
      <c r="Y226" s="381"/>
      <c r="Z226" s="381"/>
    </row>
    <row r="227" spans="1:26" ht="12.75" customHeight="1">
      <c r="A227" s="381"/>
      <c r="B227" s="381"/>
      <c r="C227" s="381"/>
      <c r="D227" s="381"/>
      <c r="E227" s="381"/>
      <c r="F227" s="381"/>
      <c r="G227" s="381"/>
      <c r="H227" s="381"/>
      <c r="I227" s="381"/>
      <c r="J227" s="381"/>
      <c r="K227" s="381"/>
      <c r="L227" s="381"/>
      <c r="M227" s="381"/>
      <c r="N227" s="381"/>
      <c r="O227" s="381"/>
      <c r="P227" s="381"/>
      <c r="Q227" s="381"/>
      <c r="R227" s="381"/>
      <c r="S227" s="381"/>
      <c r="T227" s="381"/>
      <c r="U227" s="381"/>
      <c r="V227" s="381"/>
      <c r="W227" s="381"/>
      <c r="X227" s="381"/>
      <c r="Y227" s="381"/>
      <c r="Z227" s="381"/>
    </row>
    <row r="228" spans="1:26" ht="12.75" customHeight="1">
      <c r="A228" s="381"/>
      <c r="B228" s="381"/>
      <c r="C228" s="381"/>
      <c r="D228" s="381"/>
      <c r="E228" s="381"/>
      <c r="F228" s="381"/>
      <c r="G228" s="381"/>
      <c r="H228" s="381"/>
      <c r="I228" s="381"/>
      <c r="J228" s="381"/>
      <c r="K228" s="381"/>
      <c r="L228" s="381"/>
      <c r="M228" s="381"/>
      <c r="N228" s="381"/>
      <c r="O228" s="381"/>
      <c r="P228" s="381"/>
      <c r="Q228" s="381"/>
      <c r="R228" s="381"/>
      <c r="S228" s="381"/>
      <c r="T228" s="381"/>
      <c r="U228" s="381"/>
      <c r="V228" s="381"/>
      <c r="W228" s="381"/>
      <c r="X228" s="381"/>
      <c r="Y228" s="381"/>
      <c r="Z228" s="381"/>
    </row>
    <row r="229" spans="1:26" ht="12.75" customHeight="1">
      <c r="A229" s="381"/>
      <c r="B229" s="381"/>
      <c r="C229" s="381"/>
      <c r="D229" s="381"/>
      <c r="E229" s="381"/>
      <c r="F229" s="381"/>
      <c r="G229" s="381"/>
      <c r="H229" s="381"/>
      <c r="I229" s="381"/>
      <c r="J229" s="381"/>
      <c r="K229" s="381"/>
      <c r="L229" s="381"/>
      <c r="M229" s="381"/>
      <c r="N229" s="381"/>
      <c r="O229" s="381"/>
      <c r="P229" s="381"/>
      <c r="Q229" s="381"/>
      <c r="R229" s="381"/>
      <c r="S229" s="381"/>
      <c r="T229" s="381"/>
      <c r="U229" s="381"/>
      <c r="V229" s="381"/>
      <c r="W229" s="381"/>
      <c r="X229" s="381"/>
      <c r="Y229" s="381"/>
      <c r="Z229" s="381"/>
    </row>
    <row r="230" spans="1:26" ht="12.75" customHeight="1">
      <c r="A230" s="381"/>
      <c r="B230" s="381"/>
      <c r="C230" s="381"/>
      <c r="D230" s="381"/>
      <c r="E230" s="381"/>
      <c r="F230" s="381"/>
      <c r="G230" s="381"/>
      <c r="H230" s="381"/>
      <c r="I230" s="381"/>
      <c r="J230" s="381"/>
      <c r="K230" s="381"/>
      <c r="L230" s="381"/>
      <c r="M230" s="381"/>
      <c r="N230" s="381"/>
      <c r="O230" s="381"/>
      <c r="P230" s="381"/>
      <c r="Q230" s="381"/>
      <c r="R230" s="381"/>
      <c r="S230" s="381"/>
      <c r="T230" s="381"/>
      <c r="U230" s="381"/>
      <c r="V230" s="381"/>
      <c r="W230" s="381"/>
      <c r="X230" s="381"/>
      <c r="Y230" s="381"/>
      <c r="Z230" s="381"/>
    </row>
    <row r="231" spans="1:26" ht="12.75" customHeight="1">
      <c r="A231" s="381"/>
      <c r="B231" s="381"/>
      <c r="C231" s="381"/>
      <c r="D231" s="381"/>
      <c r="E231" s="381"/>
      <c r="F231" s="381"/>
      <c r="G231" s="381"/>
      <c r="H231" s="381"/>
      <c r="I231" s="381"/>
      <c r="J231" s="381"/>
      <c r="K231" s="381"/>
      <c r="L231" s="381"/>
      <c r="M231" s="381"/>
      <c r="N231" s="381"/>
      <c r="O231" s="381"/>
      <c r="P231" s="381"/>
      <c r="Q231" s="381"/>
      <c r="R231" s="381"/>
      <c r="S231" s="381"/>
      <c r="T231" s="381"/>
      <c r="U231" s="381"/>
      <c r="V231" s="381"/>
      <c r="W231" s="381"/>
      <c r="X231" s="381"/>
      <c r="Y231" s="381"/>
      <c r="Z231" s="381"/>
    </row>
    <row r="232" spans="1:26" ht="12.75" customHeight="1">
      <c r="A232" s="381"/>
      <c r="B232" s="381"/>
      <c r="C232" s="381"/>
      <c r="D232" s="381"/>
      <c r="E232" s="381"/>
      <c r="F232" s="381"/>
      <c r="G232" s="381"/>
      <c r="H232" s="381"/>
      <c r="I232" s="381"/>
      <c r="J232" s="381"/>
      <c r="K232" s="381"/>
      <c r="L232" s="381"/>
      <c r="M232" s="381"/>
      <c r="N232" s="381"/>
      <c r="O232" s="381"/>
      <c r="P232" s="381"/>
      <c r="Q232" s="381"/>
      <c r="R232" s="381"/>
      <c r="S232" s="381"/>
      <c r="T232" s="381"/>
      <c r="U232" s="381"/>
      <c r="V232" s="381"/>
      <c r="W232" s="381"/>
      <c r="X232" s="381"/>
      <c r="Y232" s="381"/>
      <c r="Z232" s="381"/>
    </row>
    <row r="233" spans="1:26" ht="12.75" customHeight="1">
      <c r="A233" s="381"/>
      <c r="B233" s="381"/>
      <c r="C233" s="381"/>
      <c r="D233" s="381"/>
      <c r="E233" s="381"/>
      <c r="F233" s="381"/>
      <c r="G233" s="381"/>
      <c r="H233" s="381"/>
      <c r="I233" s="381"/>
      <c r="J233" s="381"/>
      <c r="K233" s="381"/>
      <c r="L233" s="381"/>
      <c r="M233" s="381"/>
      <c r="N233" s="381"/>
      <c r="O233" s="381"/>
      <c r="P233" s="381"/>
      <c r="Q233" s="381"/>
      <c r="R233" s="381"/>
      <c r="S233" s="381"/>
      <c r="T233" s="381"/>
      <c r="U233" s="381"/>
      <c r="V233" s="381"/>
      <c r="W233" s="381"/>
      <c r="X233" s="381"/>
      <c r="Y233" s="381"/>
      <c r="Z233" s="381"/>
    </row>
    <row r="234" spans="1:26" ht="12.75" customHeight="1">
      <c r="A234" s="381"/>
      <c r="B234" s="381"/>
      <c r="C234" s="381"/>
      <c r="D234" s="381"/>
      <c r="E234" s="381"/>
      <c r="F234" s="381"/>
      <c r="G234" s="381"/>
      <c r="H234" s="381"/>
      <c r="I234" s="381"/>
      <c r="J234" s="381"/>
      <c r="K234" s="381"/>
      <c r="L234" s="381"/>
      <c r="M234" s="381"/>
      <c r="N234" s="381"/>
      <c r="O234" s="381"/>
      <c r="P234" s="381"/>
      <c r="Q234" s="381"/>
      <c r="R234" s="381"/>
      <c r="S234" s="381"/>
      <c r="T234" s="381"/>
      <c r="U234" s="381"/>
      <c r="V234" s="381"/>
      <c r="W234" s="381"/>
      <c r="X234" s="381"/>
      <c r="Y234" s="381"/>
      <c r="Z234" s="381"/>
    </row>
    <row r="235" spans="1:26" ht="12.75" customHeight="1">
      <c r="A235" s="381"/>
      <c r="B235" s="381"/>
      <c r="C235" s="381"/>
      <c r="D235" s="381"/>
      <c r="E235" s="381"/>
      <c r="F235" s="381"/>
      <c r="G235" s="381"/>
      <c r="H235" s="381"/>
      <c r="I235" s="381"/>
      <c r="J235" s="381"/>
      <c r="K235" s="381"/>
      <c r="L235" s="381"/>
      <c r="M235" s="381"/>
      <c r="N235" s="381"/>
      <c r="O235" s="381"/>
      <c r="P235" s="381"/>
      <c r="Q235" s="381"/>
      <c r="R235" s="381"/>
      <c r="S235" s="381"/>
      <c r="T235" s="381"/>
      <c r="U235" s="381"/>
      <c r="V235" s="381"/>
      <c r="W235" s="381"/>
      <c r="X235" s="381"/>
      <c r="Y235" s="381"/>
      <c r="Z235" s="381"/>
    </row>
    <row r="236" spans="1:26" ht="12.75" customHeight="1">
      <c r="A236" s="381"/>
      <c r="B236" s="381"/>
      <c r="C236" s="381"/>
      <c r="D236" s="381"/>
      <c r="E236" s="381"/>
      <c r="F236" s="381"/>
      <c r="G236" s="381"/>
      <c r="H236" s="381"/>
      <c r="I236" s="381"/>
      <c r="J236" s="381"/>
      <c r="K236" s="381"/>
      <c r="L236" s="381"/>
      <c r="M236" s="381"/>
      <c r="N236" s="381"/>
      <c r="O236" s="381"/>
      <c r="P236" s="381"/>
      <c r="Q236" s="381"/>
      <c r="R236" s="381"/>
      <c r="S236" s="381"/>
      <c r="T236" s="381"/>
      <c r="U236" s="381"/>
      <c r="V236" s="381"/>
      <c r="W236" s="381"/>
      <c r="X236" s="381"/>
      <c r="Y236" s="381"/>
      <c r="Z236" s="381"/>
    </row>
    <row r="237" spans="1:26" ht="12.75" customHeight="1">
      <c r="A237" s="381"/>
      <c r="B237" s="381"/>
      <c r="C237" s="381"/>
      <c r="D237" s="381"/>
      <c r="E237" s="381"/>
      <c r="F237" s="381"/>
      <c r="G237" s="381"/>
      <c r="H237" s="381"/>
      <c r="I237" s="381"/>
      <c r="J237" s="381"/>
      <c r="K237" s="381"/>
      <c r="L237" s="381"/>
      <c r="M237" s="381"/>
      <c r="N237" s="381"/>
      <c r="O237" s="381"/>
      <c r="P237" s="381"/>
      <c r="Q237" s="381"/>
      <c r="R237" s="381"/>
      <c r="S237" s="381"/>
      <c r="T237" s="381"/>
      <c r="U237" s="381"/>
      <c r="V237" s="381"/>
      <c r="W237" s="381"/>
      <c r="X237" s="381"/>
      <c r="Y237" s="381"/>
      <c r="Z237" s="381"/>
    </row>
    <row r="238" spans="1:26" ht="12.75" customHeight="1">
      <c r="A238" s="381"/>
      <c r="B238" s="381"/>
      <c r="C238" s="381"/>
      <c r="D238" s="381"/>
      <c r="E238" s="381"/>
      <c r="F238" s="381"/>
      <c r="G238" s="381"/>
      <c r="H238" s="381"/>
      <c r="I238" s="381"/>
      <c r="J238" s="381"/>
      <c r="K238" s="381"/>
      <c r="L238" s="381"/>
      <c r="M238" s="381"/>
      <c r="N238" s="381"/>
      <c r="O238" s="381"/>
      <c r="P238" s="381"/>
      <c r="Q238" s="381"/>
      <c r="R238" s="381"/>
      <c r="S238" s="381"/>
      <c r="T238" s="381"/>
      <c r="U238" s="381"/>
      <c r="V238" s="381"/>
      <c r="W238" s="381"/>
      <c r="X238" s="381"/>
      <c r="Y238" s="381"/>
      <c r="Z238" s="381"/>
    </row>
    <row r="239" spans="1:26" ht="12.75" customHeight="1">
      <c r="A239" s="381"/>
      <c r="B239" s="381"/>
      <c r="C239" s="381"/>
      <c r="D239" s="381"/>
      <c r="E239" s="381"/>
      <c r="F239" s="381"/>
      <c r="G239" s="381"/>
      <c r="H239" s="381"/>
      <c r="I239" s="381"/>
      <c r="J239" s="381"/>
      <c r="K239" s="381"/>
      <c r="L239" s="381"/>
      <c r="M239" s="381"/>
      <c r="N239" s="381"/>
      <c r="O239" s="381"/>
      <c r="P239" s="381"/>
      <c r="Q239" s="381"/>
      <c r="R239" s="381"/>
      <c r="S239" s="381"/>
      <c r="T239" s="381"/>
      <c r="U239" s="381"/>
      <c r="V239" s="381"/>
      <c r="W239" s="381"/>
      <c r="X239" s="381"/>
      <c r="Y239" s="381"/>
      <c r="Z239" s="381"/>
    </row>
    <row r="240" spans="1:26" ht="12.75" customHeight="1">
      <c r="A240" s="381"/>
      <c r="B240" s="381"/>
      <c r="C240" s="381"/>
      <c r="D240" s="381"/>
      <c r="E240" s="381"/>
      <c r="F240" s="381"/>
      <c r="G240" s="381"/>
      <c r="H240" s="381"/>
      <c r="I240" s="381"/>
      <c r="J240" s="381"/>
      <c r="K240" s="381"/>
      <c r="L240" s="381"/>
      <c r="M240" s="381"/>
      <c r="N240" s="381"/>
      <c r="O240" s="381"/>
      <c r="P240" s="381"/>
      <c r="Q240" s="381"/>
      <c r="R240" s="381"/>
      <c r="S240" s="381"/>
      <c r="T240" s="381"/>
      <c r="U240" s="381"/>
      <c r="V240" s="381"/>
      <c r="W240" s="381"/>
      <c r="X240" s="381"/>
      <c r="Y240" s="381"/>
      <c r="Z240" s="381"/>
    </row>
    <row r="241" spans="1:26" ht="12.75" customHeight="1">
      <c r="A241" s="381"/>
      <c r="B241" s="381"/>
      <c r="C241" s="381"/>
      <c r="D241" s="381"/>
      <c r="E241" s="381"/>
      <c r="F241" s="381"/>
      <c r="G241" s="381"/>
      <c r="H241" s="381"/>
      <c r="I241" s="381"/>
      <c r="J241" s="381"/>
      <c r="K241" s="381"/>
      <c r="L241" s="381"/>
      <c r="M241" s="381"/>
      <c r="N241" s="381"/>
      <c r="O241" s="381"/>
      <c r="P241" s="381"/>
      <c r="Q241" s="381"/>
      <c r="R241" s="381"/>
      <c r="S241" s="381"/>
      <c r="T241" s="381"/>
      <c r="U241" s="381"/>
      <c r="V241" s="381"/>
      <c r="W241" s="381"/>
      <c r="X241" s="381"/>
      <c r="Y241" s="381"/>
      <c r="Z241" s="381"/>
    </row>
    <row r="242" spans="1:26" ht="12.75" customHeight="1">
      <c r="A242" s="381"/>
      <c r="B242" s="381"/>
      <c r="C242" s="381"/>
      <c r="D242" s="381"/>
      <c r="E242" s="381"/>
      <c r="F242" s="381"/>
      <c r="G242" s="381"/>
      <c r="H242" s="381"/>
      <c r="I242" s="381"/>
      <c r="J242" s="381"/>
      <c r="K242" s="381"/>
      <c r="L242" s="381"/>
      <c r="M242" s="381"/>
      <c r="N242" s="381"/>
      <c r="O242" s="381"/>
      <c r="P242" s="381"/>
      <c r="Q242" s="381"/>
      <c r="R242" s="381"/>
      <c r="S242" s="381"/>
      <c r="T242" s="381"/>
      <c r="U242" s="381"/>
      <c r="V242" s="381"/>
      <c r="W242" s="381"/>
      <c r="X242" s="381"/>
      <c r="Y242" s="381"/>
      <c r="Z242" s="381"/>
    </row>
    <row r="243" spans="1:26" ht="12.75" customHeight="1">
      <c r="A243" s="381"/>
      <c r="B243" s="381"/>
      <c r="C243" s="381"/>
      <c r="D243" s="381"/>
      <c r="E243" s="381"/>
      <c r="F243" s="381"/>
      <c r="G243" s="381"/>
      <c r="H243" s="381"/>
      <c r="I243" s="381"/>
      <c r="J243" s="381"/>
      <c r="K243" s="381"/>
      <c r="L243" s="381"/>
      <c r="M243" s="381"/>
      <c r="N243" s="381"/>
      <c r="O243" s="381"/>
      <c r="P243" s="381"/>
      <c r="Q243" s="381"/>
      <c r="R243" s="381"/>
      <c r="S243" s="381"/>
      <c r="T243" s="381"/>
      <c r="U243" s="381"/>
      <c r="V243" s="381"/>
      <c r="W243" s="381"/>
      <c r="X243" s="381"/>
      <c r="Y243" s="381"/>
      <c r="Z243" s="381"/>
    </row>
    <row r="244" spans="1:26" ht="12.75" customHeight="1">
      <c r="A244" s="381"/>
      <c r="B244" s="381"/>
      <c r="C244" s="381"/>
      <c r="D244" s="381"/>
      <c r="E244" s="381"/>
      <c r="F244" s="381"/>
      <c r="G244" s="381"/>
      <c r="H244" s="381"/>
      <c r="I244" s="381"/>
      <c r="J244" s="381"/>
      <c r="K244" s="381"/>
      <c r="L244" s="381"/>
      <c r="M244" s="381"/>
      <c r="N244" s="381"/>
      <c r="O244" s="381"/>
      <c r="P244" s="381"/>
      <c r="Q244" s="381"/>
      <c r="R244" s="381"/>
      <c r="S244" s="381"/>
      <c r="T244" s="381"/>
      <c r="U244" s="381"/>
      <c r="V244" s="381"/>
      <c r="W244" s="381"/>
      <c r="X244" s="381"/>
      <c r="Y244" s="381"/>
      <c r="Z244" s="381"/>
    </row>
    <row r="245" spans="1:26" ht="12.75" customHeight="1">
      <c r="A245" s="381"/>
      <c r="B245" s="381"/>
      <c r="C245" s="381"/>
      <c r="D245" s="381"/>
      <c r="E245" s="381"/>
      <c r="F245" s="381"/>
      <c r="G245" s="381"/>
      <c r="H245" s="381"/>
      <c r="I245" s="381"/>
      <c r="J245" s="381"/>
      <c r="K245" s="381"/>
      <c r="L245" s="381"/>
      <c r="M245" s="381"/>
      <c r="N245" s="381"/>
      <c r="O245" s="381"/>
      <c r="P245" s="381"/>
      <c r="Q245" s="381"/>
      <c r="R245" s="381"/>
      <c r="S245" s="381"/>
      <c r="T245" s="381"/>
      <c r="U245" s="381"/>
      <c r="V245" s="381"/>
      <c r="W245" s="381"/>
      <c r="X245" s="381"/>
      <c r="Y245" s="381"/>
      <c r="Z245" s="381"/>
    </row>
    <row r="246" spans="1:26" ht="12.75" customHeight="1">
      <c r="A246" s="381"/>
      <c r="B246" s="381"/>
      <c r="C246" s="381"/>
      <c r="D246" s="381"/>
      <c r="E246" s="381"/>
      <c r="F246" s="381"/>
      <c r="G246" s="381"/>
      <c r="H246" s="381"/>
      <c r="I246" s="381"/>
      <c r="J246" s="381"/>
      <c r="K246" s="381"/>
      <c r="L246" s="381"/>
      <c r="M246" s="381"/>
      <c r="N246" s="381"/>
      <c r="O246" s="381"/>
      <c r="P246" s="381"/>
      <c r="Q246" s="381"/>
      <c r="R246" s="381"/>
      <c r="S246" s="381"/>
      <c r="T246" s="381"/>
      <c r="U246" s="381"/>
      <c r="V246" s="381"/>
      <c r="W246" s="381"/>
      <c r="X246" s="381"/>
      <c r="Y246" s="381"/>
      <c r="Z246" s="381"/>
    </row>
    <row r="247" spans="1:26" ht="12.75" customHeight="1">
      <c r="A247" s="381"/>
      <c r="B247" s="381"/>
      <c r="C247" s="381"/>
      <c r="D247" s="381"/>
      <c r="E247" s="381"/>
      <c r="F247" s="381"/>
      <c r="G247" s="381"/>
      <c r="H247" s="381"/>
      <c r="I247" s="381"/>
      <c r="J247" s="381"/>
      <c r="K247" s="381"/>
      <c r="L247" s="381"/>
      <c r="M247" s="381"/>
      <c r="N247" s="381"/>
      <c r="O247" s="381"/>
      <c r="P247" s="381"/>
      <c r="Q247" s="381"/>
      <c r="R247" s="381"/>
      <c r="S247" s="381"/>
      <c r="T247" s="381"/>
      <c r="U247" s="381"/>
      <c r="V247" s="381"/>
      <c r="W247" s="381"/>
      <c r="X247" s="381"/>
      <c r="Y247" s="381"/>
      <c r="Z247" s="381"/>
    </row>
    <row r="248" spans="1:26" ht="12.75" customHeight="1">
      <c r="A248" s="381"/>
      <c r="B248" s="381"/>
      <c r="C248" s="381"/>
      <c r="D248" s="381"/>
      <c r="E248" s="381"/>
      <c r="F248" s="381"/>
      <c r="G248" s="381"/>
      <c r="H248" s="381"/>
      <c r="I248" s="381"/>
      <c r="J248" s="381"/>
      <c r="K248" s="381"/>
      <c r="L248" s="381"/>
      <c r="M248" s="381"/>
      <c r="N248" s="381"/>
      <c r="O248" s="381"/>
      <c r="P248" s="381"/>
      <c r="Q248" s="381"/>
      <c r="R248" s="381"/>
      <c r="S248" s="381"/>
      <c r="T248" s="381"/>
      <c r="U248" s="381"/>
      <c r="V248" s="381"/>
      <c r="W248" s="381"/>
      <c r="X248" s="381"/>
      <c r="Y248" s="381"/>
      <c r="Z248" s="381"/>
    </row>
    <row r="249" spans="1:26" ht="12.75" customHeight="1">
      <c r="A249" s="381"/>
      <c r="B249" s="381"/>
      <c r="C249" s="381"/>
      <c r="D249" s="381"/>
      <c r="E249" s="381"/>
      <c r="F249" s="381"/>
      <c r="G249" s="381"/>
      <c r="H249" s="381"/>
      <c r="I249" s="381"/>
      <c r="J249" s="381"/>
      <c r="K249" s="381"/>
      <c r="L249" s="381"/>
      <c r="M249" s="381"/>
      <c r="N249" s="381"/>
      <c r="O249" s="381"/>
      <c r="P249" s="381"/>
      <c r="Q249" s="381"/>
      <c r="R249" s="381"/>
      <c r="S249" s="381"/>
      <c r="T249" s="381"/>
      <c r="U249" s="381"/>
      <c r="V249" s="381"/>
      <c r="W249" s="381"/>
      <c r="X249" s="381"/>
      <c r="Y249" s="381"/>
      <c r="Z249" s="381"/>
    </row>
    <row r="250" spans="1:26" ht="12.75" customHeight="1">
      <c r="A250" s="381"/>
      <c r="B250" s="381"/>
      <c r="C250" s="381"/>
      <c r="D250" s="381"/>
      <c r="E250" s="381"/>
      <c r="F250" s="381"/>
      <c r="G250" s="381"/>
      <c r="H250" s="381"/>
      <c r="I250" s="381"/>
      <c r="J250" s="381"/>
      <c r="K250" s="381"/>
      <c r="L250" s="381"/>
      <c r="M250" s="381"/>
      <c r="N250" s="381"/>
      <c r="O250" s="381"/>
      <c r="P250" s="381"/>
      <c r="Q250" s="381"/>
      <c r="R250" s="381"/>
      <c r="S250" s="381"/>
      <c r="T250" s="381"/>
      <c r="U250" s="381"/>
      <c r="V250" s="381"/>
      <c r="W250" s="381"/>
      <c r="X250" s="381"/>
      <c r="Y250" s="381"/>
      <c r="Z250" s="381"/>
    </row>
    <row r="251" spans="1:26" ht="12.75" customHeight="1">
      <c r="A251" s="381"/>
      <c r="B251" s="381"/>
      <c r="C251" s="381"/>
      <c r="D251" s="381"/>
      <c r="E251" s="381"/>
      <c r="F251" s="381"/>
      <c r="G251" s="381"/>
      <c r="H251" s="381"/>
      <c r="I251" s="381"/>
      <c r="J251" s="381"/>
      <c r="K251" s="381"/>
      <c r="L251" s="381"/>
      <c r="M251" s="381"/>
      <c r="N251" s="381"/>
      <c r="O251" s="381"/>
      <c r="P251" s="381"/>
      <c r="Q251" s="381"/>
      <c r="R251" s="381"/>
      <c r="S251" s="381"/>
      <c r="T251" s="381"/>
      <c r="U251" s="381"/>
      <c r="V251" s="381"/>
      <c r="W251" s="381"/>
      <c r="X251" s="381"/>
      <c r="Y251" s="381"/>
      <c r="Z251" s="381"/>
    </row>
    <row r="252" spans="1:26" ht="12.75" customHeight="1">
      <c r="A252" s="381"/>
      <c r="B252" s="381"/>
      <c r="C252" s="381"/>
      <c r="D252" s="381"/>
      <c r="E252" s="381"/>
      <c r="F252" s="381"/>
      <c r="G252" s="381"/>
      <c r="H252" s="381"/>
      <c r="I252" s="381"/>
      <c r="J252" s="381"/>
      <c r="K252" s="381"/>
      <c r="L252" s="381"/>
      <c r="M252" s="381"/>
      <c r="N252" s="381"/>
      <c r="O252" s="381"/>
      <c r="P252" s="381"/>
      <c r="Q252" s="381"/>
      <c r="R252" s="381"/>
      <c r="S252" s="381"/>
      <c r="T252" s="381"/>
      <c r="U252" s="381"/>
      <c r="V252" s="381"/>
      <c r="W252" s="381"/>
      <c r="X252" s="381"/>
      <c r="Y252" s="381"/>
      <c r="Z252" s="381"/>
    </row>
    <row r="253" spans="1:26" ht="12.75" customHeight="1">
      <c r="A253" s="381"/>
      <c r="B253" s="381"/>
      <c r="C253" s="381"/>
      <c r="D253" s="381"/>
      <c r="E253" s="381"/>
      <c r="F253" s="381"/>
      <c r="G253" s="381"/>
      <c r="H253" s="381"/>
      <c r="I253" s="381"/>
      <c r="J253" s="381"/>
      <c r="K253" s="381"/>
      <c r="L253" s="381"/>
      <c r="M253" s="381"/>
      <c r="N253" s="381"/>
      <c r="O253" s="381"/>
      <c r="P253" s="381"/>
      <c r="Q253" s="381"/>
      <c r="R253" s="381"/>
      <c r="S253" s="381"/>
      <c r="T253" s="381"/>
      <c r="U253" s="381"/>
      <c r="V253" s="381"/>
      <c r="W253" s="381"/>
      <c r="X253" s="381"/>
      <c r="Y253" s="381"/>
      <c r="Z253" s="381"/>
    </row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E1"/>
    <mergeCell ref="A53:E53"/>
  </mergeCells>
  <pageMargins left="0.511811023622047" right="0.31496062992126" top="0.74803149606299202" bottom="0.74803149606299202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36C09"/>
    <pageSetUpPr fitToPage="1"/>
  </sheetPr>
  <dimension ref="A1:Z1012"/>
  <sheetViews>
    <sheetView showGridLines="0" topLeftCell="A336" workbookViewId="0">
      <selection activeCell="J354" sqref="J354"/>
    </sheetView>
  </sheetViews>
  <sheetFormatPr defaultColWidth="12.7109375" defaultRowHeight="15" customHeight="1"/>
  <cols>
    <col min="1" max="1" width="6" customWidth="1"/>
    <col min="2" max="2" width="14.28515625" customWidth="1"/>
    <col min="3" max="3" width="20.28515625" customWidth="1"/>
    <col min="4" max="4" width="26.7109375" customWidth="1"/>
    <col min="5" max="5" width="12.7109375" customWidth="1"/>
    <col min="6" max="6" width="16.28515625" customWidth="1"/>
    <col min="7" max="7" width="13.7109375" customWidth="1"/>
    <col min="8" max="8" width="17.7109375" customWidth="1"/>
    <col min="9" max="9" width="14.7109375" customWidth="1"/>
    <col min="10" max="10" width="19" customWidth="1"/>
    <col min="11" max="11" width="11.28515625" customWidth="1"/>
    <col min="12" max="12" width="18.28515625" style="339" customWidth="1"/>
    <col min="13" max="13" width="11.28515625" style="339" customWidth="1"/>
    <col min="14" max="26" width="11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2"/>
      <c r="I1" s="44"/>
      <c r="J1" s="45"/>
      <c r="K1" s="349"/>
      <c r="L1" s="350"/>
      <c r="M1" s="350"/>
      <c r="N1" s="349"/>
      <c r="O1" s="349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650"/>
      <c r="B2" s="611"/>
      <c r="C2" s="611"/>
      <c r="D2" s="611"/>
      <c r="E2" s="611"/>
      <c r="F2" s="611"/>
      <c r="G2" s="611"/>
      <c r="H2" s="611"/>
      <c r="I2" s="611"/>
      <c r="J2" s="611"/>
      <c r="K2" s="349"/>
      <c r="L2" s="350"/>
      <c r="M2" s="350"/>
      <c r="N2" s="349"/>
      <c r="O2" s="349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3"/>
      <c r="B3" s="4"/>
      <c r="C3" s="3"/>
      <c r="D3" s="3"/>
      <c r="E3" s="3"/>
      <c r="F3" s="3"/>
      <c r="G3" s="3"/>
      <c r="H3" s="3"/>
      <c r="I3" s="46"/>
      <c r="J3" s="47"/>
      <c r="K3" s="349"/>
      <c r="L3" s="350"/>
      <c r="M3" s="350"/>
      <c r="N3" s="349"/>
      <c r="O3" s="349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>
      <c r="A4" s="651" t="s">
        <v>160</v>
      </c>
      <c r="B4" s="611"/>
      <c r="C4" s="611"/>
      <c r="D4" s="611"/>
      <c r="E4" s="611"/>
      <c r="F4" s="611"/>
      <c r="G4" s="611"/>
      <c r="H4" s="611"/>
      <c r="I4" s="611"/>
      <c r="J4" s="611"/>
      <c r="K4" s="349"/>
      <c r="L4" s="350"/>
      <c r="M4" s="350"/>
      <c r="N4" s="349"/>
      <c r="O4" s="349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349"/>
      <c r="L5" s="350"/>
      <c r="M5" s="350"/>
      <c r="N5" s="349"/>
      <c r="O5" s="349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6"/>
      <c r="B6" s="654" t="s">
        <v>14</v>
      </c>
      <c r="C6" s="611"/>
      <c r="D6" s="611"/>
      <c r="E6" s="611"/>
      <c r="F6" s="611"/>
      <c r="G6" s="611"/>
      <c r="H6" s="611"/>
      <c r="I6" s="611"/>
      <c r="J6" s="48"/>
      <c r="K6" s="349"/>
      <c r="L6" s="350"/>
      <c r="M6" s="350"/>
      <c r="N6" s="349"/>
      <c r="O6" s="349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340"/>
      <c r="B7" s="611"/>
      <c r="C7" s="611"/>
      <c r="D7" s="611"/>
      <c r="E7" s="611"/>
      <c r="F7" s="611"/>
      <c r="G7" s="611"/>
      <c r="H7" s="611"/>
      <c r="I7" s="611"/>
      <c r="J7" s="299"/>
      <c r="K7" s="349"/>
      <c r="L7" s="350"/>
      <c r="M7" s="350"/>
      <c r="N7" s="349"/>
      <c r="O7" s="349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5"/>
      <c r="B8" s="7"/>
      <c r="C8" s="7"/>
      <c r="D8" s="8"/>
      <c r="E8" s="8"/>
      <c r="F8" s="8"/>
      <c r="G8" s="8"/>
      <c r="H8" s="8"/>
      <c r="I8" s="8"/>
      <c r="J8" s="8"/>
      <c r="K8" s="349"/>
      <c r="L8" s="350"/>
      <c r="M8" s="350"/>
      <c r="N8" s="349"/>
      <c r="O8" s="349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" customHeight="1">
      <c r="A9" s="5"/>
      <c r="B9" s="8"/>
      <c r="C9" s="8"/>
      <c r="D9" s="8"/>
      <c r="E9" s="8"/>
      <c r="F9" s="8"/>
      <c r="G9" s="8"/>
      <c r="H9" s="8"/>
      <c r="I9" s="8"/>
      <c r="J9" s="8"/>
      <c r="K9" s="349"/>
      <c r="L9" s="350"/>
      <c r="M9" s="350"/>
      <c r="N9" s="349"/>
      <c r="O9" s="349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6"/>
      <c r="B10" s="8" t="s">
        <v>161</v>
      </c>
      <c r="C10" s="8"/>
      <c r="D10" s="8"/>
      <c r="E10" s="8"/>
      <c r="F10" s="8"/>
      <c r="G10" s="8"/>
      <c r="H10" s="8"/>
      <c r="I10" s="8"/>
      <c r="J10" s="7"/>
      <c r="K10" s="349"/>
      <c r="L10" s="350"/>
      <c r="M10" s="350"/>
      <c r="N10" s="349"/>
      <c r="O10" s="34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5"/>
      <c r="B11" s="8"/>
      <c r="C11" s="7"/>
      <c r="D11" s="7"/>
      <c r="E11" s="7"/>
      <c r="F11" s="7"/>
      <c r="G11" s="7"/>
      <c r="H11" s="9"/>
      <c r="I11" s="9"/>
      <c r="J11" s="7"/>
      <c r="K11" s="349"/>
      <c r="L11" s="350"/>
      <c r="M11" s="350"/>
      <c r="N11" s="349"/>
      <c r="O11" s="34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"/>
      <c r="B12" s="7" t="s">
        <v>162</v>
      </c>
      <c r="C12" s="341">
        <f>QUANTIDADE!C208</f>
        <v>2445.67</v>
      </c>
      <c r="D12" s="6" t="s">
        <v>163</v>
      </c>
      <c r="E12" s="6" t="s">
        <v>164</v>
      </c>
      <c r="F12" s="7"/>
      <c r="G12" s="7"/>
      <c r="H12" s="9"/>
      <c r="I12" s="9"/>
      <c r="J12" s="7"/>
      <c r="K12" s="349"/>
      <c r="L12" s="350"/>
      <c r="M12" s="350"/>
      <c r="N12" s="349"/>
      <c r="O12" s="349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5"/>
      <c r="B13" s="7" t="s">
        <v>165</v>
      </c>
      <c r="C13" s="342">
        <v>0.6</v>
      </c>
      <c r="D13" s="10">
        <f>TRUNC(C12*C13,2)</f>
        <v>1467.4</v>
      </c>
      <c r="E13" s="6">
        <f t="shared" ref="E13:E15" si="0">ROUNDUP(D13/$C$16,2)</f>
        <v>56.269999999999996</v>
      </c>
      <c r="F13" s="7"/>
      <c r="G13" s="7"/>
      <c r="H13" s="9"/>
      <c r="I13" s="9"/>
      <c r="J13" s="7"/>
      <c r="K13" s="349"/>
      <c r="L13" s="350">
        <f>(E13+E14)*1000</f>
        <v>93780</v>
      </c>
      <c r="M13" s="350"/>
      <c r="N13" s="349"/>
      <c r="O13" s="349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"/>
      <c r="B14" s="7" t="s">
        <v>166</v>
      </c>
      <c r="C14" s="342">
        <f>1-C13</f>
        <v>0.4</v>
      </c>
      <c r="D14" s="10">
        <f>TRUNC(C12*C14,2)</f>
        <v>978.26</v>
      </c>
      <c r="E14" s="6">
        <f t="shared" si="0"/>
        <v>37.51</v>
      </c>
      <c r="F14" s="7"/>
      <c r="G14" s="7"/>
      <c r="H14" s="9"/>
      <c r="I14" s="9"/>
      <c r="J14" s="7"/>
      <c r="K14" s="349"/>
      <c r="L14" s="350">
        <v>324977</v>
      </c>
      <c r="M14" s="350">
        <v>14</v>
      </c>
      <c r="N14" s="349"/>
      <c r="O14" s="349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"/>
      <c r="B15" s="7"/>
      <c r="C15" s="11"/>
      <c r="D15" s="10">
        <f>TRUNC(C12*C15,2)</f>
        <v>0</v>
      </c>
      <c r="E15" s="6">
        <f t="shared" si="0"/>
        <v>0</v>
      </c>
      <c r="F15" s="7"/>
      <c r="G15" s="7"/>
      <c r="H15" s="9"/>
      <c r="I15" s="9"/>
      <c r="J15" s="7"/>
      <c r="K15" s="349"/>
      <c r="L15" s="350">
        <f>L13/L14</f>
        <v>0.28857426833283584</v>
      </c>
      <c r="M15" s="350"/>
      <c r="N15" s="349"/>
      <c r="O15" s="349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"/>
      <c r="B16" s="7" t="s">
        <v>167</v>
      </c>
      <c r="C16" s="10">
        <v>26.08</v>
      </c>
      <c r="D16" s="10"/>
      <c r="E16" s="6"/>
      <c r="F16" s="7"/>
      <c r="G16" s="7"/>
      <c r="H16" s="9"/>
      <c r="I16" s="351"/>
      <c r="J16" s="7"/>
      <c r="K16" s="349"/>
      <c r="L16" s="350"/>
      <c r="M16" s="350"/>
      <c r="N16" s="349"/>
      <c r="O16" s="349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"/>
      <c r="B17" s="8"/>
      <c r="C17" s="7"/>
      <c r="D17" s="7"/>
      <c r="E17" s="7"/>
      <c r="F17" s="7"/>
      <c r="G17" s="7"/>
      <c r="H17" s="9"/>
      <c r="I17" s="9"/>
      <c r="J17" s="7"/>
      <c r="K17" s="349"/>
      <c r="L17" s="350"/>
      <c r="M17" s="350"/>
      <c r="N17" s="349"/>
      <c r="O17" s="34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5"/>
      <c r="B18" s="8" t="s">
        <v>168</v>
      </c>
      <c r="C18" s="7"/>
      <c r="D18" s="7"/>
      <c r="E18" s="7"/>
      <c r="F18" s="8" t="s">
        <v>169</v>
      </c>
      <c r="G18" s="7"/>
      <c r="H18" s="9"/>
      <c r="I18" s="9"/>
      <c r="J18" s="7"/>
      <c r="K18" s="349"/>
      <c r="L18" s="350"/>
      <c r="M18" s="350"/>
      <c r="N18" s="349"/>
      <c r="O18" s="349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5"/>
      <c r="B19" s="7" t="s">
        <v>170</v>
      </c>
      <c r="C19" s="6">
        <v>7.5</v>
      </c>
      <c r="D19" s="6" t="s">
        <v>171</v>
      </c>
      <c r="E19" s="7"/>
      <c r="F19" s="7" t="s">
        <v>172</v>
      </c>
      <c r="G19" s="6">
        <f t="shared" ref="G19:G20" si="1">ROUNDUP(E13/$C$21,0)</f>
        <v>4</v>
      </c>
      <c r="H19" s="9"/>
      <c r="I19" s="9"/>
      <c r="J19" s="7"/>
      <c r="K19" s="349"/>
      <c r="L19" s="350"/>
      <c r="M19" s="350"/>
      <c r="N19" s="349"/>
      <c r="O19" s="349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"/>
      <c r="B20" s="7" t="s">
        <v>173</v>
      </c>
      <c r="C20" s="6">
        <v>2</v>
      </c>
      <c r="D20" s="6" t="s">
        <v>174</v>
      </c>
      <c r="E20" s="7"/>
      <c r="F20" s="7" t="s">
        <v>175</v>
      </c>
      <c r="G20" s="6">
        <f t="shared" si="1"/>
        <v>3</v>
      </c>
      <c r="H20" s="9"/>
      <c r="I20" s="9"/>
      <c r="J20" s="7"/>
      <c r="K20" s="349"/>
      <c r="L20" s="350"/>
      <c r="M20" s="350"/>
      <c r="N20" s="349"/>
      <c r="O20" s="349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"/>
      <c r="B21" s="8" t="s">
        <v>176</v>
      </c>
      <c r="C21" s="98">
        <f>TRUNC(C19*C20,2)</f>
        <v>15</v>
      </c>
      <c r="D21" s="6" t="s">
        <v>177</v>
      </c>
      <c r="E21" s="7"/>
      <c r="F21" s="7" t="s">
        <v>178</v>
      </c>
      <c r="G21" s="6">
        <f>ROUNDUP(G19*H21,0)</f>
        <v>1</v>
      </c>
      <c r="H21" s="132">
        <v>0.1</v>
      </c>
      <c r="I21" s="9"/>
      <c r="J21" s="7"/>
      <c r="K21" s="349"/>
      <c r="L21" s="350"/>
      <c r="M21" s="350"/>
      <c r="N21" s="349"/>
      <c r="O21" s="349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"/>
      <c r="B22" s="8"/>
      <c r="C22" s="7"/>
      <c r="D22" s="7"/>
      <c r="E22" s="7"/>
      <c r="F22" s="7"/>
      <c r="G22" s="7"/>
      <c r="H22" s="9"/>
      <c r="I22" s="9"/>
      <c r="J22" s="7"/>
      <c r="K22" s="349"/>
      <c r="L22" s="350"/>
      <c r="M22" s="350"/>
      <c r="N22" s="349"/>
      <c r="O22" s="349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5"/>
      <c r="B23" s="8"/>
      <c r="C23" s="7"/>
      <c r="D23" s="7"/>
      <c r="E23" s="7"/>
      <c r="F23" s="7"/>
      <c r="G23" s="7"/>
      <c r="H23" s="9"/>
      <c r="I23" s="9"/>
      <c r="J23" s="7"/>
      <c r="K23" s="349"/>
      <c r="L23" s="350"/>
      <c r="M23" s="350"/>
      <c r="N23" s="349"/>
      <c r="O23" s="349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6"/>
      <c r="B24" s="13" t="s">
        <v>179</v>
      </c>
      <c r="C24" s="14"/>
      <c r="D24" s="14"/>
      <c r="E24" s="15"/>
      <c r="F24" s="16"/>
      <c r="G24" s="7"/>
      <c r="H24" s="9"/>
      <c r="I24" s="9"/>
      <c r="J24" s="7"/>
      <c r="K24" s="349"/>
      <c r="L24" s="350"/>
      <c r="M24" s="350"/>
      <c r="N24" s="349"/>
      <c r="O24" s="349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6"/>
      <c r="B25" s="13"/>
      <c r="C25" s="14"/>
      <c r="D25" s="14"/>
      <c r="E25" s="14"/>
      <c r="F25" s="7"/>
      <c r="G25" s="7"/>
      <c r="H25" s="9"/>
      <c r="I25" s="7"/>
      <c r="J25" s="7"/>
      <c r="K25" s="349"/>
      <c r="L25" s="350"/>
      <c r="M25" s="350"/>
      <c r="N25" s="349"/>
      <c r="O25" s="349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17"/>
      <c r="B26" s="652" t="s">
        <v>180</v>
      </c>
      <c r="C26" s="628"/>
      <c r="D26" s="18" t="s">
        <v>181</v>
      </c>
      <c r="E26" s="18" t="s">
        <v>182</v>
      </c>
      <c r="F26" s="18" t="s">
        <v>183</v>
      </c>
      <c r="G26" s="18" t="s">
        <v>184</v>
      </c>
      <c r="H26" s="19" t="s">
        <v>185</v>
      </c>
      <c r="I26" s="49" t="s">
        <v>186</v>
      </c>
      <c r="J26" s="7"/>
      <c r="K26" s="349"/>
      <c r="L26" s="350"/>
      <c r="M26" s="350"/>
      <c r="N26" s="349"/>
      <c r="O26" s="349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7"/>
      <c r="B27" s="31" t="s">
        <v>165</v>
      </c>
      <c r="C27" s="7"/>
      <c r="D27" s="21">
        <f t="shared" ref="D27:D28" si="2">G19</f>
        <v>4</v>
      </c>
      <c r="E27" s="22">
        <v>0</v>
      </c>
      <c r="F27" s="98">
        <f>ROTAS!E34</f>
        <v>75</v>
      </c>
      <c r="G27" s="21">
        <f>F27*26.08*D27*C20</f>
        <v>15647.999999999998</v>
      </c>
      <c r="H27" s="21">
        <f t="shared" ref="H27:H29" si="3">D27</f>
        <v>4</v>
      </c>
      <c r="I27" s="50">
        <f t="shared" ref="I27:I29" si="4">ROUNDUP(H27*E27,0)</f>
        <v>0</v>
      </c>
      <c r="J27" s="7"/>
      <c r="K27" s="349"/>
      <c r="L27" s="350"/>
      <c r="M27" s="350"/>
      <c r="N27" s="349"/>
      <c r="O27" s="349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7"/>
      <c r="B28" s="31" t="s">
        <v>166</v>
      </c>
      <c r="C28" s="7"/>
      <c r="D28" s="21">
        <f t="shared" si="2"/>
        <v>3</v>
      </c>
      <c r="E28" s="22">
        <v>0</v>
      </c>
      <c r="F28" s="98">
        <f>F27</f>
        <v>75</v>
      </c>
      <c r="G28" s="21">
        <f>F28*26.08*D28*C20</f>
        <v>11735.999999999998</v>
      </c>
      <c r="H28" s="21">
        <f t="shared" si="3"/>
        <v>3</v>
      </c>
      <c r="I28" s="50">
        <f t="shared" si="4"/>
        <v>0</v>
      </c>
      <c r="J28" s="7"/>
      <c r="K28" s="349"/>
      <c r="L28" s="350"/>
      <c r="M28" s="350"/>
      <c r="N28" s="349"/>
      <c r="O28" s="349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7"/>
      <c r="B29" s="20" t="s">
        <v>178</v>
      </c>
      <c r="C29" s="7"/>
      <c r="D29" s="21">
        <v>0</v>
      </c>
      <c r="E29" s="22">
        <v>0</v>
      </c>
      <c r="F29" s="253">
        <f>ROTAS!E12</f>
        <v>49</v>
      </c>
      <c r="G29" s="21">
        <f>F29*4.28*D29*C21</f>
        <v>0</v>
      </c>
      <c r="H29" s="21">
        <f t="shared" si="3"/>
        <v>0</v>
      </c>
      <c r="I29" s="50">
        <f t="shared" si="4"/>
        <v>0</v>
      </c>
      <c r="J29" s="7"/>
      <c r="K29" s="349"/>
      <c r="L29" s="350"/>
      <c r="M29" s="350"/>
      <c r="N29" s="349"/>
      <c r="O29" s="34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7"/>
      <c r="B30" s="23" t="s">
        <v>187</v>
      </c>
      <c r="C30" s="24"/>
      <c r="D30" s="25"/>
      <c r="E30" s="26"/>
      <c r="F30" s="25"/>
      <c r="G30" s="27">
        <f>SUM(G27:G29)</f>
        <v>27383.999999999996</v>
      </c>
      <c r="H30" s="25"/>
      <c r="I30" s="51"/>
      <c r="J30" s="7"/>
      <c r="K30" s="349"/>
      <c r="L30" s="350"/>
      <c r="M30" s="350"/>
      <c r="N30" s="349"/>
      <c r="O30" s="34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7"/>
      <c r="B31" s="8"/>
      <c r="C31" s="7"/>
      <c r="D31" s="6"/>
      <c r="E31" s="28"/>
      <c r="F31" s="6"/>
      <c r="G31" s="29"/>
      <c r="H31" s="6"/>
      <c r="I31" s="6"/>
      <c r="J31" s="7"/>
      <c r="K31" s="349"/>
      <c r="L31" s="350"/>
      <c r="M31" s="350"/>
      <c r="N31" s="349"/>
      <c r="O31" s="349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"/>
      <c r="B32" s="13" t="s">
        <v>188</v>
      </c>
      <c r="C32" s="8"/>
      <c r="D32" s="7"/>
      <c r="E32" s="7"/>
      <c r="F32" s="7"/>
      <c r="G32" s="7"/>
      <c r="H32" s="7"/>
      <c r="I32" s="7"/>
      <c r="J32" s="8"/>
      <c r="K32" s="349"/>
      <c r="L32" s="350"/>
      <c r="M32" s="350"/>
      <c r="N32" s="349"/>
      <c r="O32" s="349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"/>
      <c r="B33" s="8"/>
      <c r="C33" s="8"/>
      <c r="D33" s="7"/>
      <c r="E33" s="7"/>
      <c r="F33" s="7"/>
      <c r="G33" s="7"/>
      <c r="H33" s="7"/>
      <c r="I33" s="7"/>
      <c r="J33" s="8"/>
      <c r="K33" s="349"/>
      <c r="L33" s="350"/>
      <c r="M33" s="350"/>
      <c r="N33" s="349"/>
      <c r="O33" s="349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5"/>
      <c r="B34" s="655" t="s">
        <v>189</v>
      </c>
      <c r="C34" s="628"/>
      <c r="D34" s="653" t="s">
        <v>190</v>
      </c>
      <c r="E34" s="628"/>
      <c r="F34" s="629"/>
      <c r="G34" s="653" t="s">
        <v>191</v>
      </c>
      <c r="H34" s="628"/>
      <c r="I34" s="629"/>
      <c r="J34" s="8"/>
      <c r="K34" s="349"/>
      <c r="L34" s="350"/>
      <c r="M34" s="350"/>
      <c r="N34" s="349"/>
      <c r="O34" s="349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5"/>
      <c r="B35" s="656"/>
      <c r="C35" s="611"/>
      <c r="D35" s="343" t="s">
        <v>181</v>
      </c>
      <c r="E35" s="30" t="s">
        <v>182</v>
      </c>
      <c r="F35" s="52" t="s">
        <v>192</v>
      </c>
      <c r="G35" s="343" t="s">
        <v>181</v>
      </c>
      <c r="H35" s="30" t="s">
        <v>182</v>
      </c>
      <c r="I35" s="52" t="s">
        <v>192</v>
      </c>
      <c r="J35" s="8"/>
      <c r="K35" s="349"/>
      <c r="L35" s="350"/>
      <c r="M35" s="350"/>
      <c r="N35" s="349"/>
      <c r="O35" s="349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5"/>
      <c r="B36" s="31" t="s">
        <v>165</v>
      </c>
      <c r="C36" s="7"/>
      <c r="D36" s="344">
        <f t="shared" ref="D36:D37" si="5">D27</f>
        <v>4</v>
      </c>
      <c r="E36" s="6">
        <f t="shared" ref="E36:E38" si="6">ROUNDUP(D36*0.15,0)</f>
        <v>1</v>
      </c>
      <c r="F36" s="345">
        <f t="shared" ref="F36:F38" si="7">D36+E36</f>
        <v>5</v>
      </c>
      <c r="G36" s="346">
        <f t="shared" ref="G36:G37" si="8">D27*3</f>
        <v>12</v>
      </c>
      <c r="H36" s="6">
        <f t="shared" ref="H36:H37" si="9">ROUNDUP(G36*0.1,0)</f>
        <v>2</v>
      </c>
      <c r="I36" s="50">
        <f t="shared" ref="I36:I38" si="10">G36+H36</f>
        <v>14</v>
      </c>
      <c r="J36" s="8"/>
      <c r="K36" s="349"/>
      <c r="L36" s="350"/>
      <c r="M36" s="350"/>
      <c r="N36" s="349"/>
      <c r="O36" s="349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"/>
      <c r="B37" s="31" t="s">
        <v>166</v>
      </c>
      <c r="C37" s="7"/>
      <c r="D37" s="344">
        <f t="shared" si="5"/>
        <v>3</v>
      </c>
      <c r="E37" s="6">
        <f t="shared" si="6"/>
        <v>1</v>
      </c>
      <c r="F37" s="345">
        <f t="shared" si="7"/>
        <v>4</v>
      </c>
      <c r="G37" s="346">
        <f t="shared" si="8"/>
        <v>9</v>
      </c>
      <c r="H37" s="6">
        <f t="shared" si="9"/>
        <v>1</v>
      </c>
      <c r="I37" s="50">
        <f t="shared" si="10"/>
        <v>10</v>
      </c>
      <c r="J37" s="8"/>
      <c r="K37" s="349"/>
      <c r="L37" s="350"/>
      <c r="M37" s="350"/>
      <c r="N37" s="349"/>
      <c r="O37" s="349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"/>
      <c r="B38" s="20" t="s">
        <v>178</v>
      </c>
      <c r="C38" s="7"/>
      <c r="D38" s="344">
        <v>0</v>
      </c>
      <c r="E38" s="6">
        <f t="shared" si="6"/>
        <v>0</v>
      </c>
      <c r="F38" s="345">
        <f t="shared" si="7"/>
        <v>0</v>
      </c>
      <c r="G38" s="346">
        <v>0</v>
      </c>
      <c r="H38" s="6">
        <f>ROUNDUP(G38*0.15,0)</f>
        <v>0</v>
      </c>
      <c r="I38" s="50">
        <f t="shared" si="10"/>
        <v>0</v>
      </c>
      <c r="J38" s="8"/>
      <c r="K38" s="349"/>
      <c r="L38" s="350"/>
      <c r="M38" s="350"/>
      <c r="N38" s="349"/>
      <c r="O38" s="349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"/>
      <c r="B39" s="32" t="s">
        <v>193</v>
      </c>
      <c r="C39" s="24"/>
      <c r="D39" s="347">
        <f t="shared" ref="D39:I39" si="11">SUM(D36:D38)</f>
        <v>7</v>
      </c>
      <c r="E39" s="25">
        <f t="shared" si="11"/>
        <v>2</v>
      </c>
      <c r="F39" s="53">
        <f t="shared" si="11"/>
        <v>9</v>
      </c>
      <c r="G39" s="348">
        <f t="shared" si="11"/>
        <v>21</v>
      </c>
      <c r="H39" s="25">
        <f t="shared" si="11"/>
        <v>3</v>
      </c>
      <c r="I39" s="53">
        <f t="shared" si="11"/>
        <v>24</v>
      </c>
      <c r="J39" s="8"/>
      <c r="K39" s="349"/>
      <c r="L39" s="350"/>
      <c r="M39" s="350"/>
      <c r="N39" s="349"/>
      <c r="O39" s="349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"/>
      <c r="B40" s="7"/>
      <c r="C40" s="7"/>
      <c r="D40" s="6"/>
      <c r="E40" s="6"/>
      <c r="F40" s="29"/>
      <c r="G40" s="6"/>
      <c r="H40" s="6"/>
      <c r="I40" s="29"/>
      <c r="J40" s="8"/>
      <c r="K40" s="349"/>
      <c r="L40" s="350"/>
      <c r="M40" s="350"/>
      <c r="N40" s="349"/>
      <c r="O40" s="349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6"/>
      <c r="B41" s="8" t="s">
        <v>194</v>
      </c>
      <c r="C41" s="7"/>
      <c r="D41" s="7"/>
      <c r="E41" s="7"/>
      <c r="F41" s="7"/>
      <c r="G41" s="7"/>
      <c r="H41" s="7"/>
      <c r="I41" s="39"/>
      <c r="J41" s="54"/>
      <c r="K41" s="349"/>
      <c r="L41" s="350"/>
      <c r="M41" s="350"/>
      <c r="N41" s="349"/>
      <c r="O41" s="349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" customHeight="1">
      <c r="A42" s="6"/>
      <c r="B42" s="7"/>
      <c r="C42" s="7"/>
      <c r="D42" s="7"/>
      <c r="E42" s="5"/>
      <c r="F42" s="7"/>
      <c r="G42" s="7"/>
      <c r="H42" s="7"/>
      <c r="I42" s="39"/>
      <c r="J42" s="54"/>
      <c r="K42" s="349"/>
      <c r="L42" s="350"/>
      <c r="M42" s="350"/>
      <c r="N42" s="349"/>
      <c r="O42" s="349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" t="s">
        <v>72</v>
      </c>
      <c r="B43" s="8" t="s">
        <v>195</v>
      </c>
      <c r="C43" s="8"/>
      <c r="D43" s="8"/>
      <c r="E43" s="5"/>
      <c r="F43" s="5"/>
      <c r="G43" s="5"/>
      <c r="H43" s="8"/>
      <c r="I43" s="5"/>
      <c r="J43" s="5"/>
      <c r="K43" s="349"/>
      <c r="L43" s="350"/>
      <c r="M43" s="350"/>
      <c r="N43" s="349"/>
      <c r="O43" s="349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"/>
      <c r="B44" s="8"/>
      <c r="C44" s="7"/>
      <c r="D44" s="7"/>
      <c r="E44" s="6"/>
      <c r="F44" s="6"/>
      <c r="G44" s="6"/>
      <c r="H44" s="7"/>
      <c r="I44" s="7"/>
      <c r="J44" s="6"/>
      <c r="K44" s="349"/>
      <c r="L44" s="350"/>
      <c r="M44" s="350"/>
      <c r="N44" s="349"/>
      <c r="O44" s="349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"/>
      <c r="B45" s="8" t="s">
        <v>190</v>
      </c>
      <c r="C45" s="7"/>
      <c r="D45" s="7"/>
      <c r="E45" s="5" t="s">
        <v>196</v>
      </c>
      <c r="F45" s="5"/>
      <c r="G45" s="5" t="s">
        <v>197</v>
      </c>
      <c r="H45" s="8"/>
      <c r="I45" s="55" t="s">
        <v>198</v>
      </c>
      <c r="J45" s="5"/>
      <c r="K45" s="349"/>
      <c r="L45" s="350"/>
      <c r="M45" s="350"/>
      <c r="N45" s="349"/>
      <c r="O45" s="349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"/>
      <c r="B46" s="33" t="s">
        <v>199</v>
      </c>
      <c r="C46" s="33"/>
      <c r="D46" s="33"/>
      <c r="E46" s="34">
        <v>1</v>
      </c>
      <c r="F46" s="35" t="s">
        <v>200</v>
      </c>
      <c r="G46" s="36">
        <f>+'Insumos_Materiais-Equipamentos'!$G$5</f>
        <v>2855.3476620000001</v>
      </c>
      <c r="H46" s="37" t="s">
        <v>201</v>
      </c>
      <c r="I46" s="9">
        <f t="shared" ref="I46:I50" si="12">E46*G46</f>
        <v>2855.3476620000001</v>
      </c>
      <c r="J46" s="7"/>
      <c r="K46" s="349"/>
      <c r="L46" s="350"/>
      <c r="M46" s="350"/>
      <c r="N46" s="349"/>
      <c r="O46" s="349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6"/>
      <c r="B47" s="7" t="s">
        <v>202</v>
      </c>
      <c r="C47" s="7"/>
      <c r="D47" s="7"/>
      <c r="E47" s="38">
        <v>0</v>
      </c>
      <c r="F47" s="6" t="s">
        <v>200</v>
      </c>
      <c r="G47" s="9">
        <f>G46/220*1.5</f>
        <v>19.468279513636364</v>
      </c>
      <c r="H47" s="39" t="s">
        <v>201</v>
      </c>
      <c r="I47" s="9">
        <f t="shared" si="12"/>
        <v>0</v>
      </c>
      <c r="J47" s="7"/>
      <c r="K47" s="349"/>
      <c r="L47" s="350"/>
      <c r="M47" s="350"/>
      <c r="N47" s="349"/>
      <c r="O47" s="349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6"/>
      <c r="B48" s="7" t="s">
        <v>203</v>
      </c>
      <c r="C48" s="7"/>
      <c r="D48" s="40">
        <v>0.2</v>
      </c>
      <c r="E48" s="38">
        <f>E46</f>
        <v>1</v>
      </c>
      <c r="F48" s="6" t="s">
        <v>200</v>
      </c>
      <c r="G48" s="9">
        <f>+'Insumos_Materiais-Equipamentos'!$G$67*D48</f>
        <v>346.19776021080372</v>
      </c>
      <c r="H48" s="39" t="s">
        <v>201</v>
      </c>
      <c r="I48" s="9">
        <f t="shared" si="12"/>
        <v>346.19776021080372</v>
      </c>
      <c r="J48" s="7"/>
      <c r="K48" s="349"/>
      <c r="L48" s="350"/>
      <c r="M48" s="350"/>
      <c r="N48" s="349"/>
      <c r="O48" s="349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6"/>
      <c r="B49" s="7" t="s">
        <v>204</v>
      </c>
      <c r="C49" s="7"/>
      <c r="D49" s="40"/>
      <c r="E49" s="38">
        <f>1/$C$16*7.33</f>
        <v>0.28105828220858897</v>
      </c>
      <c r="F49" s="6" t="s">
        <v>200</v>
      </c>
      <c r="G49" s="9">
        <f>G46/220*2*8</f>
        <v>207.66164814545456</v>
      </c>
      <c r="H49" s="39" t="s">
        <v>201</v>
      </c>
      <c r="I49" s="9">
        <f t="shared" si="12"/>
        <v>58.365026108365875</v>
      </c>
      <c r="J49" s="7"/>
      <c r="K49" s="349"/>
      <c r="L49" s="350"/>
      <c r="M49" s="350"/>
      <c r="N49" s="349"/>
      <c r="O49" s="349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6"/>
      <c r="B50" s="7" t="s">
        <v>205</v>
      </c>
      <c r="C50" s="7"/>
      <c r="D50" s="7"/>
      <c r="E50" s="38">
        <f>C14</f>
        <v>0.4</v>
      </c>
      <c r="F50" s="6" t="s">
        <v>200</v>
      </c>
      <c r="G50" s="9">
        <f>G46*14.48%</f>
        <v>413.45434145760004</v>
      </c>
      <c r="H50" s="39" t="s">
        <v>201</v>
      </c>
      <c r="I50" s="9">
        <f t="shared" si="12"/>
        <v>165.38173658304004</v>
      </c>
      <c r="J50" s="7"/>
      <c r="K50" s="349"/>
      <c r="L50" s="350"/>
      <c r="M50" s="350"/>
      <c r="N50" s="349"/>
      <c r="O50" s="349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6"/>
      <c r="B51" s="7" t="s">
        <v>206</v>
      </c>
      <c r="C51" s="7"/>
      <c r="D51" s="40">
        <f>+ES!$C$51</f>
        <v>0.80840000000000001</v>
      </c>
      <c r="E51" s="38"/>
      <c r="F51" s="6"/>
      <c r="G51" s="9"/>
      <c r="H51" s="39" t="s">
        <v>201</v>
      </c>
      <c r="I51" s="9">
        <f>TRUNC(SUM(I46:I50)*D51,2)</f>
        <v>2769</v>
      </c>
      <c r="J51" s="7"/>
      <c r="K51" s="349"/>
      <c r="L51" s="350"/>
      <c r="M51" s="350"/>
      <c r="N51" s="349"/>
      <c r="O51" s="349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6"/>
      <c r="B52" s="7" t="s">
        <v>207</v>
      </c>
      <c r="C52" s="7"/>
      <c r="D52" s="40"/>
      <c r="E52" s="38">
        <v>1</v>
      </c>
      <c r="F52" s="6" t="s">
        <v>200</v>
      </c>
      <c r="G52" s="9">
        <f>+'Insumos_Materiais-Equipamentos'!$G$10</f>
        <v>51.584133000000001</v>
      </c>
      <c r="H52" s="39" t="s">
        <v>201</v>
      </c>
      <c r="I52" s="9">
        <f t="shared" ref="I52:I54" si="13">E52*G52</f>
        <v>51.584133000000001</v>
      </c>
      <c r="J52" s="7"/>
      <c r="K52" s="349"/>
      <c r="L52" s="350"/>
      <c r="M52" s="350">
        <f>7/20</f>
        <v>0.35</v>
      </c>
      <c r="N52" s="349"/>
      <c r="O52" s="349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6"/>
      <c r="B53" s="7" t="s">
        <v>208</v>
      </c>
      <c r="C53" s="7"/>
      <c r="D53" s="40"/>
      <c r="E53" s="38">
        <v>1</v>
      </c>
      <c r="F53" s="6" t="s">
        <v>200</v>
      </c>
      <c r="G53" s="9">
        <f>'Insumos_Materiais-Equipamentos'!G21</f>
        <v>0</v>
      </c>
      <c r="H53" s="39" t="s">
        <v>201</v>
      </c>
      <c r="I53" s="9">
        <f t="shared" si="13"/>
        <v>0</v>
      </c>
      <c r="J53" s="7"/>
      <c r="K53" s="349"/>
      <c r="L53" s="350"/>
      <c r="M53" s="350"/>
      <c r="N53" s="349"/>
      <c r="O53" s="349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6"/>
      <c r="B54" s="7" t="s">
        <v>209</v>
      </c>
      <c r="C54" s="7"/>
      <c r="D54" s="40">
        <f>'Insumos_Materiais-Equipamentos'!G21</f>
        <v>0</v>
      </c>
      <c r="E54" s="38">
        <v>1</v>
      </c>
      <c r="F54" s="6"/>
      <c r="G54" s="9">
        <f>G46*D54</f>
        <v>0</v>
      </c>
      <c r="H54" s="39" t="s">
        <v>201</v>
      </c>
      <c r="I54" s="9">
        <f t="shared" si="13"/>
        <v>0</v>
      </c>
      <c r="J54" s="7"/>
      <c r="K54" s="349"/>
      <c r="L54" s="350"/>
      <c r="M54" s="350"/>
      <c r="N54" s="349"/>
      <c r="O54" s="34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6"/>
      <c r="B55" s="7" t="s">
        <v>210</v>
      </c>
      <c r="C55" s="7"/>
      <c r="D55" s="41"/>
      <c r="E55" s="38"/>
      <c r="F55" s="6" t="s">
        <v>200</v>
      </c>
      <c r="G55" s="9">
        <f>SUM(I46:I55)</f>
        <v>6245.8763179022098</v>
      </c>
      <c r="H55" s="7"/>
      <c r="I55" s="48" t="s">
        <v>201</v>
      </c>
      <c r="J55" s="56">
        <f>G55</f>
        <v>6245.8763179022098</v>
      </c>
      <c r="K55" s="349"/>
      <c r="L55" s="350"/>
      <c r="M55" s="350"/>
      <c r="N55" s="349"/>
      <c r="O55" s="34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42"/>
      <c r="B56" s="43"/>
      <c r="C56" s="43"/>
      <c r="D56" s="43"/>
      <c r="E56" s="43"/>
      <c r="F56" s="43"/>
      <c r="G56" s="43"/>
      <c r="H56" s="43"/>
      <c r="I56" s="43"/>
      <c r="J56" s="7"/>
      <c r="K56" s="349"/>
      <c r="L56" s="350"/>
      <c r="M56" s="350"/>
      <c r="N56" s="349"/>
      <c r="O56" s="34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"/>
      <c r="B57" s="8" t="s">
        <v>191</v>
      </c>
      <c r="C57" s="7"/>
      <c r="D57" s="7"/>
      <c r="E57" s="5" t="s">
        <v>196</v>
      </c>
      <c r="F57" s="5"/>
      <c r="G57" s="5" t="s">
        <v>197</v>
      </c>
      <c r="H57" s="8"/>
      <c r="I57" s="55" t="s">
        <v>198</v>
      </c>
      <c r="J57" s="5"/>
      <c r="K57" s="349"/>
      <c r="L57" s="350"/>
      <c r="M57" s="350"/>
      <c r="N57" s="349"/>
      <c r="O57" s="34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6"/>
      <c r="B58" s="33" t="s">
        <v>199</v>
      </c>
      <c r="C58" s="33"/>
      <c r="D58" s="33"/>
      <c r="E58" s="34">
        <v>1</v>
      </c>
      <c r="F58" s="35" t="s">
        <v>200</v>
      </c>
      <c r="G58" s="36">
        <f>+'Insumos_Materiais-Equipamentos'!$G$6</f>
        <v>1633.8496289999998</v>
      </c>
      <c r="H58" s="37" t="s">
        <v>201</v>
      </c>
      <c r="I58" s="9">
        <f t="shared" ref="I58:I62" si="14">E58*G58</f>
        <v>1633.8496289999998</v>
      </c>
      <c r="J58" s="7"/>
      <c r="K58" s="349"/>
      <c r="L58" s="350"/>
      <c r="M58" s="350">
        <f>1013.85*1.1</f>
        <v>1115.2350000000001</v>
      </c>
      <c r="N58" s="349"/>
      <c r="O58" s="34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6"/>
      <c r="B59" s="7" t="s">
        <v>202</v>
      </c>
      <c r="C59" s="7"/>
      <c r="D59" s="7"/>
      <c r="E59" s="98">
        <v>0</v>
      </c>
      <c r="F59" s="6" t="s">
        <v>200</v>
      </c>
      <c r="G59" s="9">
        <f>G58/220*1.5</f>
        <v>11.139883834090908</v>
      </c>
      <c r="H59" s="39" t="s">
        <v>201</v>
      </c>
      <c r="I59" s="9">
        <f t="shared" si="14"/>
        <v>0</v>
      </c>
      <c r="J59" s="7"/>
      <c r="K59" s="349"/>
      <c r="L59" s="350"/>
      <c r="M59" s="350"/>
      <c r="N59" s="349"/>
      <c r="O59" s="349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6"/>
      <c r="B60" s="7" t="s">
        <v>203</v>
      </c>
      <c r="C60" s="7"/>
      <c r="D60" s="40">
        <v>0.4</v>
      </c>
      <c r="E60" s="38">
        <f>E58</f>
        <v>1</v>
      </c>
      <c r="F60" s="6" t="s">
        <v>200</v>
      </c>
      <c r="G60" s="9">
        <f>+'Insumos_Materiais-Equipamentos'!$G$67*D60</f>
        <v>692.39552042160744</v>
      </c>
      <c r="H60" s="39" t="s">
        <v>201</v>
      </c>
      <c r="I60" s="9">
        <f t="shared" si="14"/>
        <v>692.39552042160744</v>
      </c>
      <c r="J60" s="7"/>
      <c r="K60" s="349"/>
      <c r="L60" s="350"/>
      <c r="M60" s="350"/>
      <c r="N60" s="349"/>
      <c r="O60" s="34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6"/>
      <c r="B61" s="7" t="s">
        <v>204</v>
      </c>
      <c r="C61" s="7"/>
      <c r="D61" s="40"/>
      <c r="E61" s="38">
        <f>1/$C$16*7.33</f>
        <v>0.28105828220858897</v>
      </c>
      <c r="F61" s="6" t="s">
        <v>200</v>
      </c>
      <c r="G61" s="9">
        <f>G58/220*2*8</f>
        <v>118.82542756363635</v>
      </c>
      <c r="H61" s="39" t="s">
        <v>201</v>
      </c>
      <c r="I61" s="9">
        <f t="shared" si="14"/>
        <v>33.396870553736754</v>
      </c>
      <c r="J61" s="7"/>
      <c r="K61" s="349"/>
      <c r="L61" s="350"/>
      <c r="M61" s="350"/>
      <c r="N61" s="349"/>
      <c r="O61" s="349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6"/>
      <c r="B62" s="7" t="s">
        <v>205</v>
      </c>
      <c r="C62" s="7"/>
      <c r="D62" s="7"/>
      <c r="E62" s="38">
        <f>C14</f>
        <v>0.4</v>
      </c>
      <c r="F62" s="6" t="s">
        <v>200</v>
      </c>
      <c r="G62" s="9">
        <f>G58*14.48%</f>
        <v>236.5814262792</v>
      </c>
      <c r="H62" s="39" t="s">
        <v>201</v>
      </c>
      <c r="I62" s="9">
        <f t="shared" si="14"/>
        <v>94.632570511680001</v>
      </c>
      <c r="J62" s="7"/>
      <c r="K62" s="349"/>
      <c r="L62" s="350"/>
      <c r="M62" s="350"/>
      <c r="N62" s="349"/>
      <c r="O62" s="349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6"/>
      <c r="B63" s="7" t="s">
        <v>206</v>
      </c>
      <c r="C63" s="7"/>
      <c r="D63" s="40">
        <f>+ES!$C$51</f>
        <v>0.80840000000000001</v>
      </c>
      <c r="E63" s="38"/>
      <c r="F63" s="6"/>
      <c r="G63" s="9"/>
      <c r="H63" s="39" t="s">
        <v>201</v>
      </c>
      <c r="I63" s="9">
        <f>TRUNC(SUM(I58:I62)*D63,2)</f>
        <v>1984.03</v>
      </c>
      <c r="J63" s="7"/>
      <c r="K63" s="349"/>
      <c r="L63" s="350"/>
      <c r="M63" s="350"/>
      <c r="N63" s="349"/>
      <c r="O63" s="349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6"/>
      <c r="B64" s="7" t="s">
        <v>207</v>
      </c>
      <c r="C64" s="7"/>
      <c r="D64" s="40"/>
      <c r="E64" s="38">
        <v>1</v>
      </c>
      <c r="F64" s="6" t="s">
        <v>200</v>
      </c>
      <c r="G64" s="9">
        <f>+'Insumos_Materiais-Equipamentos'!$G$10</f>
        <v>51.584133000000001</v>
      </c>
      <c r="H64" s="39" t="s">
        <v>201</v>
      </c>
      <c r="I64" s="9">
        <f t="shared" ref="I64:I66" si="15">E64*G64</f>
        <v>51.584133000000001</v>
      </c>
      <c r="J64" s="7"/>
      <c r="K64" s="349"/>
      <c r="L64" s="350"/>
      <c r="M64" s="350"/>
      <c r="N64" s="349"/>
      <c r="O64" s="349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6"/>
      <c r="B65" s="7" t="s">
        <v>208</v>
      </c>
      <c r="C65" s="7"/>
      <c r="D65" s="40"/>
      <c r="E65" s="38">
        <v>1</v>
      </c>
      <c r="F65" s="6" t="s">
        <v>200</v>
      </c>
      <c r="G65" s="9">
        <f>'Insumos_Materiais-Equipamentos'!G21</f>
        <v>0</v>
      </c>
      <c r="H65" s="39" t="s">
        <v>201</v>
      </c>
      <c r="I65" s="9">
        <f t="shared" si="15"/>
        <v>0</v>
      </c>
      <c r="J65" s="7"/>
      <c r="K65" s="349"/>
      <c r="L65" s="350"/>
      <c r="M65" s="350"/>
      <c r="N65" s="349"/>
      <c r="O65" s="34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6"/>
      <c r="B66" s="7" t="s">
        <v>209</v>
      </c>
      <c r="C66" s="7"/>
      <c r="D66" s="40">
        <f>D54</f>
        <v>0</v>
      </c>
      <c r="E66" s="38">
        <v>1</v>
      </c>
      <c r="F66" s="6"/>
      <c r="G66" s="9">
        <f>G58*D66</f>
        <v>0</v>
      </c>
      <c r="H66" s="39" t="s">
        <v>201</v>
      </c>
      <c r="I66" s="9">
        <f t="shared" si="15"/>
        <v>0</v>
      </c>
      <c r="J66" s="7"/>
      <c r="K66" s="349"/>
      <c r="L66" s="350"/>
      <c r="M66" s="350"/>
      <c r="N66" s="349"/>
      <c r="O66" s="34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6"/>
      <c r="B67" s="7" t="s">
        <v>211</v>
      </c>
      <c r="C67" s="7"/>
      <c r="D67" s="41"/>
      <c r="E67" s="38"/>
      <c r="F67" s="6" t="s">
        <v>200</v>
      </c>
      <c r="G67" s="9">
        <f>SUM(I58:I67)</f>
        <v>4489.8887234870244</v>
      </c>
      <c r="H67" s="7"/>
      <c r="I67" s="48" t="s">
        <v>201</v>
      </c>
      <c r="J67" s="56">
        <f>G67</f>
        <v>4489.8887234870244</v>
      </c>
      <c r="K67" s="349"/>
      <c r="L67" s="350"/>
      <c r="M67" s="350"/>
      <c r="N67" s="349"/>
      <c r="O67" s="34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6"/>
      <c r="B68" s="8"/>
      <c r="C68" s="7"/>
      <c r="D68" s="41"/>
      <c r="E68" s="9"/>
      <c r="F68" s="6"/>
      <c r="G68" s="9"/>
      <c r="H68" s="7"/>
      <c r="I68" s="48"/>
      <c r="J68" s="73"/>
      <c r="K68" s="349"/>
      <c r="L68" s="350"/>
      <c r="M68" s="350"/>
      <c r="N68" s="349"/>
      <c r="O68" s="34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5"/>
      <c r="B69" s="8" t="s">
        <v>212</v>
      </c>
      <c r="C69" s="7"/>
      <c r="D69" s="7"/>
      <c r="E69" s="5" t="s">
        <v>196</v>
      </c>
      <c r="F69" s="5"/>
      <c r="G69" s="5" t="s">
        <v>197</v>
      </c>
      <c r="H69" s="8"/>
      <c r="I69" s="55" t="s">
        <v>198</v>
      </c>
      <c r="J69" s="5"/>
      <c r="K69" s="349"/>
      <c r="L69" s="350"/>
      <c r="M69" s="350"/>
      <c r="N69" s="349"/>
      <c r="O69" s="34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6"/>
      <c r="B70" s="33" t="s">
        <v>199</v>
      </c>
      <c r="C70" s="33"/>
      <c r="D70" s="33"/>
      <c r="E70" s="34">
        <v>1</v>
      </c>
      <c r="F70" s="35" t="s">
        <v>200</v>
      </c>
      <c r="G70" s="36">
        <f>+'Insumos_Materiais-Equipamentos'!$G$8</f>
        <v>6427.62</v>
      </c>
      <c r="H70" s="37" t="s">
        <v>201</v>
      </c>
      <c r="I70" s="9">
        <f t="shared" ref="I70:I74" si="16">E70*G70</f>
        <v>6427.62</v>
      </c>
      <c r="J70" s="7"/>
      <c r="K70" s="349"/>
      <c r="L70" s="350"/>
      <c r="M70" s="350"/>
      <c r="N70" s="349"/>
      <c r="O70" s="349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6"/>
      <c r="B71" s="7" t="s">
        <v>202</v>
      </c>
      <c r="C71" s="7"/>
      <c r="D71" s="7"/>
      <c r="E71" s="98">
        <f>+E59</f>
        <v>0</v>
      </c>
      <c r="F71" s="6" t="s">
        <v>200</v>
      </c>
      <c r="G71" s="9">
        <f>G70/220*1.5</f>
        <v>43.824681818181816</v>
      </c>
      <c r="H71" s="39" t="s">
        <v>201</v>
      </c>
      <c r="I71" s="9">
        <f t="shared" si="16"/>
        <v>0</v>
      </c>
      <c r="J71" s="7"/>
      <c r="K71" s="349"/>
      <c r="L71" s="350"/>
      <c r="M71" s="350"/>
      <c r="N71" s="349"/>
      <c r="O71" s="34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6"/>
      <c r="B72" s="7" t="s">
        <v>203</v>
      </c>
      <c r="C72" s="7"/>
      <c r="D72" s="40">
        <v>0.2</v>
      </c>
      <c r="E72" s="38">
        <f>E70</f>
        <v>1</v>
      </c>
      <c r="F72" s="6" t="s">
        <v>200</v>
      </c>
      <c r="G72" s="9">
        <f>+'Insumos_Materiais-Equipamentos'!$G$67*D72</f>
        <v>346.19776021080372</v>
      </c>
      <c r="H72" s="39" t="s">
        <v>201</v>
      </c>
      <c r="I72" s="9">
        <f t="shared" si="16"/>
        <v>346.19776021080372</v>
      </c>
      <c r="J72" s="7"/>
      <c r="K72" s="349"/>
      <c r="L72" s="350"/>
      <c r="M72" s="350"/>
      <c r="N72" s="349"/>
      <c r="O72" s="349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6"/>
      <c r="B73" s="7" t="s">
        <v>204</v>
      </c>
      <c r="C73" s="7"/>
      <c r="D73" s="40"/>
      <c r="E73" s="38">
        <f>1/$C$16*7.33</f>
        <v>0.28105828220858897</v>
      </c>
      <c r="F73" s="6" t="s">
        <v>200</v>
      </c>
      <c r="G73" s="9">
        <f>G70/220*2*8</f>
        <v>467.46327272727274</v>
      </c>
      <c r="H73" s="39" t="s">
        <v>201</v>
      </c>
      <c r="I73" s="9">
        <f t="shared" si="16"/>
        <v>131.38442442833241</v>
      </c>
      <c r="J73" s="7"/>
      <c r="K73" s="349"/>
      <c r="L73" s="350"/>
      <c r="M73" s="350"/>
      <c r="N73" s="349"/>
      <c r="O73" s="349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6"/>
      <c r="B74" s="7" t="s">
        <v>205</v>
      </c>
      <c r="C74" s="7"/>
      <c r="D74" s="7"/>
      <c r="E74" s="38">
        <f>C14</f>
        <v>0.4</v>
      </c>
      <c r="F74" s="6" t="s">
        <v>200</v>
      </c>
      <c r="G74" s="9">
        <f>G70*14.48%</f>
        <v>930.71937600000001</v>
      </c>
      <c r="H74" s="39" t="s">
        <v>201</v>
      </c>
      <c r="I74" s="9">
        <f t="shared" si="16"/>
        <v>372.28775040000005</v>
      </c>
      <c r="J74" s="7"/>
      <c r="K74" s="349"/>
      <c r="L74" s="350"/>
      <c r="M74" s="350"/>
      <c r="N74" s="349"/>
      <c r="O74" s="349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6"/>
      <c r="B75" s="7" t="s">
        <v>206</v>
      </c>
      <c r="C75" s="7"/>
      <c r="D75" s="40">
        <f>+ES!$C$51</f>
        <v>0.80840000000000001</v>
      </c>
      <c r="E75" s="38"/>
      <c r="F75" s="6"/>
      <c r="G75" s="9"/>
      <c r="H75" s="39" t="s">
        <v>201</v>
      </c>
      <c r="I75" s="9">
        <f>TRUNC(SUM(I70:I74)*D75,2)</f>
        <v>5883.12</v>
      </c>
      <c r="J75" s="7"/>
      <c r="K75" s="349"/>
      <c r="L75" s="350"/>
      <c r="M75" s="350"/>
      <c r="N75" s="349"/>
      <c r="O75" s="349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6"/>
      <c r="B76" s="7" t="s">
        <v>207</v>
      </c>
      <c r="C76" s="7"/>
      <c r="D76" s="40"/>
      <c r="E76" s="38">
        <v>1</v>
      </c>
      <c r="F76" s="6" t="s">
        <v>200</v>
      </c>
      <c r="G76" s="9">
        <f>+'Insumos_Materiais-Equipamentos'!$G$10</f>
        <v>51.584133000000001</v>
      </c>
      <c r="H76" s="39" t="s">
        <v>201</v>
      </c>
      <c r="I76" s="9">
        <f t="shared" ref="I76:I78" si="17">E76*G76</f>
        <v>51.584133000000001</v>
      </c>
      <c r="J76" s="7"/>
      <c r="K76" s="349"/>
      <c r="L76" s="350"/>
      <c r="M76" s="350"/>
      <c r="N76" s="349"/>
      <c r="O76" s="349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6"/>
      <c r="B77" s="7" t="s">
        <v>208</v>
      </c>
      <c r="C77" s="7"/>
      <c r="D77" s="40"/>
      <c r="E77" s="38">
        <v>1</v>
      </c>
      <c r="F77" s="6" t="s">
        <v>200</v>
      </c>
      <c r="G77" s="9">
        <f>+'Insumos_Materiais-Equipamentos'!G21</f>
        <v>0</v>
      </c>
      <c r="H77" s="39" t="s">
        <v>201</v>
      </c>
      <c r="I77" s="9">
        <f t="shared" si="17"/>
        <v>0</v>
      </c>
      <c r="J77" s="7"/>
      <c r="K77" s="349"/>
      <c r="L77" s="350"/>
      <c r="M77" s="350"/>
      <c r="N77" s="349"/>
      <c r="O77" s="349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6"/>
      <c r="B78" s="7" t="s">
        <v>209</v>
      </c>
      <c r="C78" s="7"/>
      <c r="D78" s="40">
        <f>D54</f>
        <v>0</v>
      </c>
      <c r="E78" s="38">
        <v>1</v>
      </c>
      <c r="F78" s="6"/>
      <c r="G78" s="9">
        <f>G70*D78</f>
        <v>0</v>
      </c>
      <c r="H78" s="39" t="s">
        <v>201</v>
      </c>
      <c r="I78" s="9">
        <f t="shared" si="17"/>
        <v>0</v>
      </c>
      <c r="J78" s="7"/>
      <c r="K78" s="349"/>
      <c r="L78" s="350"/>
      <c r="M78" s="350"/>
      <c r="N78" s="349"/>
      <c r="O78" s="349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6"/>
      <c r="B79" s="7" t="s">
        <v>213</v>
      </c>
      <c r="C79" s="7"/>
      <c r="D79" s="41"/>
      <c r="E79" s="38"/>
      <c r="F79" s="6" t="s">
        <v>200</v>
      </c>
      <c r="G79" s="9">
        <f>SUM(I70:I79)</f>
        <v>13212.194068039136</v>
      </c>
      <c r="H79" s="7"/>
      <c r="I79" s="48" t="s">
        <v>201</v>
      </c>
      <c r="J79" s="56">
        <f>G79</f>
        <v>13212.194068039136</v>
      </c>
      <c r="K79" s="349"/>
      <c r="L79" s="350"/>
      <c r="M79" s="350"/>
      <c r="N79" s="349"/>
      <c r="O79" s="349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6"/>
      <c r="B80" s="7"/>
      <c r="C80" s="7"/>
      <c r="D80" s="41"/>
      <c r="E80" s="38"/>
      <c r="F80" s="6"/>
      <c r="G80" s="9"/>
      <c r="H80" s="7"/>
      <c r="I80" s="48"/>
      <c r="J80" s="73"/>
      <c r="K80" s="349"/>
      <c r="L80" s="350"/>
      <c r="M80" s="350"/>
      <c r="N80" s="349"/>
      <c r="O80" s="349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6"/>
      <c r="B81" s="8" t="s">
        <v>214</v>
      </c>
      <c r="C81" s="7"/>
      <c r="D81" s="7"/>
      <c r="E81" s="5" t="s">
        <v>196</v>
      </c>
      <c r="F81" s="5"/>
      <c r="G81" s="5" t="s">
        <v>197</v>
      </c>
      <c r="H81" s="8"/>
      <c r="I81" s="55" t="s">
        <v>198</v>
      </c>
      <c r="J81" s="5"/>
      <c r="K81" s="349"/>
      <c r="L81" s="350"/>
      <c r="M81" s="350"/>
      <c r="N81" s="349"/>
      <c r="O81" s="349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6"/>
      <c r="B82" s="33" t="s">
        <v>199</v>
      </c>
      <c r="C82" s="33"/>
      <c r="D82" s="33"/>
      <c r="E82" s="34">
        <v>1</v>
      </c>
      <c r="F82" s="35" t="s">
        <v>200</v>
      </c>
      <c r="G82" s="36">
        <f>+'Insumos_Materiais-Equipamentos'!$G$7</f>
        <v>6427.62</v>
      </c>
      <c r="H82" s="37" t="s">
        <v>201</v>
      </c>
      <c r="I82" s="9">
        <f t="shared" ref="I82:I86" si="18">E82*G82</f>
        <v>6427.62</v>
      </c>
      <c r="J82" s="7"/>
      <c r="K82" s="349"/>
      <c r="L82" s="350"/>
      <c r="M82" s="350"/>
      <c r="N82" s="349"/>
      <c r="O82" s="349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6"/>
      <c r="B83" s="7" t="s">
        <v>202</v>
      </c>
      <c r="C83" s="7"/>
      <c r="D83" s="7"/>
      <c r="E83" s="98">
        <f>+E71</f>
        <v>0</v>
      </c>
      <c r="F83" s="6" t="s">
        <v>200</v>
      </c>
      <c r="G83" s="9">
        <f>G82/220*1.5</f>
        <v>43.824681818181816</v>
      </c>
      <c r="H83" s="39" t="s">
        <v>201</v>
      </c>
      <c r="I83" s="9">
        <f t="shared" si="18"/>
        <v>0</v>
      </c>
      <c r="J83" s="7"/>
      <c r="K83" s="349"/>
      <c r="L83" s="350"/>
      <c r="M83" s="350"/>
      <c r="N83" s="349"/>
      <c r="O83" s="349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6"/>
      <c r="B84" s="7" t="s">
        <v>203</v>
      </c>
      <c r="C84" s="7"/>
      <c r="D84" s="40">
        <v>0.2</v>
      </c>
      <c r="E84" s="38">
        <f>E82</f>
        <v>1</v>
      </c>
      <c r="F84" s="6" t="s">
        <v>200</v>
      </c>
      <c r="G84" s="9">
        <f>+'Insumos_Materiais-Equipamentos'!$G$67*D84</f>
        <v>346.19776021080372</v>
      </c>
      <c r="H84" s="39" t="s">
        <v>201</v>
      </c>
      <c r="I84" s="9">
        <f t="shared" si="18"/>
        <v>346.19776021080372</v>
      </c>
      <c r="J84" s="7"/>
      <c r="K84" s="349"/>
      <c r="L84" s="350"/>
      <c r="M84" s="350"/>
      <c r="N84" s="349"/>
      <c r="O84" s="349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6"/>
      <c r="B85" s="7" t="s">
        <v>204</v>
      </c>
      <c r="C85" s="7"/>
      <c r="D85" s="40"/>
      <c r="E85" s="38">
        <f>1/$C$16*7.33</f>
        <v>0.28105828220858897</v>
      </c>
      <c r="F85" s="6" t="s">
        <v>200</v>
      </c>
      <c r="G85" s="9">
        <f>G82/220*2*8</f>
        <v>467.46327272727274</v>
      </c>
      <c r="H85" s="39" t="s">
        <v>201</v>
      </c>
      <c r="I85" s="9">
        <f t="shared" si="18"/>
        <v>131.38442442833241</v>
      </c>
      <c r="J85" s="7"/>
      <c r="K85" s="349"/>
      <c r="L85" s="350"/>
      <c r="M85" s="350"/>
      <c r="N85" s="349"/>
      <c r="O85" s="349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6"/>
      <c r="B86" s="7" t="s">
        <v>205</v>
      </c>
      <c r="C86" s="7"/>
      <c r="D86" s="7"/>
      <c r="E86" s="38">
        <v>0</v>
      </c>
      <c r="F86" s="6" t="s">
        <v>200</v>
      </c>
      <c r="G86" s="9">
        <f>G82*14.48%</f>
        <v>930.71937600000001</v>
      </c>
      <c r="H86" s="39" t="s">
        <v>201</v>
      </c>
      <c r="I86" s="9">
        <f t="shared" si="18"/>
        <v>0</v>
      </c>
      <c r="J86" s="7"/>
      <c r="K86" s="349"/>
      <c r="L86" s="350"/>
      <c r="M86" s="350"/>
      <c r="N86" s="349"/>
      <c r="O86" s="349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6"/>
      <c r="B87" s="7" t="s">
        <v>206</v>
      </c>
      <c r="C87" s="7"/>
      <c r="D87" s="40">
        <f>+ES!$C$51</f>
        <v>0.80840000000000001</v>
      </c>
      <c r="E87" s="38"/>
      <c r="F87" s="6"/>
      <c r="G87" s="9"/>
      <c r="H87" s="39" t="s">
        <v>201</v>
      </c>
      <c r="I87" s="9">
        <f>TRUNC(SUM(I82:I86)*D87,2)</f>
        <v>5582.16</v>
      </c>
      <c r="J87" s="7"/>
      <c r="K87" s="349"/>
      <c r="L87" s="350"/>
      <c r="M87" s="350"/>
      <c r="N87" s="349"/>
      <c r="O87" s="349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6"/>
      <c r="B88" s="7" t="s">
        <v>207</v>
      </c>
      <c r="C88" s="7"/>
      <c r="D88" s="40"/>
      <c r="E88" s="38">
        <v>1</v>
      </c>
      <c r="F88" s="6" t="s">
        <v>200</v>
      </c>
      <c r="G88" s="9">
        <f>+'Insumos_Materiais-Equipamentos'!$G$10</f>
        <v>51.584133000000001</v>
      </c>
      <c r="H88" s="39" t="s">
        <v>201</v>
      </c>
      <c r="I88" s="9">
        <f t="shared" ref="I88:I90" si="19">E88*G88</f>
        <v>51.584133000000001</v>
      </c>
      <c r="J88" s="7"/>
      <c r="K88" s="349"/>
      <c r="L88" s="350"/>
      <c r="M88" s="350"/>
      <c r="N88" s="349"/>
      <c r="O88" s="349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6"/>
      <c r="B89" s="7" t="s">
        <v>208</v>
      </c>
      <c r="C89" s="7"/>
      <c r="D89" s="40"/>
      <c r="E89" s="38">
        <v>1</v>
      </c>
      <c r="F89" s="6" t="s">
        <v>200</v>
      </c>
      <c r="G89" s="9">
        <f>+'Insumos_Materiais-Equipamentos'!G21</f>
        <v>0</v>
      </c>
      <c r="H89" s="39" t="s">
        <v>201</v>
      </c>
      <c r="I89" s="9">
        <f t="shared" si="19"/>
        <v>0</v>
      </c>
      <c r="J89" s="7"/>
      <c r="K89" s="349"/>
      <c r="L89" s="350"/>
      <c r="M89" s="350"/>
      <c r="N89" s="349"/>
      <c r="O89" s="349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6"/>
      <c r="B90" s="7" t="s">
        <v>209</v>
      </c>
      <c r="C90" s="7"/>
      <c r="D90" s="40">
        <f>D54</f>
        <v>0</v>
      </c>
      <c r="E90" s="38">
        <v>1</v>
      </c>
      <c r="F90" s="6"/>
      <c r="G90" s="9">
        <f>G82*D90</f>
        <v>0</v>
      </c>
      <c r="H90" s="39" t="s">
        <v>201</v>
      </c>
      <c r="I90" s="9">
        <f t="shared" si="19"/>
        <v>0</v>
      </c>
      <c r="J90" s="7"/>
      <c r="K90" s="349"/>
      <c r="L90" s="350"/>
      <c r="M90" s="350"/>
      <c r="N90" s="349"/>
      <c r="O90" s="349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6"/>
      <c r="B91" s="7" t="s">
        <v>215</v>
      </c>
      <c r="C91" s="7"/>
      <c r="D91" s="41"/>
      <c r="E91" s="38"/>
      <c r="F91" s="6" t="s">
        <v>200</v>
      </c>
      <c r="G91" s="9">
        <f>SUM(I82:I91)</f>
        <v>12538.946317639136</v>
      </c>
      <c r="H91" s="7"/>
      <c r="I91" s="48" t="s">
        <v>201</v>
      </c>
      <c r="J91" s="56">
        <f>G91</f>
        <v>12538.946317639136</v>
      </c>
      <c r="K91" s="349"/>
      <c r="L91" s="350"/>
      <c r="M91" s="350"/>
      <c r="N91" s="349"/>
      <c r="O91" s="349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6"/>
      <c r="B92" s="8"/>
      <c r="C92" s="7"/>
      <c r="D92" s="41"/>
      <c r="E92" s="9"/>
      <c r="F92" s="6"/>
      <c r="G92" s="9"/>
      <c r="H92" s="7"/>
      <c r="I92" s="48"/>
      <c r="J92" s="73"/>
      <c r="K92" s="349"/>
      <c r="L92" s="350"/>
      <c r="M92" s="350"/>
      <c r="N92" s="349"/>
      <c r="O92" s="349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6"/>
      <c r="B93" s="8" t="s">
        <v>216</v>
      </c>
      <c r="C93" s="7"/>
      <c r="D93" s="7"/>
      <c r="E93" s="9"/>
      <c r="F93" s="6"/>
      <c r="G93" s="9"/>
      <c r="H93" s="7"/>
      <c r="I93" s="7"/>
      <c r="J93" s="7"/>
      <c r="K93" s="349"/>
      <c r="L93" s="350"/>
      <c r="M93" s="350"/>
      <c r="N93" s="349"/>
      <c r="O93" s="349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6"/>
      <c r="B94" s="8"/>
      <c r="C94" s="7"/>
      <c r="D94" s="7"/>
      <c r="E94" s="5" t="s">
        <v>196</v>
      </c>
      <c r="F94" s="5"/>
      <c r="G94" s="5" t="s">
        <v>217</v>
      </c>
      <c r="H94" s="8"/>
      <c r="I94" s="5" t="s">
        <v>198</v>
      </c>
      <c r="J94" s="73"/>
      <c r="K94" s="349"/>
      <c r="L94" s="350"/>
      <c r="M94" s="350"/>
      <c r="N94" s="349"/>
      <c r="O94" s="349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5"/>
      <c r="B95" s="8" t="s">
        <v>190</v>
      </c>
      <c r="C95" s="7"/>
      <c r="D95" s="7"/>
      <c r="E95" s="21">
        <f>F39</f>
        <v>9</v>
      </c>
      <c r="F95" s="7"/>
      <c r="G95" s="9">
        <f>J55</f>
        <v>6245.8763179022098</v>
      </c>
      <c r="H95" s="7"/>
      <c r="I95" s="74">
        <f t="shared" ref="I95:I98" si="20">G95*E95</f>
        <v>56212.886861119885</v>
      </c>
      <c r="J95" s="5"/>
      <c r="K95" s="349"/>
      <c r="L95" s="350"/>
      <c r="M95" s="350"/>
      <c r="N95" s="349"/>
      <c r="O95" s="349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5"/>
      <c r="B96" s="8" t="s">
        <v>191</v>
      </c>
      <c r="C96" s="7"/>
      <c r="D96" s="7"/>
      <c r="E96" s="21">
        <f>I39</f>
        <v>24</v>
      </c>
      <c r="F96" s="6"/>
      <c r="G96" s="9">
        <f>J67</f>
        <v>4489.8887234870244</v>
      </c>
      <c r="H96" s="7"/>
      <c r="I96" s="74">
        <f t="shared" si="20"/>
        <v>107757.32936368859</v>
      </c>
      <c r="J96" s="73"/>
      <c r="K96" s="349"/>
      <c r="L96" s="350"/>
      <c r="M96" s="350"/>
      <c r="N96" s="349"/>
      <c r="O96" s="349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5"/>
      <c r="B97" s="8" t="s">
        <v>212</v>
      </c>
      <c r="C97" s="7"/>
      <c r="D97" s="7"/>
      <c r="E97" s="21">
        <v>2</v>
      </c>
      <c r="F97" s="6"/>
      <c r="G97" s="9">
        <f>J79</f>
        <v>13212.194068039136</v>
      </c>
      <c r="H97" s="7"/>
      <c r="I97" s="74">
        <f t="shared" si="20"/>
        <v>26424.388136078273</v>
      </c>
      <c r="J97" s="73"/>
      <c r="K97" s="349"/>
      <c r="L97" s="350"/>
      <c r="M97" s="350"/>
      <c r="N97" s="349"/>
      <c r="O97" s="349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6"/>
      <c r="B98" s="8" t="s">
        <v>214</v>
      </c>
      <c r="C98" s="7"/>
      <c r="D98" s="7"/>
      <c r="E98" s="21">
        <v>1</v>
      </c>
      <c r="F98" s="6"/>
      <c r="G98" s="9">
        <f>J91</f>
        <v>12538.946317639136</v>
      </c>
      <c r="H98" s="7"/>
      <c r="I98" s="74">
        <f t="shared" si="20"/>
        <v>12538.946317639136</v>
      </c>
      <c r="J98" s="73"/>
      <c r="K98" s="349"/>
      <c r="L98" s="350"/>
      <c r="M98" s="350"/>
      <c r="N98" s="349"/>
      <c r="O98" s="349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6"/>
      <c r="B99" s="8"/>
      <c r="C99" s="7"/>
      <c r="D99" s="7"/>
      <c r="E99" s="9"/>
      <c r="F99" s="6"/>
      <c r="G99" s="9"/>
      <c r="H99" s="7"/>
      <c r="I99" s="48" t="s">
        <v>201</v>
      </c>
      <c r="J99" s="75">
        <f>SUM(I95:I98)</f>
        <v>202933.55067852591</v>
      </c>
      <c r="K99" s="349"/>
      <c r="L99" s="350"/>
      <c r="M99" s="350"/>
      <c r="N99" s="349"/>
      <c r="O99" s="349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6"/>
      <c r="B100" s="8"/>
      <c r="C100" s="7"/>
      <c r="D100" s="7"/>
      <c r="E100" s="9"/>
      <c r="F100" s="6"/>
      <c r="G100" s="9"/>
      <c r="H100" s="7"/>
      <c r="I100" s="48"/>
      <c r="J100" s="73"/>
      <c r="K100" s="349"/>
      <c r="L100" s="350"/>
      <c r="M100" s="350"/>
      <c r="N100" s="349"/>
      <c r="O100" s="349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" customHeight="1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349"/>
      <c r="L101" s="350"/>
      <c r="M101" s="350"/>
      <c r="N101" s="349"/>
      <c r="O101" s="349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5" t="s">
        <v>218</v>
      </c>
      <c r="B102" s="8" t="s">
        <v>219</v>
      </c>
      <c r="C102" s="8"/>
      <c r="D102" s="8"/>
      <c r="E102" s="5"/>
      <c r="F102" s="5"/>
      <c r="G102" s="5"/>
      <c r="H102" s="8"/>
      <c r="I102" s="5"/>
      <c r="J102" s="5"/>
      <c r="K102" s="349"/>
      <c r="L102" s="350"/>
      <c r="M102" s="350"/>
      <c r="N102" s="349"/>
      <c r="O102" s="349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6"/>
      <c r="B103" s="8"/>
      <c r="C103" s="7"/>
      <c r="D103" s="7"/>
      <c r="E103" s="6"/>
      <c r="F103" s="6"/>
      <c r="G103" s="6"/>
      <c r="H103" s="6"/>
      <c r="I103" s="6"/>
      <c r="J103" s="6"/>
      <c r="K103" s="349"/>
      <c r="L103" s="350"/>
      <c r="M103" s="350"/>
      <c r="N103" s="349"/>
      <c r="O103" s="349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5"/>
      <c r="B104" s="8" t="s">
        <v>220</v>
      </c>
      <c r="C104" s="7"/>
      <c r="D104" s="7"/>
      <c r="E104" s="5" t="s">
        <v>196</v>
      </c>
      <c r="F104" s="5"/>
      <c r="G104" s="5" t="s">
        <v>221</v>
      </c>
      <c r="H104" s="8"/>
      <c r="I104" s="5" t="s">
        <v>198</v>
      </c>
      <c r="J104" s="6"/>
      <c r="K104" s="349"/>
      <c r="L104" s="350"/>
      <c r="M104" s="350"/>
      <c r="N104" s="349"/>
      <c r="O104" s="349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6"/>
      <c r="B105" s="33"/>
      <c r="C105" s="33"/>
      <c r="D105" s="33" t="s">
        <v>222</v>
      </c>
      <c r="E105" s="57">
        <v>4</v>
      </c>
      <c r="F105" s="33" t="s">
        <v>223</v>
      </c>
      <c r="G105" s="36">
        <f>+'Insumos_Materiais-Equipamentos'!$G$23</f>
        <v>86</v>
      </c>
      <c r="H105" s="33" t="s">
        <v>224</v>
      </c>
      <c r="I105" s="76">
        <f t="shared" ref="I105:I108" si="21">E105*G105/12</f>
        <v>28.666666666666668</v>
      </c>
      <c r="J105" s="9"/>
      <c r="K105" s="349"/>
      <c r="L105" s="350"/>
      <c r="M105" s="350"/>
      <c r="N105" s="349"/>
      <c r="O105" s="349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6"/>
      <c r="B106" s="7"/>
      <c r="C106" s="7"/>
      <c r="D106" s="7" t="s">
        <v>225</v>
      </c>
      <c r="E106" s="58">
        <v>4</v>
      </c>
      <c r="F106" s="7" t="s">
        <v>223</v>
      </c>
      <c r="G106" s="9">
        <f>+'Insumos_Materiais-Equipamentos'!$G$24</f>
        <v>54.79</v>
      </c>
      <c r="H106" s="7" t="s">
        <v>224</v>
      </c>
      <c r="I106" s="77">
        <f t="shared" si="21"/>
        <v>18.263333333333332</v>
      </c>
      <c r="J106" s="9"/>
      <c r="K106" s="349"/>
      <c r="L106" s="350"/>
      <c r="M106" s="350"/>
      <c r="N106" s="349"/>
      <c r="O106" s="349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6"/>
      <c r="B107" s="7"/>
      <c r="C107" s="7"/>
      <c r="D107" s="7" t="s">
        <v>226</v>
      </c>
      <c r="E107" s="58">
        <v>2</v>
      </c>
      <c r="F107" s="7" t="s">
        <v>223</v>
      </c>
      <c r="G107" s="9">
        <f>+'Insumos_Materiais-Equipamentos'!$G$27</f>
        <v>29.33</v>
      </c>
      <c r="H107" s="7" t="s">
        <v>224</v>
      </c>
      <c r="I107" s="77">
        <f t="shared" si="21"/>
        <v>4.8883333333333328</v>
      </c>
      <c r="J107" s="9"/>
      <c r="K107" s="349"/>
      <c r="L107" s="350"/>
      <c r="M107" s="350"/>
      <c r="N107" s="349"/>
      <c r="O107" s="349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6"/>
      <c r="B108" s="24"/>
      <c r="C108" s="24"/>
      <c r="D108" s="24" t="s">
        <v>227</v>
      </c>
      <c r="E108" s="59">
        <v>3</v>
      </c>
      <c r="F108" s="24" t="s">
        <v>228</v>
      </c>
      <c r="G108" s="60">
        <f>+'Insumos_Materiais-Equipamentos'!$G$25</f>
        <v>135.37</v>
      </c>
      <c r="H108" s="24" t="s">
        <v>229</v>
      </c>
      <c r="I108" s="78">
        <f t="shared" si="21"/>
        <v>33.842500000000001</v>
      </c>
      <c r="J108" s="9"/>
      <c r="K108" s="349"/>
      <c r="L108" s="350"/>
      <c r="M108" s="350"/>
      <c r="N108" s="349"/>
      <c r="O108" s="349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6"/>
      <c r="B109" s="7" t="s">
        <v>230</v>
      </c>
      <c r="C109" s="7"/>
      <c r="D109" s="41"/>
      <c r="E109" s="61">
        <v>1</v>
      </c>
      <c r="F109" s="7" t="s">
        <v>220</v>
      </c>
      <c r="G109" s="7"/>
      <c r="H109" s="6" t="s">
        <v>231</v>
      </c>
      <c r="I109" s="9">
        <f>SUM(I105:I108)</f>
        <v>85.660833333333329</v>
      </c>
      <c r="J109" s="79">
        <f>E109*I109</f>
        <v>85.660833333333329</v>
      </c>
      <c r="K109" s="349"/>
      <c r="L109" s="350"/>
      <c r="M109" s="350"/>
      <c r="N109" s="349"/>
      <c r="O109" s="349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349"/>
      <c r="L110" s="350"/>
      <c r="M110" s="350"/>
      <c r="N110" s="349"/>
      <c r="O110" s="349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5"/>
      <c r="B111" s="8" t="s">
        <v>191</v>
      </c>
      <c r="C111" s="7"/>
      <c r="D111" s="7"/>
      <c r="E111" s="5" t="s">
        <v>196</v>
      </c>
      <c r="F111" s="5"/>
      <c r="G111" s="5" t="s">
        <v>221</v>
      </c>
      <c r="H111" s="8"/>
      <c r="I111" s="5" t="s">
        <v>198</v>
      </c>
      <c r="J111" s="6"/>
      <c r="K111" s="349"/>
      <c r="L111" s="350"/>
      <c r="M111" s="350"/>
      <c r="N111" s="349"/>
      <c r="O111" s="349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6"/>
      <c r="B112" s="33"/>
      <c r="C112" s="33"/>
      <c r="D112" s="33" t="s">
        <v>222</v>
      </c>
      <c r="E112" s="57">
        <v>4</v>
      </c>
      <c r="F112" s="33" t="s">
        <v>223</v>
      </c>
      <c r="G112" s="36">
        <f>+'Insumos_Materiais-Equipamentos'!$G$23</f>
        <v>86</v>
      </c>
      <c r="H112" s="33" t="s">
        <v>224</v>
      </c>
      <c r="I112" s="76">
        <f t="shared" ref="I112:I119" si="22">E112*G112/12</f>
        <v>28.666666666666668</v>
      </c>
      <c r="J112" s="7"/>
      <c r="K112" s="349"/>
      <c r="L112" s="350"/>
      <c r="M112" s="350"/>
      <c r="N112" s="349"/>
      <c r="O112" s="349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6"/>
      <c r="B113" s="7"/>
      <c r="C113" s="7"/>
      <c r="D113" s="7" t="s">
        <v>226</v>
      </c>
      <c r="E113" s="58">
        <v>2</v>
      </c>
      <c r="F113" s="7" t="s">
        <v>223</v>
      </c>
      <c r="G113" s="9">
        <f>+'Insumos_Materiais-Equipamentos'!$G$27</f>
        <v>29.33</v>
      </c>
      <c r="H113" s="7" t="s">
        <v>224</v>
      </c>
      <c r="I113" s="77">
        <f t="shared" si="22"/>
        <v>4.8883333333333328</v>
      </c>
      <c r="J113" s="7"/>
      <c r="K113" s="349"/>
      <c r="L113" s="350"/>
      <c r="M113" s="350"/>
      <c r="N113" s="349"/>
      <c r="O113" s="349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6"/>
      <c r="B114" s="7"/>
      <c r="C114" s="7"/>
      <c r="D114" s="7" t="s">
        <v>232</v>
      </c>
      <c r="E114" s="58">
        <v>3</v>
      </c>
      <c r="F114" s="7" t="s">
        <v>228</v>
      </c>
      <c r="G114" s="9">
        <f>+'Insumos_Materiais-Equipamentos'!$G$26</f>
        <v>154.22</v>
      </c>
      <c r="H114" s="7" t="s">
        <v>229</v>
      </c>
      <c r="I114" s="77">
        <f t="shared" si="22"/>
        <v>38.555</v>
      </c>
      <c r="J114" s="7"/>
      <c r="K114" s="349"/>
      <c r="L114" s="350"/>
      <c r="M114" s="350"/>
      <c r="N114" s="349"/>
      <c r="O114" s="34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6"/>
      <c r="B115" s="7"/>
      <c r="C115" s="7"/>
      <c r="D115" s="7" t="s">
        <v>225</v>
      </c>
      <c r="E115" s="58">
        <v>4</v>
      </c>
      <c r="F115" s="7" t="s">
        <v>223</v>
      </c>
      <c r="G115" s="9">
        <f>+'Insumos_Materiais-Equipamentos'!$G$24</f>
        <v>54.79</v>
      </c>
      <c r="H115" s="7" t="s">
        <v>224</v>
      </c>
      <c r="I115" s="77">
        <f t="shared" si="22"/>
        <v>18.263333333333332</v>
      </c>
      <c r="J115" s="7"/>
      <c r="K115" s="349"/>
      <c r="L115" s="350"/>
      <c r="M115" s="350"/>
      <c r="N115" s="349"/>
      <c r="O115" s="349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6"/>
      <c r="B116" s="7"/>
      <c r="C116" s="7"/>
      <c r="D116" s="7" t="s">
        <v>233</v>
      </c>
      <c r="E116" s="58">
        <v>2</v>
      </c>
      <c r="F116" s="7" t="s">
        <v>223</v>
      </c>
      <c r="G116" s="9">
        <f>+'Insumos_Materiais-Equipamentos'!$G$28</f>
        <v>100.4</v>
      </c>
      <c r="H116" s="7" t="s">
        <v>224</v>
      </c>
      <c r="I116" s="77">
        <f t="shared" si="22"/>
        <v>16.733333333333334</v>
      </c>
      <c r="J116" s="7"/>
      <c r="K116" s="349"/>
      <c r="L116" s="350"/>
      <c r="M116" s="350"/>
      <c r="N116" s="349"/>
      <c r="O116" s="349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6"/>
      <c r="B117" s="7"/>
      <c r="C117" s="7"/>
      <c r="D117" s="7" t="s">
        <v>234</v>
      </c>
      <c r="E117" s="58">
        <v>2</v>
      </c>
      <c r="F117" s="7" t="s">
        <v>223</v>
      </c>
      <c r="G117" s="9">
        <f>+'Insumos_Materiais-Equipamentos'!$G$29</f>
        <v>51.09</v>
      </c>
      <c r="H117" s="7" t="s">
        <v>224</v>
      </c>
      <c r="I117" s="77">
        <f t="shared" si="22"/>
        <v>8.5150000000000006</v>
      </c>
      <c r="J117" s="7"/>
      <c r="K117" s="349"/>
      <c r="L117" s="350"/>
      <c r="M117" s="350"/>
      <c r="N117" s="349"/>
      <c r="O117" s="349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6"/>
      <c r="B118" s="7"/>
      <c r="C118" s="7"/>
      <c r="D118" s="7" t="s">
        <v>235</v>
      </c>
      <c r="E118" s="58">
        <v>12</v>
      </c>
      <c r="F118" s="7" t="s">
        <v>223</v>
      </c>
      <c r="G118" s="9">
        <f>+'Insumos_Materiais-Equipamentos'!$G$68</f>
        <v>13.13</v>
      </c>
      <c r="H118" s="7" t="s">
        <v>224</v>
      </c>
      <c r="I118" s="77">
        <f t="shared" si="22"/>
        <v>13.13</v>
      </c>
      <c r="J118" s="7"/>
      <c r="K118" s="349"/>
      <c r="L118" s="350"/>
      <c r="M118" s="350"/>
      <c r="N118" s="349"/>
      <c r="O118" s="349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6"/>
      <c r="B119" s="24"/>
      <c r="C119" s="24"/>
      <c r="D119" s="24" t="s">
        <v>236</v>
      </c>
      <c r="E119" s="59">
        <v>12</v>
      </c>
      <c r="F119" s="24" t="s">
        <v>228</v>
      </c>
      <c r="G119" s="60">
        <f>+'Insumos_Materiais-Equipamentos'!$G$30</f>
        <v>35.6</v>
      </c>
      <c r="H119" s="24" t="s">
        <v>229</v>
      </c>
      <c r="I119" s="78">
        <f t="shared" si="22"/>
        <v>35.6</v>
      </c>
      <c r="J119" s="7"/>
      <c r="K119" s="349"/>
      <c r="L119" s="350"/>
      <c r="M119" s="350"/>
      <c r="N119" s="349"/>
      <c r="O119" s="349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6"/>
      <c r="B120" s="7" t="s">
        <v>237</v>
      </c>
      <c r="C120" s="7"/>
      <c r="D120" s="41"/>
      <c r="E120" s="61">
        <v>1</v>
      </c>
      <c r="F120" s="7" t="s">
        <v>191</v>
      </c>
      <c r="G120" s="7"/>
      <c r="H120" s="6" t="s">
        <v>238</v>
      </c>
      <c r="I120" s="9">
        <f>SUM(I112:I119)</f>
        <v>164.35166666666666</v>
      </c>
      <c r="J120" s="79">
        <f>E120*I120</f>
        <v>164.35166666666666</v>
      </c>
      <c r="K120" s="349"/>
      <c r="L120" s="350"/>
      <c r="M120" s="350"/>
      <c r="N120" s="349"/>
      <c r="O120" s="349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6"/>
      <c r="B121" s="7"/>
      <c r="C121" s="7"/>
      <c r="D121" s="6"/>
      <c r="E121" s="80"/>
      <c r="F121" s="7"/>
      <c r="G121" s="7"/>
      <c r="H121" s="6"/>
      <c r="I121" s="9"/>
      <c r="J121" s="9"/>
      <c r="K121" s="349"/>
      <c r="L121" s="350"/>
      <c r="M121" s="350"/>
      <c r="N121" s="349"/>
      <c r="O121" s="349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6"/>
      <c r="B122" s="8"/>
      <c r="C122" s="7"/>
      <c r="D122" s="7"/>
      <c r="E122" s="9"/>
      <c r="F122" s="6"/>
      <c r="G122" s="9"/>
      <c r="H122" s="7"/>
      <c r="I122" s="48"/>
      <c r="J122" s="73"/>
      <c r="K122" s="349"/>
      <c r="L122" s="350"/>
      <c r="M122" s="350"/>
      <c r="N122" s="349"/>
      <c r="O122" s="349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6"/>
      <c r="B123" s="8" t="s">
        <v>239</v>
      </c>
      <c r="C123" s="7"/>
      <c r="D123" s="7"/>
      <c r="E123" s="9"/>
      <c r="F123" s="6"/>
      <c r="G123" s="9"/>
      <c r="H123" s="7"/>
      <c r="I123" s="7"/>
      <c r="J123" s="7"/>
      <c r="K123" s="349"/>
      <c r="L123" s="350"/>
      <c r="M123" s="350"/>
      <c r="N123" s="349"/>
      <c r="O123" s="349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6"/>
      <c r="B124" s="8"/>
      <c r="C124" s="7"/>
      <c r="D124" s="7"/>
      <c r="E124" s="5" t="s">
        <v>196</v>
      </c>
      <c r="F124" s="5"/>
      <c r="G124" s="5" t="s">
        <v>217</v>
      </c>
      <c r="H124" s="8"/>
      <c r="I124" s="5" t="s">
        <v>198</v>
      </c>
      <c r="J124" s="73"/>
      <c r="K124" s="349"/>
      <c r="L124" s="350"/>
      <c r="M124" s="350"/>
      <c r="N124" s="349"/>
      <c r="O124" s="349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5"/>
      <c r="B125" s="8" t="s">
        <v>190</v>
      </c>
      <c r="C125" s="7"/>
      <c r="D125" s="7"/>
      <c r="E125" s="21">
        <f t="shared" ref="E125:E128" si="23">E95</f>
        <v>9</v>
      </c>
      <c r="F125" s="7"/>
      <c r="G125" s="9">
        <f>$J$109</f>
        <v>85.660833333333329</v>
      </c>
      <c r="H125" s="7"/>
      <c r="I125" s="74">
        <f t="shared" ref="I125:I128" si="24">G125*E125</f>
        <v>770.94749999999999</v>
      </c>
      <c r="J125" s="5"/>
      <c r="K125" s="349"/>
      <c r="L125" s="350"/>
      <c r="M125" s="350"/>
      <c r="N125" s="349"/>
      <c r="O125" s="349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5"/>
      <c r="B126" s="8" t="s">
        <v>191</v>
      </c>
      <c r="C126" s="7"/>
      <c r="D126" s="7"/>
      <c r="E126" s="21">
        <f t="shared" si="23"/>
        <v>24</v>
      </c>
      <c r="F126" s="6"/>
      <c r="G126" s="9">
        <f>$J$120</f>
        <v>164.35166666666666</v>
      </c>
      <c r="H126" s="7"/>
      <c r="I126" s="74">
        <f t="shared" si="24"/>
        <v>3944.4399999999996</v>
      </c>
      <c r="J126" s="73"/>
      <c r="K126" s="349"/>
      <c r="L126" s="350"/>
      <c r="M126" s="350"/>
      <c r="N126" s="349"/>
      <c r="O126" s="349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5"/>
      <c r="B127" s="8" t="s">
        <v>212</v>
      </c>
      <c r="C127" s="7"/>
      <c r="D127" s="7"/>
      <c r="E127" s="21">
        <f t="shared" si="23"/>
        <v>2</v>
      </c>
      <c r="F127" s="6"/>
      <c r="G127" s="9">
        <f t="shared" ref="G127:G128" si="25">$J$109</f>
        <v>85.660833333333329</v>
      </c>
      <c r="H127" s="7"/>
      <c r="I127" s="74">
        <f t="shared" si="24"/>
        <v>171.32166666666666</v>
      </c>
      <c r="J127" s="73"/>
      <c r="K127" s="349"/>
      <c r="L127" s="350"/>
      <c r="M127" s="350"/>
      <c r="N127" s="349"/>
      <c r="O127" s="349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5"/>
      <c r="B128" s="8" t="s">
        <v>214</v>
      </c>
      <c r="C128" s="7"/>
      <c r="D128" s="7"/>
      <c r="E128" s="21">
        <f t="shared" si="23"/>
        <v>1</v>
      </c>
      <c r="F128" s="7"/>
      <c r="G128" s="9">
        <f t="shared" si="25"/>
        <v>85.660833333333329</v>
      </c>
      <c r="H128" s="7"/>
      <c r="I128" s="74">
        <f t="shared" si="24"/>
        <v>85.660833333333329</v>
      </c>
      <c r="J128" s="5"/>
      <c r="K128" s="349"/>
      <c r="L128" s="350"/>
      <c r="M128" s="350"/>
      <c r="N128" s="349"/>
      <c r="O128" s="349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6"/>
      <c r="B129" s="8"/>
      <c r="C129" s="7"/>
      <c r="D129" s="7"/>
      <c r="E129" s="9"/>
      <c r="F129" s="6"/>
      <c r="G129" s="9"/>
      <c r="H129" s="7"/>
      <c r="I129" s="48" t="s">
        <v>201</v>
      </c>
      <c r="J129" s="75">
        <f>SUM(I125:I128)</f>
        <v>4972.37</v>
      </c>
      <c r="K129" s="349"/>
      <c r="L129" s="350"/>
      <c r="M129" s="350"/>
      <c r="N129" s="349"/>
      <c r="O129" s="34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349"/>
      <c r="L130" s="350"/>
      <c r="M130" s="350"/>
      <c r="N130" s="349"/>
      <c r="O130" s="349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5" t="s">
        <v>240</v>
      </c>
      <c r="B131" s="8" t="s">
        <v>241</v>
      </c>
      <c r="C131" s="8"/>
      <c r="D131" s="8"/>
      <c r="E131" s="5"/>
      <c r="F131" s="5"/>
      <c r="G131" s="5"/>
      <c r="H131" s="8"/>
      <c r="I131" s="5"/>
      <c r="J131" s="5"/>
      <c r="K131" s="349"/>
      <c r="L131" s="350"/>
      <c r="M131" s="350"/>
      <c r="N131" s="349"/>
      <c r="O131" s="349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349"/>
      <c r="L132" s="350"/>
      <c r="M132" s="350"/>
      <c r="N132" s="349"/>
      <c r="O132" s="349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5"/>
      <c r="B133" s="8" t="s">
        <v>190</v>
      </c>
      <c r="C133" s="7"/>
      <c r="D133" s="7"/>
      <c r="E133" s="5" t="s">
        <v>196</v>
      </c>
      <c r="F133" s="5"/>
      <c r="G133" s="5" t="s">
        <v>197</v>
      </c>
      <c r="H133" s="8"/>
      <c r="I133" s="55" t="s">
        <v>198</v>
      </c>
      <c r="J133" s="5"/>
      <c r="K133" s="349"/>
      <c r="L133" s="350"/>
      <c r="M133" s="350"/>
      <c r="N133" s="349"/>
      <c r="O133" s="349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6"/>
      <c r="B134" s="7" t="s">
        <v>242</v>
      </c>
      <c r="C134" s="7"/>
      <c r="D134" s="7"/>
      <c r="E134" s="38">
        <v>1</v>
      </c>
      <c r="F134" s="6" t="s">
        <v>200</v>
      </c>
      <c r="G134" s="9">
        <f>+'Insumos_Materiais-Equipamentos'!$G$9</f>
        <v>282.79572000000002</v>
      </c>
      <c r="H134" s="39" t="s">
        <v>201</v>
      </c>
      <c r="I134" s="9">
        <f t="shared" ref="I134:I135" si="26">E134*G134</f>
        <v>282.79572000000002</v>
      </c>
      <c r="J134" s="7"/>
      <c r="K134" s="349"/>
      <c r="L134" s="350">
        <f>(312.17+171.31)*1.1</f>
        <v>531.82800000000009</v>
      </c>
      <c r="M134" s="350"/>
      <c r="N134" s="349"/>
      <c r="O134" s="349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6"/>
      <c r="B135" s="24" t="s">
        <v>243</v>
      </c>
      <c r="C135" s="24"/>
      <c r="D135" s="24"/>
      <c r="E135" s="62">
        <f>E134</f>
        <v>1</v>
      </c>
      <c r="F135" s="25" t="s">
        <v>200</v>
      </c>
      <c r="G135" s="60">
        <f>$C$16*'Insumos_Materiais-Equipamentos'!$G$64*2-0.06*G46</f>
        <v>-171.32085971999999</v>
      </c>
      <c r="H135" s="63" t="s">
        <v>201</v>
      </c>
      <c r="I135" s="60">
        <f t="shared" si="26"/>
        <v>-171.32085971999999</v>
      </c>
      <c r="J135" s="7"/>
      <c r="K135" s="349"/>
      <c r="L135" s="350"/>
      <c r="M135" s="350"/>
      <c r="N135" s="349"/>
      <c r="O135" s="349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6"/>
      <c r="B136" s="7" t="s">
        <v>210</v>
      </c>
      <c r="C136" s="7"/>
      <c r="D136" s="41"/>
      <c r="E136" s="38">
        <v>1</v>
      </c>
      <c r="F136" s="6" t="s">
        <v>200</v>
      </c>
      <c r="G136" s="9">
        <f>SUM(I134:I135)</f>
        <v>111.47486028000003</v>
      </c>
      <c r="H136" s="7"/>
      <c r="I136" s="48" t="s">
        <v>201</v>
      </c>
      <c r="J136" s="56">
        <f>G136</f>
        <v>111.47486028000003</v>
      </c>
      <c r="K136" s="349"/>
      <c r="L136" s="350"/>
      <c r="M136" s="350"/>
      <c r="N136" s="349"/>
      <c r="O136" s="349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42"/>
      <c r="B137" s="43"/>
      <c r="C137" s="43"/>
      <c r="D137" s="43"/>
      <c r="E137" s="43"/>
      <c r="F137" s="43"/>
      <c r="G137" s="43"/>
      <c r="H137" s="43"/>
      <c r="I137" s="43"/>
      <c r="J137" s="7"/>
      <c r="K137" s="349"/>
      <c r="L137" s="350"/>
      <c r="M137" s="350"/>
      <c r="N137" s="349"/>
      <c r="O137" s="349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5"/>
      <c r="B138" s="8" t="s">
        <v>191</v>
      </c>
      <c r="C138" s="7"/>
      <c r="D138" s="7"/>
      <c r="E138" s="5" t="s">
        <v>196</v>
      </c>
      <c r="F138" s="5"/>
      <c r="G138" s="5" t="s">
        <v>197</v>
      </c>
      <c r="H138" s="8"/>
      <c r="I138" s="55" t="s">
        <v>198</v>
      </c>
      <c r="J138" s="5"/>
      <c r="K138" s="349"/>
      <c r="L138" s="350"/>
      <c r="M138" s="350"/>
      <c r="N138" s="349"/>
      <c r="O138" s="349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6"/>
      <c r="B139" s="7" t="s">
        <v>242</v>
      </c>
      <c r="C139" s="7"/>
      <c r="D139" s="7"/>
      <c r="E139" s="38">
        <v>1</v>
      </c>
      <c r="F139" s="6" t="s">
        <v>200</v>
      </c>
      <c r="G139" s="9">
        <f>G134</f>
        <v>282.79572000000002</v>
      </c>
      <c r="H139" s="39" t="s">
        <v>201</v>
      </c>
      <c r="I139" s="9">
        <f t="shared" ref="I139:I140" si="27">E139*G139</f>
        <v>282.79572000000002</v>
      </c>
      <c r="J139" s="7"/>
      <c r="K139" s="349"/>
      <c r="L139" s="350"/>
      <c r="M139" s="350"/>
      <c r="N139" s="349"/>
      <c r="O139" s="349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6"/>
      <c r="B140" s="24" t="s">
        <v>243</v>
      </c>
      <c r="C140" s="24"/>
      <c r="D140" s="24"/>
      <c r="E140" s="62">
        <f>E139</f>
        <v>1</v>
      </c>
      <c r="F140" s="25" t="s">
        <v>200</v>
      </c>
      <c r="G140" s="60">
        <f>$C$16*'Insumos_Materiais-Equipamentos'!$G$64*2-0.06*G58</f>
        <v>-98.030977739999983</v>
      </c>
      <c r="H140" s="63" t="s">
        <v>201</v>
      </c>
      <c r="I140" s="60">
        <f t="shared" si="27"/>
        <v>-98.030977739999983</v>
      </c>
      <c r="J140" s="7"/>
      <c r="K140" s="349"/>
      <c r="L140" s="350"/>
      <c r="M140" s="350"/>
      <c r="N140" s="349"/>
      <c r="O140" s="349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6"/>
      <c r="B141" s="7" t="s">
        <v>211</v>
      </c>
      <c r="C141" s="7"/>
      <c r="D141" s="41"/>
      <c r="E141" s="38">
        <v>1</v>
      </c>
      <c r="F141" s="6" t="s">
        <v>200</v>
      </c>
      <c r="G141" s="9">
        <f>SUM(I139:I140)</f>
        <v>184.76474226000005</v>
      </c>
      <c r="H141" s="7"/>
      <c r="I141" s="48" t="s">
        <v>201</v>
      </c>
      <c r="J141" s="56">
        <f>G141</f>
        <v>184.76474226000005</v>
      </c>
      <c r="K141" s="349"/>
      <c r="L141" s="350"/>
      <c r="M141" s="350"/>
      <c r="N141" s="349"/>
      <c r="O141" s="349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6"/>
      <c r="B142" s="8"/>
      <c r="C142" s="7"/>
      <c r="D142" s="41"/>
      <c r="E142" s="9"/>
      <c r="F142" s="6"/>
      <c r="G142" s="9"/>
      <c r="H142" s="7"/>
      <c r="I142" s="48"/>
      <c r="J142" s="73"/>
      <c r="K142" s="349"/>
      <c r="L142" s="350"/>
      <c r="M142" s="350"/>
      <c r="N142" s="349"/>
      <c r="O142" s="349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5"/>
      <c r="B143" s="8" t="s">
        <v>212</v>
      </c>
      <c r="C143" s="7"/>
      <c r="D143" s="7"/>
      <c r="E143" s="5" t="s">
        <v>196</v>
      </c>
      <c r="F143" s="5"/>
      <c r="G143" s="5" t="s">
        <v>197</v>
      </c>
      <c r="H143" s="8"/>
      <c r="I143" s="55" t="s">
        <v>198</v>
      </c>
      <c r="J143" s="5"/>
      <c r="K143" s="349"/>
      <c r="L143" s="350"/>
      <c r="M143" s="350"/>
      <c r="N143" s="349"/>
      <c r="O143" s="349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6"/>
      <c r="B144" s="7" t="s">
        <v>242</v>
      </c>
      <c r="C144" s="7"/>
      <c r="D144" s="7"/>
      <c r="E144" s="38">
        <v>1</v>
      </c>
      <c r="F144" s="6" t="s">
        <v>200</v>
      </c>
      <c r="G144" s="9">
        <f>G134</f>
        <v>282.79572000000002</v>
      </c>
      <c r="H144" s="39" t="s">
        <v>201</v>
      </c>
      <c r="I144" s="9">
        <f>E144*G144</f>
        <v>282.79572000000002</v>
      </c>
      <c r="J144" s="7"/>
      <c r="K144" s="349"/>
      <c r="L144" s="350"/>
      <c r="M144" s="350"/>
      <c r="N144" s="349"/>
      <c r="O144" s="349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6"/>
      <c r="B145" s="24" t="s">
        <v>243</v>
      </c>
      <c r="C145" s="24"/>
      <c r="D145" s="24"/>
      <c r="E145" s="62">
        <f>E144</f>
        <v>1</v>
      </c>
      <c r="F145" s="25" t="s">
        <v>200</v>
      </c>
      <c r="G145" s="60">
        <f>$C$16*'Insumos_Materiais-Equipamentos'!$G$64*2-0.06*G70</f>
        <v>-385.65719999999999</v>
      </c>
      <c r="H145" s="63" t="s">
        <v>201</v>
      </c>
      <c r="I145" s="60">
        <v>0</v>
      </c>
      <c r="J145" s="7"/>
      <c r="K145" s="349"/>
      <c r="L145" s="350"/>
      <c r="M145" s="350"/>
      <c r="N145" s="349"/>
      <c r="O145" s="349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6"/>
      <c r="B146" s="7" t="s">
        <v>213</v>
      </c>
      <c r="C146" s="7"/>
      <c r="D146" s="41"/>
      <c r="E146" s="38"/>
      <c r="F146" s="6" t="s">
        <v>200</v>
      </c>
      <c r="G146" s="9">
        <f>SUM(I144:I145)</f>
        <v>282.79572000000002</v>
      </c>
      <c r="H146" s="7"/>
      <c r="I146" s="48" t="s">
        <v>201</v>
      </c>
      <c r="J146" s="56">
        <f>G146</f>
        <v>282.79572000000002</v>
      </c>
      <c r="K146" s="349"/>
      <c r="L146" s="350"/>
      <c r="M146" s="350"/>
      <c r="N146" s="349"/>
      <c r="O146" s="349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349"/>
      <c r="L147" s="350"/>
      <c r="M147" s="350"/>
      <c r="N147" s="349"/>
      <c r="O147" s="349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6"/>
      <c r="B148" s="8" t="s">
        <v>214</v>
      </c>
      <c r="C148" s="7"/>
      <c r="D148" s="7"/>
      <c r="E148" s="5" t="s">
        <v>196</v>
      </c>
      <c r="F148" s="5"/>
      <c r="G148" s="5" t="s">
        <v>197</v>
      </c>
      <c r="H148" s="8"/>
      <c r="I148" s="55" t="s">
        <v>198</v>
      </c>
      <c r="J148" s="5"/>
      <c r="K148" s="349"/>
      <c r="L148" s="350"/>
      <c r="M148" s="350"/>
      <c r="N148" s="349"/>
      <c r="O148" s="349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6"/>
      <c r="B149" s="7" t="s">
        <v>242</v>
      </c>
      <c r="C149" s="7"/>
      <c r="D149" s="7"/>
      <c r="E149" s="38">
        <v>1</v>
      </c>
      <c r="F149" s="6" t="s">
        <v>200</v>
      </c>
      <c r="G149" s="9">
        <f>G139</f>
        <v>282.79572000000002</v>
      </c>
      <c r="H149" s="39" t="s">
        <v>201</v>
      </c>
      <c r="I149" s="9">
        <f>E149*G149</f>
        <v>282.79572000000002</v>
      </c>
      <c r="J149" s="7"/>
      <c r="K149" s="349"/>
      <c r="L149" s="350"/>
      <c r="M149" s="350"/>
      <c r="N149" s="349"/>
      <c r="O149" s="349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6"/>
      <c r="B150" s="24" t="s">
        <v>243</v>
      </c>
      <c r="C150" s="24"/>
      <c r="D150" s="24"/>
      <c r="E150" s="62">
        <f>E149</f>
        <v>1</v>
      </c>
      <c r="F150" s="25" t="s">
        <v>200</v>
      </c>
      <c r="G150" s="60">
        <f>$C$16*'Insumos_Materiais-Equipamentos'!$G$64*2-0.06*G82</f>
        <v>-385.65719999999999</v>
      </c>
      <c r="H150" s="63" t="s">
        <v>201</v>
      </c>
      <c r="I150" s="60">
        <v>0</v>
      </c>
      <c r="J150" s="7"/>
      <c r="K150" s="349"/>
      <c r="L150" s="350"/>
      <c r="M150" s="350"/>
      <c r="N150" s="349"/>
      <c r="O150" s="349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6"/>
      <c r="B151" s="7" t="s">
        <v>215</v>
      </c>
      <c r="C151" s="7"/>
      <c r="D151" s="41"/>
      <c r="E151" s="38"/>
      <c r="F151" s="6" t="s">
        <v>200</v>
      </c>
      <c r="G151" s="9">
        <f>SUM(I149:I150)</f>
        <v>282.79572000000002</v>
      </c>
      <c r="H151" s="7"/>
      <c r="I151" s="48" t="s">
        <v>201</v>
      </c>
      <c r="J151" s="56">
        <f>G151</f>
        <v>282.79572000000002</v>
      </c>
      <c r="K151" s="349"/>
      <c r="L151" s="350"/>
      <c r="M151" s="350"/>
      <c r="N151" s="349"/>
      <c r="O151" s="349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349"/>
      <c r="L152" s="350"/>
      <c r="M152" s="350"/>
      <c r="N152" s="349"/>
      <c r="O152" s="349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6"/>
      <c r="B153" s="8" t="s">
        <v>244</v>
      </c>
      <c r="C153" s="7"/>
      <c r="D153" s="7"/>
      <c r="E153" s="9"/>
      <c r="F153" s="6"/>
      <c r="G153" s="9"/>
      <c r="H153" s="7"/>
      <c r="I153" s="7"/>
      <c r="J153" s="7"/>
      <c r="K153" s="349"/>
      <c r="L153" s="350"/>
      <c r="M153" s="350"/>
      <c r="N153" s="349"/>
      <c r="O153" s="349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6"/>
      <c r="B154" s="8"/>
      <c r="C154" s="7"/>
      <c r="D154" s="7"/>
      <c r="E154" s="5" t="s">
        <v>196</v>
      </c>
      <c r="F154" s="5"/>
      <c r="G154" s="5" t="s">
        <v>217</v>
      </c>
      <c r="H154" s="8"/>
      <c r="I154" s="5" t="s">
        <v>198</v>
      </c>
      <c r="J154" s="73"/>
      <c r="K154" s="349"/>
      <c r="L154" s="350"/>
      <c r="M154" s="350"/>
      <c r="N154" s="349"/>
      <c r="O154" s="349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5"/>
      <c r="B155" s="8" t="s">
        <v>190</v>
      </c>
      <c r="C155" s="7"/>
      <c r="D155" s="7"/>
      <c r="E155" s="21">
        <f t="shared" ref="E155:E158" si="28">E125</f>
        <v>9</v>
      </c>
      <c r="F155" s="7"/>
      <c r="G155" s="9">
        <f>J136</f>
        <v>111.47486028000003</v>
      </c>
      <c r="H155" s="7"/>
      <c r="I155" s="74">
        <f t="shared" ref="I155:I158" si="29">G155*E155</f>
        <v>1003.2737425200003</v>
      </c>
      <c r="J155" s="5"/>
      <c r="K155" s="349"/>
      <c r="L155" s="350"/>
      <c r="M155" s="350"/>
      <c r="N155" s="349"/>
      <c r="O155" s="349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5"/>
      <c r="B156" s="8" t="s">
        <v>191</v>
      </c>
      <c r="C156" s="7"/>
      <c r="D156" s="7"/>
      <c r="E156" s="21">
        <f t="shared" si="28"/>
        <v>24</v>
      </c>
      <c r="F156" s="6"/>
      <c r="G156" s="9">
        <f>J141</f>
        <v>184.76474226000005</v>
      </c>
      <c r="H156" s="7"/>
      <c r="I156" s="74">
        <f t="shared" si="29"/>
        <v>4434.3538142400012</v>
      </c>
      <c r="J156" s="73"/>
      <c r="K156" s="349"/>
      <c r="L156" s="350"/>
      <c r="M156" s="350"/>
      <c r="N156" s="349"/>
      <c r="O156" s="349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5"/>
      <c r="B157" s="8" t="s">
        <v>212</v>
      </c>
      <c r="C157" s="7"/>
      <c r="D157" s="7"/>
      <c r="E157" s="21">
        <f t="shared" si="28"/>
        <v>2</v>
      </c>
      <c r="F157" s="6"/>
      <c r="G157" s="9">
        <f>J146</f>
        <v>282.79572000000002</v>
      </c>
      <c r="H157" s="7"/>
      <c r="I157" s="74">
        <f t="shared" si="29"/>
        <v>565.59144000000003</v>
      </c>
      <c r="J157" s="73"/>
      <c r="K157" s="349"/>
      <c r="L157" s="350"/>
      <c r="M157" s="350"/>
      <c r="N157" s="349"/>
      <c r="O157" s="349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5"/>
      <c r="B158" s="8" t="s">
        <v>214</v>
      </c>
      <c r="C158" s="7"/>
      <c r="D158" s="7"/>
      <c r="E158" s="21">
        <f t="shared" si="28"/>
        <v>1</v>
      </c>
      <c r="F158" s="6"/>
      <c r="G158" s="9">
        <f>J151</f>
        <v>282.79572000000002</v>
      </c>
      <c r="H158" s="7"/>
      <c r="I158" s="74">
        <f t="shared" si="29"/>
        <v>282.79572000000002</v>
      </c>
      <c r="J158" s="5"/>
      <c r="K158" s="349"/>
      <c r="L158" s="350"/>
      <c r="M158" s="350"/>
      <c r="N158" s="349"/>
      <c r="O158" s="349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6"/>
      <c r="B159" s="8"/>
      <c r="C159" s="7"/>
      <c r="D159" s="7"/>
      <c r="E159" s="9"/>
      <c r="F159" s="6"/>
      <c r="G159" s="9"/>
      <c r="H159" s="7"/>
      <c r="I159" s="48" t="s">
        <v>201</v>
      </c>
      <c r="J159" s="75">
        <f>SUM(I155:I158)</f>
        <v>6286.0147167600016</v>
      </c>
      <c r="K159" s="349"/>
      <c r="L159" s="350"/>
      <c r="M159" s="350"/>
      <c r="N159" s="349"/>
      <c r="O159" s="349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349"/>
      <c r="L160" s="350"/>
      <c r="M160" s="350"/>
      <c r="N160" s="349"/>
      <c r="O160" s="349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5" t="s">
        <v>245</v>
      </c>
      <c r="B161" s="8" t="s">
        <v>246</v>
      </c>
      <c r="C161" s="8"/>
      <c r="D161" s="8"/>
      <c r="E161" s="5"/>
      <c r="F161" s="5"/>
      <c r="G161" s="5"/>
      <c r="H161" s="8"/>
      <c r="I161" s="5"/>
      <c r="J161" s="5"/>
      <c r="K161" s="349"/>
      <c r="L161" s="350"/>
      <c r="M161" s="350"/>
      <c r="N161" s="349"/>
      <c r="O161" s="349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6"/>
      <c r="B162" s="8"/>
      <c r="C162" s="7"/>
      <c r="D162" s="7"/>
      <c r="E162" s="6"/>
      <c r="F162" s="6"/>
      <c r="G162" s="6"/>
      <c r="H162" s="6"/>
      <c r="I162" s="6"/>
      <c r="J162" s="6"/>
      <c r="K162" s="349"/>
      <c r="L162" s="350"/>
      <c r="M162" s="350"/>
      <c r="N162" s="349"/>
      <c r="O162" s="349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5"/>
      <c r="B163" s="8" t="s">
        <v>247</v>
      </c>
      <c r="C163" s="7"/>
      <c r="D163" s="7"/>
      <c r="E163" s="5" t="s">
        <v>248</v>
      </c>
      <c r="F163" s="5"/>
      <c r="G163" s="5" t="s">
        <v>249</v>
      </c>
      <c r="H163" s="8"/>
      <c r="I163" s="55" t="s">
        <v>198</v>
      </c>
      <c r="J163" s="6"/>
      <c r="K163" s="349"/>
      <c r="L163" s="350"/>
      <c r="M163" s="350"/>
      <c r="N163" s="349"/>
      <c r="O163" s="349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6"/>
      <c r="B164" s="33" t="s">
        <v>250</v>
      </c>
      <c r="C164" s="33"/>
      <c r="D164" s="33"/>
      <c r="E164" s="64">
        <f>D27+I27</f>
        <v>4</v>
      </c>
      <c r="F164" s="65" t="s">
        <v>251</v>
      </c>
      <c r="G164" s="36">
        <f>+'Insumos_Materiais-Equipamentos'!$G$31</f>
        <v>49.45</v>
      </c>
      <c r="H164" s="33" t="s">
        <v>252</v>
      </c>
      <c r="I164" s="36">
        <f t="shared" ref="I164:I166" si="30">G164*E164</f>
        <v>197.8</v>
      </c>
      <c r="J164" s="7"/>
      <c r="K164" s="349"/>
      <c r="L164" s="350"/>
      <c r="M164" s="350"/>
      <c r="N164" s="349"/>
      <c r="O164" s="349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6"/>
      <c r="B165" s="7" t="s">
        <v>253</v>
      </c>
      <c r="C165" s="7"/>
      <c r="D165" s="7"/>
      <c r="E165" s="66">
        <f>E164</f>
        <v>4</v>
      </c>
      <c r="F165" s="67" t="s">
        <v>251</v>
      </c>
      <c r="G165" s="9">
        <f>+'Insumos_Materiais-Equipamentos'!$G$66</f>
        <v>48.77</v>
      </c>
      <c r="H165" s="7" t="s">
        <v>252</v>
      </c>
      <c r="I165" s="9">
        <f t="shared" si="30"/>
        <v>195.08</v>
      </c>
      <c r="J165" s="7"/>
      <c r="K165" s="349"/>
      <c r="L165" s="350"/>
      <c r="M165" s="350"/>
      <c r="N165" s="349"/>
      <c r="O165" s="349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6"/>
      <c r="B166" s="24" t="s">
        <v>254</v>
      </c>
      <c r="C166" s="24"/>
      <c r="D166" s="24"/>
      <c r="E166" s="69">
        <f>E164</f>
        <v>4</v>
      </c>
      <c r="F166" s="70" t="s">
        <v>251</v>
      </c>
      <c r="G166" s="60">
        <f>+'Insumos_Materiais-Equipamentos'!$G$32</f>
        <v>42.84</v>
      </c>
      <c r="H166" s="24" t="s">
        <v>252</v>
      </c>
      <c r="I166" s="60">
        <f t="shared" si="30"/>
        <v>171.36</v>
      </c>
      <c r="J166" s="7"/>
      <c r="K166" s="349"/>
      <c r="L166" s="350"/>
      <c r="M166" s="350"/>
      <c r="N166" s="349"/>
      <c r="O166" s="349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6"/>
      <c r="B167" s="7" t="s">
        <v>255</v>
      </c>
      <c r="C167" s="7"/>
      <c r="D167" s="41"/>
      <c r="E167" s="71"/>
      <c r="F167" s="7"/>
      <c r="G167" s="7"/>
      <c r="H167" s="6"/>
      <c r="I167" s="9"/>
      <c r="J167" s="79">
        <f>SUM(I164:I166)</f>
        <v>564.24</v>
      </c>
      <c r="K167" s="349"/>
      <c r="L167" s="350"/>
      <c r="M167" s="350"/>
      <c r="N167" s="349"/>
      <c r="O167" s="349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6"/>
      <c r="B168" s="8"/>
      <c r="C168" s="7"/>
      <c r="D168" s="7"/>
      <c r="E168" s="7"/>
      <c r="F168" s="7"/>
      <c r="G168" s="7"/>
      <c r="H168" s="7"/>
      <c r="I168" s="7"/>
      <c r="J168" s="7"/>
      <c r="K168" s="349"/>
      <c r="L168" s="350"/>
      <c r="M168" s="350"/>
      <c r="N168" s="349"/>
      <c r="O168" s="349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6"/>
      <c r="B169" s="8" t="s">
        <v>256</v>
      </c>
      <c r="C169" s="7"/>
      <c r="D169" s="7"/>
      <c r="E169" s="72"/>
      <c r="F169" s="9"/>
      <c r="G169" s="7"/>
      <c r="H169" s="7"/>
      <c r="I169" s="48" t="s">
        <v>201</v>
      </c>
      <c r="J169" s="56">
        <f>J167</f>
        <v>564.24</v>
      </c>
      <c r="K169" s="349"/>
      <c r="L169" s="352">
        <f>J169/E164</f>
        <v>141.06</v>
      </c>
      <c r="M169" s="350"/>
      <c r="N169" s="349"/>
      <c r="O169" s="349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349"/>
      <c r="L170" s="350"/>
      <c r="M170" s="350"/>
      <c r="N170" s="349"/>
      <c r="O170" s="349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349"/>
      <c r="L171" s="350"/>
      <c r="M171" s="350"/>
      <c r="N171" s="349"/>
      <c r="O171" s="349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5" t="s">
        <v>257</v>
      </c>
      <c r="B172" s="8" t="s">
        <v>258</v>
      </c>
      <c r="C172" s="7"/>
      <c r="D172" s="7"/>
      <c r="E172" s="7"/>
      <c r="F172" s="7"/>
      <c r="G172" s="7"/>
      <c r="H172" s="7"/>
      <c r="I172" s="7"/>
      <c r="J172" s="7"/>
      <c r="K172" s="349"/>
      <c r="L172" s="350"/>
      <c r="M172" s="350"/>
      <c r="N172" s="349"/>
      <c r="O172" s="349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6"/>
      <c r="B173" s="7"/>
      <c r="C173" s="7"/>
      <c r="D173" s="80"/>
      <c r="E173" s="7"/>
      <c r="F173" s="7"/>
      <c r="G173" s="7"/>
      <c r="H173" s="81"/>
      <c r="I173" s="9"/>
      <c r="J173" s="73"/>
      <c r="K173" s="349"/>
      <c r="L173" s="350"/>
      <c r="M173" s="350"/>
      <c r="N173" s="349"/>
      <c r="O173" s="349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hidden="1" customHeight="1">
      <c r="A174" s="5" t="s">
        <v>259</v>
      </c>
      <c r="B174" s="8" t="e">
        <f>#REF!</f>
        <v>#REF!</v>
      </c>
      <c r="C174" s="7"/>
      <c r="D174" s="7"/>
      <c r="E174" s="7"/>
      <c r="F174" s="7"/>
      <c r="G174" s="7"/>
      <c r="H174" s="7"/>
      <c r="I174" s="7"/>
      <c r="J174" s="9"/>
      <c r="K174" s="349"/>
      <c r="L174" s="350"/>
      <c r="M174" s="350"/>
      <c r="N174" s="349"/>
      <c r="O174" s="349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hidden="1" customHeight="1">
      <c r="A175" s="5"/>
      <c r="B175" s="8" t="s">
        <v>260</v>
      </c>
      <c r="C175" s="7"/>
      <c r="D175" s="5"/>
      <c r="E175" s="5" t="s">
        <v>248</v>
      </c>
      <c r="F175" s="5"/>
      <c r="G175" s="5" t="s">
        <v>249</v>
      </c>
      <c r="H175" s="5"/>
      <c r="I175" s="55" t="s">
        <v>198</v>
      </c>
      <c r="J175" s="5"/>
      <c r="K175" s="349"/>
      <c r="L175" s="350"/>
      <c r="M175" s="350"/>
      <c r="N175" s="349"/>
      <c r="O175" s="349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hidden="1" customHeight="1">
      <c r="A176" s="6"/>
      <c r="B176" s="65" t="s">
        <v>261</v>
      </c>
      <c r="C176" s="33"/>
      <c r="D176" s="57"/>
      <c r="E176" s="57">
        <v>6</v>
      </c>
      <c r="F176" s="35" t="s">
        <v>200</v>
      </c>
      <c r="G176" s="36">
        <v>1388.95</v>
      </c>
      <c r="H176" s="33" t="s">
        <v>262</v>
      </c>
      <c r="I176" s="9">
        <f t="shared" ref="I176:I179" si="31">E176*G176</f>
        <v>8333.7000000000007</v>
      </c>
      <c r="J176" s="7"/>
      <c r="K176" s="349"/>
      <c r="L176" s="350"/>
      <c r="M176" s="350"/>
      <c r="N176" s="349"/>
      <c r="O176" s="349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hidden="1" customHeight="1">
      <c r="A177" s="6"/>
      <c r="B177" s="7" t="s">
        <v>263</v>
      </c>
      <c r="C177" s="7"/>
      <c r="D177" s="58"/>
      <c r="E177" s="58"/>
      <c r="F177" s="6" t="s">
        <v>200</v>
      </c>
      <c r="G177" s="9">
        <v>61.16</v>
      </c>
      <c r="H177" s="7" t="s">
        <v>262</v>
      </c>
      <c r="I177" s="9">
        <f t="shared" si="31"/>
        <v>0</v>
      </c>
      <c r="J177" s="7"/>
      <c r="K177" s="349"/>
      <c r="L177" s="350"/>
      <c r="M177" s="350"/>
      <c r="N177" s="349"/>
      <c r="O177" s="349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hidden="1" customHeight="1">
      <c r="A178" s="6"/>
      <c r="B178" s="7" t="s">
        <v>264</v>
      </c>
      <c r="C178" s="7"/>
      <c r="D178" s="58"/>
      <c r="E178" s="58"/>
      <c r="F178" s="6" t="s">
        <v>200</v>
      </c>
      <c r="G178" s="9">
        <v>17.600000000000001</v>
      </c>
      <c r="H178" s="7" t="s">
        <v>262</v>
      </c>
      <c r="I178" s="9">
        <f t="shared" si="31"/>
        <v>0</v>
      </c>
      <c r="J178" s="7"/>
      <c r="K178" s="349"/>
      <c r="L178" s="350"/>
      <c r="M178" s="350"/>
      <c r="N178" s="349"/>
      <c r="O178" s="349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hidden="1" customHeight="1">
      <c r="A179" s="6"/>
      <c r="B179" s="24" t="s">
        <v>265</v>
      </c>
      <c r="C179" s="24"/>
      <c r="D179" s="59"/>
      <c r="E179" s="59">
        <v>12</v>
      </c>
      <c r="F179" s="25" t="s">
        <v>200</v>
      </c>
      <c r="G179" s="60">
        <v>270</v>
      </c>
      <c r="H179" s="24" t="s">
        <v>262</v>
      </c>
      <c r="I179" s="60">
        <f t="shared" si="31"/>
        <v>3240</v>
      </c>
      <c r="J179" s="74"/>
      <c r="K179" s="349"/>
      <c r="L179" s="350"/>
      <c r="M179" s="350"/>
      <c r="N179" s="349"/>
      <c r="O179" s="349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hidden="1" customHeight="1">
      <c r="A180" s="6"/>
      <c r="B180" s="7" t="s">
        <v>266</v>
      </c>
      <c r="C180" s="7"/>
      <c r="D180" s="80" t="e">
        <f>#REF!</f>
        <v>#REF!</v>
      </c>
      <c r="E180" s="7" t="s">
        <v>267</v>
      </c>
      <c r="F180" s="58">
        <v>100000</v>
      </c>
      <c r="G180" s="7" t="s">
        <v>268</v>
      </c>
      <c r="H180" s="81">
        <f>I176+I179</f>
        <v>11573.7</v>
      </c>
      <c r="I180" s="9" t="s">
        <v>201</v>
      </c>
      <c r="J180" s="79" t="e">
        <f>D180/F180*H180</f>
        <v>#REF!</v>
      </c>
      <c r="K180" s="349"/>
      <c r="L180" s="350"/>
      <c r="M180" s="350"/>
      <c r="N180" s="349"/>
      <c r="O180" s="349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hidden="1" customHeight="1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349"/>
      <c r="L181" s="350"/>
      <c r="M181" s="350"/>
      <c r="N181" s="349"/>
      <c r="O181" s="349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hidden="1" customHeight="1">
      <c r="A182" s="5"/>
      <c r="B182" s="8" t="s">
        <v>269</v>
      </c>
      <c r="C182" s="7"/>
      <c r="D182" s="5" t="s">
        <v>270</v>
      </c>
      <c r="E182" s="5"/>
      <c r="F182" s="5" t="s">
        <v>271</v>
      </c>
      <c r="G182" s="5"/>
      <c r="H182" s="5" t="s">
        <v>249</v>
      </c>
      <c r="I182" s="5" t="s">
        <v>198</v>
      </c>
      <c r="J182" s="5"/>
      <c r="K182" s="349"/>
      <c r="L182" s="350"/>
      <c r="M182" s="350"/>
      <c r="N182" s="349"/>
      <c r="O182" s="349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hidden="1" customHeight="1">
      <c r="A183" s="6"/>
      <c r="B183" s="83" t="s">
        <v>272</v>
      </c>
      <c r="C183" s="83"/>
      <c r="D183" s="84" t="e">
        <f>D180</f>
        <v>#REF!</v>
      </c>
      <c r="E183" s="83" t="s">
        <v>273</v>
      </c>
      <c r="F183" s="83">
        <v>2</v>
      </c>
      <c r="G183" s="85" t="s">
        <v>231</v>
      </c>
      <c r="H183" s="86">
        <v>2.11</v>
      </c>
      <c r="I183" s="89" t="e">
        <f>D183/F183*H183</f>
        <v>#REF!</v>
      </c>
      <c r="J183" s="7"/>
      <c r="K183" s="349"/>
      <c r="L183" s="350"/>
      <c r="M183" s="350"/>
      <c r="N183" s="349"/>
      <c r="O183" s="349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hidden="1" customHeight="1">
      <c r="A184" s="6"/>
      <c r="B184" s="7" t="s">
        <v>274</v>
      </c>
      <c r="C184" s="7"/>
      <c r="D184" s="58"/>
      <c r="E184" s="7"/>
      <c r="F184" s="7"/>
      <c r="G184" s="7"/>
      <c r="H184" s="81"/>
      <c r="I184" s="9" t="s">
        <v>201</v>
      </c>
      <c r="J184" s="79" t="e">
        <f>I183</f>
        <v>#REF!</v>
      </c>
      <c r="K184" s="349"/>
      <c r="L184" s="350"/>
      <c r="M184" s="350"/>
      <c r="N184" s="349"/>
      <c r="O184" s="349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hidden="1" customHeight="1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349"/>
      <c r="L185" s="350"/>
      <c r="M185" s="350"/>
      <c r="N185" s="349"/>
      <c r="O185" s="349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hidden="1" customHeight="1">
      <c r="A186" s="5"/>
      <c r="B186" s="8" t="s">
        <v>275</v>
      </c>
      <c r="C186" s="7"/>
      <c r="D186" s="5" t="s">
        <v>248</v>
      </c>
      <c r="E186" s="5"/>
      <c r="F186" s="5" t="s">
        <v>249</v>
      </c>
      <c r="G186" s="5" t="s">
        <v>276</v>
      </c>
      <c r="H186" s="5" t="s">
        <v>277</v>
      </c>
      <c r="I186" s="5"/>
      <c r="J186" s="5" t="s">
        <v>198</v>
      </c>
      <c r="K186" s="349"/>
      <c r="L186" s="350"/>
      <c r="M186" s="350"/>
      <c r="N186" s="349"/>
      <c r="O186" s="349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hidden="1" customHeight="1">
      <c r="A187" s="6"/>
      <c r="B187" s="83" t="s">
        <v>278</v>
      </c>
      <c r="C187" s="83"/>
      <c r="D187" s="87">
        <v>30</v>
      </c>
      <c r="E187" s="88" t="s">
        <v>279</v>
      </c>
      <c r="F187" s="89">
        <v>5.32</v>
      </c>
      <c r="G187" s="90">
        <v>15000</v>
      </c>
      <c r="H187" s="84" t="e">
        <f>D180</f>
        <v>#REF!</v>
      </c>
      <c r="I187" s="102" t="s">
        <v>201</v>
      </c>
      <c r="J187" s="103" t="e">
        <f>D187*F187/G187*H187</f>
        <v>#REF!</v>
      </c>
      <c r="K187" s="349"/>
      <c r="L187" s="350"/>
      <c r="M187" s="350"/>
      <c r="N187" s="349"/>
      <c r="O187" s="349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hidden="1" customHeight="1">
      <c r="A188" s="6"/>
      <c r="B188" s="7" t="s">
        <v>280</v>
      </c>
      <c r="C188" s="7"/>
      <c r="D188" s="80"/>
      <c r="E188" s="7"/>
      <c r="F188" s="7"/>
      <c r="G188" s="7"/>
      <c r="H188" s="81"/>
      <c r="I188" s="9" t="s">
        <v>201</v>
      </c>
      <c r="J188" s="79" t="e">
        <f>SUM(J187)</f>
        <v>#REF!</v>
      </c>
      <c r="K188" s="349"/>
      <c r="L188" s="350"/>
      <c r="M188" s="350"/>
      <c r="N188" s="349"/>
      <c r="O188" s="349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hidden="1" customHeight="1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349"/>
      <c r="L189" s="350"/>
      <c r="M189" s="350"/>
      <c r="N189" s="349"/>
      <c r="O189" s="349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hidden="1" customHeight="1">
      <c r="A190" s="5"/>
      <c r="B190" s="97" t="s">
        <v>281</v>
      </c>
      <c r="C190" s="24"/>
      <c r="D190" s="55" t="s">
        <v>248</v>
      </c>
      <c r="E190" s="55"/>
      <c r="F190" s="55" t="s">
        <v>249</v>
      </c>
      <c r="G190" s="55" t="s">
        <v>276</v>
      </c>
      <c r="H190" s="55" t="s">
        <v>277</v>
      </c>
      <c r="I190" s="55"/>
      <c r="J190" s="55" t="s">
        <v>198</v>
      </c>
      <c r="K190" s="349"/>
      <c r="L190" s="350"/>
      <c r="M190" s="350"/>
      <c r="N190" s="349"/>
      <c r="O190" s="349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hidden="1" customHeight="1">
      <c r="A191" s="6"/>
      <c r="B191" s="7" t="s">
        <v>282</v>
      </c>
      <c r="C191" s="7"/>
      <c r="D191" s="80">
        <v>20</v>
      </c>
      <c r="E191" s="6" t="s">
        <v>279</v>
      </c>
      <c r="F191" s="9">
        <v>5.08</v>
      </c>
      <c r="G191" s="21">
        <v>28000</v>
      </c>
      <c r="H191" s="58" t="e">
        <f>D180</f>
        <v>#REF!</v>
      </c>
      <c r="I191" s="39" t="s">
        <v>201</v>
      </c>
      <c r="J191" s="104" t="e">
        <f t="shared" ref="J191:J193" si="32">D191*F191/G191*H191</f>
        <v>#REF!</v>
      </c>
      <c r="K191" s="349"/>
      <c r="L191" s="350"/>
      <c r="M191" s="350"/>
      <c r="N191" s="349"/>
      <c r="O191" s="349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hidden="1" customHeight="1">
      <c r="A192" s="6"/>
      <c r="B192" s="7" t="s">
        <v>283</v>
      </c>
      <c r="C192" s="7"/>
      <c r="D192" s="80">
        <v>560</v>
      </c>
      <c r="E192" s="6" t="s">
        <v>279</v>
      </c>
      <c r="F192" s="9">
        <v>4.12</v>
      </c>
      <c r="G192" s="21">
        <v>40000</v>
      </c>
      <c r="H192" s="58" t="e">
        <f>D180</f>
        <v>#REF!</v>
      </c>
      <c r="I192" s="39" t="s">
        <v>201</v>
      </c>
      <c r="J192" s="104" t="e">
        <f t="shared" si="32"/>
        <v>#REF!</v>
      </c>
      <c r="K192" s="349"/>
      <c r="L192" s="350"/>
      <c r="M192" s="350"/>
      <c r="N192" s="349"/>
      <c r="O192" s="349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hidden="1" customHeight="1">
      <c r="A193" s="6"/>
      <c r="B193" s="7" t="s">
        <v>284</v>
      </c>
      <c r="C193" s="7"/>
      <c r="D193" s="80">
        <v>0.7</v>
      </c>
      <c r="E193" s="6" t="s">
        <v>285</v>
      </c>
      <c r="F193" s="9">
        <v>7.59</v>
      </c>
      <c r="G193" s="21">
        <v>4000</v>
      </c>
      <c r="H193" s="58" t="e">
        <f>D180</f>
        <v>#REF!</v>
      </c>
      <c r="I193" s="39" t="s">
        <v>201</v>
      </c>
      <c r="J193" s="104" t="e">
        <f t="shared" si="32"/>
        <v>#REF!</v>
      </c>
      <c r="K193" s="349"/>
      <c r="L193" s="350"/>
      <c r="M193" s="350"/>
      <c r="N193" s="349"/>
      <c r="O193" s="349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hidden="1" customHeight="1">
      <c r="A194" s="6"/>
      <c r="B194" s="7" t="s">
        <v>286</v>
      </c>
      <c r="C194" s="7"/>
      <c r="D194" s="41">
        <v>0.1</v>
      </c>
      <c r="E194" s="6" t="s">
        <v>287</v>
      </c>
      <c r="F194" s="9" t="e">
        <f>SUM(J191:J193)</f>
        <v>#REF!</v>
      </c>
      <c r="G194" s="7"/>
      <c r="H194" s="7"/>
      <c r="I194" s="39" t="s">
        <v>201</v>
      </c>
      <c r="J194" s="104" t="e">
        <f t="shared" ref="J194:J195" si="33">D194*F194</f>
        <v>#REF!</v>
      </c>
      <c r="K194" s="349"/>
      <c r="L194" s="350"/>
      <c r="M194" s="350"/>
      <c r="N194" s="349"/>
      <c r="O194" s="349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hidden="1" customHeight="1">
      <c r="A195" s="6"/>
      <c r="B195" s="24" t="s">
        <v>288</v>
      </c>
      <c r="C195" s="24"/>
      <c r="D195" s="92">
        <v>0.15</v>
      </c>
      <c r="E195" s="25" t="s">
        <v>287</v>
      </c>
      <c r="F195" s="60" t="e">
        <f>F194</f>
        <v>#REF!</v>
      </c>
      <c r="G195" s="24"/>
      <c r="H195" s="24"/>
      <c r="I195" s="63" t="s">
        <v>201</v>
      </c>
      <c r="J195" s="104" t="e">
        <f t="shared" si="33"/>
        <v>#REF!</v>
      </c>
      <c r="K195" s="349"/>
      <c r="L195" s="350"/>
      <c r="M195" s="350"/>
      <c r="N195" s="349"/>
      <c r="O195" s="349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hidden="1" customHeight="1">
      <c r="A196" s="6"/>
      <c r="B196" s="7" t="s">
        <v>280</v>
      </c>
      <c r="C196" s="7"/>
      <c r="D196" s="80"/>
      <c r="E196" s="7"/>
      <c r="F196" s="7"/>
      <c r="G196" s="7"/>
      <c r="H196" s="81"/>
      <c r="I196" s="9" t="s">
        <v>201</v>
      </c>
      <c r="J196" s="105" t="e">
        <f>SUM(J191:J195)</f>
        <v>#REF!</v>
      </c>
      <c r="K196" s="349"/>
      <c r="L196" s="350"/>
      <c r="M196" s="350"/>
      <c r="N196" s="349"/>
      <c r="O196" s="349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hidden="1" customHeight="1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349"/>
      <c r="L197" s="350"/>
      <c r="M197" s="350"/>
      <c r="N197" s="349"/>
      <c r="O197" s="349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hidden="1" customHeight="1">
      <c r="A198" s="5"/>
      <c r="B198" s="97" t="s">
        <v>289</v>
      </c>
      <c r="C198" s="24"/>
      <c r="D198" s="55" t="s">
        <v>248</v>
      </c>
      <c r="E198" s="55"/>
      <c r="F198" s="55" t="s">
        <v>249</v>
      </c>
      <c r="G198" s="55" t="s">
        <v>276</v>
      </c>
      <c r="H198" s="55" t="s">
        <v>277</v>
      </c>
      <c r="I198" s="55"/>
      <c r="J198" s="55" t="s">
        <v>198</v>
      </c>
      <c r="K198" s="349"/>
      <c r="L198" s="350"/>
      <c r="M198" s="350"/>
      <c r="N198" s="349"/>
      <c r="O198" s="349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hidden="1" customHeight="1">
      <c r="A199" s="6"/>
      <c r="B199" s="83" t="s">
        <v>284</v>
      </c>
      <c r="C199" s="83"/>
      <c r="D199" s="87">
        <v>0.7</v>
      </c>
      <c r="E199" s="88" t="s">
        <v>285</v>
      </c>
      <c r="F199" s="89">
        <v>7.59</v>
      </c>
      <c r="G199" s="90">
        <v>4000</v>
      </c>
      <c r="H199" s="84" t="e">
        <f>D180</f>
        <v>#REF!</v>
      </c>
      <c r="I199" s="102" t="s">
        <v>201</v>
      </c>
      <c r="J199" s="103" t="e">
        <f>D199*F199/G199*H199</f>
        <v>#REF!</v>
      </c>
      <c r="K199" s="349"/>
      <c r="L199" s="350"/>
      <c r="M199" s="350"/>
      <c r="N199" s="349"/>
      <c r="O199" s="349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hidden="1" customHeight="1">
      <c r="A200" s="6"/>
      <c r="B200" s="7" t="s">
        <v>280</v>
      </c>
      <c r="C200" s="7"/>
      <c r="D200" s="80"/>
      <c r="E200" s="7"/>
      <c r="F200" s="7"/>
      <c r="G200" s="7"/>
      <c r="H200" s="81"/>
      <c r="I200" s="9" t="s">
        <v>201</v>
      </c>
      <c r="J200" s="79" t="e">
        <f>SUM(J199)</f>
        <v>#REF!</v>
      </c>
      <c r="K200" s="349"/>
      <c r="L200" s="350"/>
      <c r="M200" s="350"/>
      <c r="N200" s="349"/>
      <c r="O200" s="349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hidden="1" customHeight="1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349"/>
      <c r="L201" s="350"/>
      <c r="M201" s="350"/>
      <c r="N201" s="349"/>
      <c r="O201" s="349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hidden="1" customHeight="1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349"/>
      <c r="L202" s="350"/>
      <c r="M202" s="350"/>
      <c r="N202" s="349"/>
      <c r="O202" s="349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hidden="1" customHeight="1">
      <c r="A203" s="6"/>
      <c r="B203" s="8" t="s">
        <v>290</v>
      </c>
      <c r="C203" s="7"/>
      <c r="D203" s="7"/>
      <c r="E203" s="72"/>
      <c r="F203" s="9"/>
      <c r="G203" s="7"/>
      <c r="H203" s="7"/>
      <c r="I203" s="48" t="s">
        <v>201</v>
      </c>
      <c r="J203" s="56" t="e">
        <f>(J180+J184+J188+J196+J200)*#REF!</f>
        <v>#REF!</v>
      </c>
      <c r="K203" s="349"/>
      <c r="L203" s="350"/>
      <c r="M203" s="350"/>
      <c r="N203" s="349"/>
      <c r="O203" s="349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hidden="1" customHeight="1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349"/>
      <c r="L204" s="350"/>
      <c r="M204" s="350"/>
      <c r="N204" s="349"/>
      <c r="O204" s="349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hidden="1" customHeight="1">
      <c r="A205" s="6"/>
      <c r="B205" s="7"/>
      <c r="C205" s="7"/>
      <c r="D205" s="80"/>
      <c r="E205" s="7"/>
      <c r="F205" s="7"/>
      <c r="G205" s="7"/>
      <c r="H205" s="81"/>
      <c r="I205" s="9"/>
      <c r="J205" s="73"/>
      <c r="K205" s="349"/>
      <c r="L205" s="350"/>
      <c r="M205" s="350"/>
      <c r="N205" s="349"/>
      <c r="O205" s="349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5"/>
      <c r="B206" s="8" t="str">
        <f>B26</f>
        <v>Caminhão Coletor Compactador 15m³</v>
      </c>
      <c r="C206" s="7"/>
      <c r="D206" s="7"/>
      <c r="E206" s="7"/>
      <c r="F206" s="7"/>
      <c r="G206" s="7"/>
      <c r="H206" s="7"/>
      <c r="I206" s="7"/>
      <c r="J206" s="9"/>
      <c r="K206" s="349"/>
      <c r="L206" s="350"/>
      <c r="M206" s="350"/>
      <c r="N206" s="349"/>
      <c r="O206" s="349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5"/>
      <c r="B207" s="8" t="s">
        <v>260</v>
      </c>
      <c r="C207" s="7"/>
      <c r="D207" s="5"/>
      <c r="E207" s="5" t="s">
        <v>248</v>
      </c>
      <c r="F207" s="5"/>
      <c r="G207" s="5" t="s">
        <v>249</v>
      </c>
      <c r="H207" s="5"/>
      <c r="I207" s="55" t="s">
        <v>198</v>
      </c>
      <c r="J207" s="5"/>
      <c r="K207" s="349"/>
      <c r="L207" s="353" t="s">
        <v>291</v>
      </c>
      <c r="M207" s="350"/>
      <c r="N207" s="349"/>
      <c r="O207" s="349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6"/>
      <c r="B208" s="65" t="s">
        <v>261</v>
      </c>
      <c r="C208" s="33"/>
      <c r="D208" s="57"/>
      <c r="E208" s="93">
        <v>6</v>
      </c>
      <c r="F208" s="35" t="s">
        <v>200</v>
      </c>
      <c r="G208" s="36">
        <f>+'Insumos_Materiais-Equipamentos'!$G$33</f>
        <v>1498</v>
      </c>
      <c r="H208" s="33" t="s">
        <v>262</v>
      </c>
      <c r="I208" s="9">
        <f t="shared" ref="I208:I211" si="34">E208*G208</f>
        <v>8988</v>
      </c>
      <c r="J208" s="7"/>
      <c r="K208" s="349"/>
      <c r="L208" s="353">
        <f>SUM(I208:I210)</f>
        <v>10231.08</v>
      </c>
      <c r="M208" s="350"/>
      <c r="N208" s="349"/>
      <c r="O208" s="349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6"/>
      <c r="B209" s="7" t="s">
        <v>263</v>
      </c>
      <c r="C209" s="7"/>
      <c r="D209" s="58"/>
      <c r="E209" s="21">
        <v>6</v>
      </c>
      <c r="F209" s="6" t="s">
        <v>200</v>
      </c>
      <c r="G209" s="9">
        <f>+'Insumos_Materiais-Equipamentos'!$G$34</f>
        <v>207.18</v>
      </c>
      <c r="H209" s="7" t="s">
        <v>262</v>
      </c>
      <c r="I209" s="9">
        <f t="shared" si="34"/>
        <v>1243.08</v>
      </c>
      <c r="J209" s="7"/>
      <c r="K209" s="349"/>
      <c r="L209" s="350"/>
      <c r="M209" s="350"/>
      <c r="N209" s="349"/>
      <c r="O209" s="34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6"/>
      <c r="B210" s="7" t="s">
        <v>264</v>
      </c>
      <c r="C210" s="7"/>
      <c r="D210" s="58"/>
      <c r="E210" s="21">
        <v>6</v>
      </c>
      <c r="F210" s="6" t="s">
        <v>200</v>
      </c>
      <c r="G210" s="9">
        <f>+'Insumos_Materiais-Equipamentos'!$G$35</f>
        <v>0</v>
      </c>
      <c r="H210" s="7" t="s">
        <v>262</v>
      </c>
      <c r="I210" s="9">
        <f t="shared" si="34"/>
        <v>0</v>
      </c>
      <c r="J210" s="7"/>
      <c r="K210" s="349"/>
      <c r="L210" s="350"/>
      <c r="M210" s="350"/>
      <c r="N210" s="349"/>
      <c r="O210" s="34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6"/>
      <c r="B211" s="24" t="s">
        <v>265</v>
      </c>
      <c r="C211" s="24"/>
      <c r="D211" s="59"/>
      <c r="E211" s="94">
        <v>12</v>
      </c>
      <c r="F211" s="25" t="s">
        <v>200</v>
      </c>
      <c r="G211" s="60">
        <f>+'Insumos_Materiais-Equipamentos'!$G$36</f>
        <v>1009.35</v>
      </c>
      <c r="H211" s="24" t="s">
        <v>262</v>
      </c>
      <c r="I211" s="60">
        <f t="shared" si="34"/>
        <v>12112.2</v>
      </c>
      <c r="J211" s="74"/>
      <c r="K211" s="349"/>
      <c r="L211" s="350"/>
      <c r="M211" s="350"/>
      <c r="N211" s="349"/>
      <c r="O211" s="349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6"/>
      <c r="B212" s="7" t="s">
        <v>266</v>
      </c>
      <c r="C212" s="7"/>
      <c r="D212" s="80">
        <f>$G$30</f>
        <v>27383.999999999996</v>
      </c>
      <c r="E212" s="7" t="s">
        <v>267</v>
      </c>
      <c r="F212" s="58">
        <v>80000</v>
      </c>
      <c r="G212" s="7" t="s">
        <v>268</v>
      </c>
      <c r="H212" s="81">
        <f>SUM(I208:I211)</f>
        <v>22343.279999999999</v>
      </c>
      <c r="I212" s="9" t="s">
        <v>201</v>
      </c>
      <c r="J212" s="79">
        <f>D212/F212*H212</f>
        <v>7648.1047439999984</v>
      </c>
      <c r="K212" s="349"/>
      <c r="L212" s="350"/>
      <c r="M212" s="350"/>
      <c r="N212" s="349"/>
      <c r="O212" s="34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6"/>
      <c r="B213" s="7"/>
      <c r="C213" s="7"/>
      <c r="D213" s="7"/>
      <c r="E213" s="7"/>
      <c r="F213" s="7"/>
      <c r="G213" s="7"/>
      <c r="H213" s="7"/>
      <c r="I213" s="7"/>
      <c r="J213" s="7"/>
      <c r="K213" s="349"/>
      <c r="L213" s="350"/>
      <c r="M213" s="350"/>
      <c r="N213" s="349"/>
      <c r="O213" s="34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5"/>
      <c r="B214" s="8" t="s">
        <v>269</v>
      </c>
      <c r="C214" s="7"/>
      <c r="D214" s="5" t="s">
        <v>270</v>
      </c>
      <c r="E214" s="5"/>
      <c r="F214" s="5" t="s">
        <v>271</v>
      </c>
      <c r="G214" s="5"/>
      <c r="H214" s="5" t="s">
        <v>249</v>
      </c>
      <c r="I214" s="5" t="s">
        <v>198</v>
      </c>
      <c r="J214" s="5"/>
      <c r="K214" s="349"/>
      <c r="L214" s="350"/>
      <c r="M214" s="350"/>
      <c r="N214" s="349"/>
      <c r="O214" s="34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6"/>
      <c r="B215" s="83" t="s">
        <v>272</v>
      </c>
      <c r="C215" s="83"/>
      <c r="D215" s="90">
        <f>D212</f>
        <v>27383.999999999996</v>
      </c>
      <c r="E215" s="83" t="s">
        <v>273</v>
      </c>
      <c r="F215" s="96">
        <v>2</v>
      </c>
      <c r="G215" s="85" t="s">
        <v>231</v>
      </c>
      <c r="H215" s="96">
        <f>+'Insumos_Materiais-Equipamentos'!$G$37</f>
        <v>7.01</v>
      </c>
      <c r="I215" s="89">
        <f>D215/F215*H215</f>
        <v>95980.919999999984</v>
      </c>
      <c r="J215" s="7"/>
      <c r="K215" s="349"/>
      <c r="L215" s="350"/>
      <c r="M215" s="350"/>
      <c r="N215" s="349"/>
      <c r="O215" s="349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6"/>
      <c r="B216" s="7" t="s">
        <v>274</v>
      </c>
      <c r="C216" s="7"/>
      <c r="D216" s="58"/>
      <c r="E216" s="7"/>
      <c r="F216" s="7"/>
      <c r="G216" s="7"/>
      <c r="H216" s="81"/>
      <c r="I216" s="9" t="s">
        <v>201</v>
      </c>
      <c r="J216" s="79">
        <f>I215</f>
        <v>95980.919999999984</v>
      </c>
      <c r="K216" s="349"/>
      <c r="L216" s="350"/>
      <c r="M216" s="350"/>
      <c r="N216" s="349"/>
      <c r="O216" s="349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6"/>
      <c r="B217" s="7"/>
      <c r="C217" s="7"/>
      <c r="D217" s="7"/>
      <c r="E217" s="7"/>
      <c r="F217" s="7"/>
      <c r="G217" s="7"/>
      <c r="H217" s="7"/>
      <c r="I217" s="7"/>
      <c r="J217" s="7"/>
      <c r="K217" s="349"/>
      <c r="L217" s="350"/>
      <c r="M217" s="350"/>
      <c r="N217" s="349"/>
      <c r="O217" s="349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5"/>
      <c r="B218" s="8" t="s">
        <v>275</v>
      </c>
      <c r="C218" s="7"/>
      <c r="D218" s="5" t="s">
        <v>248</v>
      </c>
      <c r="E218" s="5"/>
      <c r="F218" s="5" t="s">
        <v>249</v>
      </c>
      <c r="G218" s="5" t="s">
        <v>276</v>
      </c>
      <c r="H218" s="5" t="s">
        <v>277</v>
      </c>
      <c r="I218" s="5"/>
      <c r="J218" s="5" t="s">
        <v>198</v>
      </c>
      <c r="K218" s="349"/>
      <c r="L218" s="350"/>
      <c r="M218" s="350"/>
      <c r="N218" s="349"/>
      <c r="O218" s="349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6"/>
      <c r="B219" s="83" t="s">
        <v>278</v>
      </c>
      <c r="C219" s="83"/>
      <c r="D219" s="95">
        <v>30</v>
      </c>
      <c r="E219" s="88" t="s">
        <v>279</v>
      </c>
      <c r="F219" s="96">
        <f>+'Insumos_Materiais-Equipamentos'!$G$39</f>
        <v>49.74</v>
      </c>
      <c r="G219" s="90">
        <v>50000</v>
      </c>
      <c r="H219" s="90">
        <f>D212</f>
        <v>27383.999999999996</v>
      </c>
      <c r="I219" s="102" t="s">
        <v>201</v>
      </c>
      <c r="J219" s="103">
        <f>D219*F219/G219*H219</f>
        <v>817.24809599999992</v>
      </c>
      <c r="K219" s="349"/>
      <c r="L219" s="350"/>
      <c r="M219" s="350"/>
      <c r="N219" s="349"/>
      <c r="O219" s="349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6"/>
      <c r="B220" s="7" t="s">
        <v>292</v>
      </c>
      <c r="C220" s="7"/>
      <c r="D220" s="80"/>
      <c r="E220" s="7"/>
      <c r="F220" s="7"/>
      <c r="G220" s="7"/>
      <c r="H220" s="81"/>
      <c r="I220" s="9" t="s">
        <v>201</v>
      </c>
      <c r="J220" s="79">
        <f>SUM(J219)</f>
        <v>817.24809599999992</v>
      </c>
      <c r="K220" s="349"/>
      <c r="L220" s="350"/>
      <c r="M220" s="350"/>
      <c r="N220" s="349"/>
      <c r="O220" s="349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6"/>
      <c r="B221" s="7"/>
      <c r="C221" s="7"/>
      <c r="D221" s="7"/>
      <c r="E221" s="7"/>
      <c r="F221" s="7"/>
      <c r="G221" s="7"/>
      <c r="H221" s="7"/>
      <c r="I221" s="7"/>
      <c r="J221" s="7"/>
      <c r="K221" s="349"/>
      <c r="L221" s="350"/>
      <c r="M221" s="350"/>
      <c r="N221" s="349"/>
      <c r="O221" s="349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5"/>
      <c r="B222" s="97" t="s">
        <v>281</v>
      </c>
      <c r="C222" s="24"/>
      <c r="D222" s="55" t="s">
        <v>248</v>
      </c>
      <c r="E222" s="55"/>
      <c r="F222" s="55" t="s">
        <v>249</v>
      </c>
      <c r="G222" s="55" t="s">
        <v>276</v>
      </c>
      <c r="H222" s="55" t="s">
        <v>277</v>
      </c>
      <c r="I222" s="55"/>
      <c r="J222" s="55" t="s">
        <v>198</v>
      </c>
      <c r="K222" s="1"/>
      <c r="L222" s="350"/>
      <c r="M222" s="35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6"/>
      <c r="B223" s="7" t="s">
        <v>282</v>
      </c>
      <c r="C223" s="7"/>
      <c r="D223" s="98">
        <v>20</v>
      </c>
      <c r="E223" s="6" t="s">
        <v>279</v>
      </c>
      <c r="F223" s="99">
        <f>+'Insumos_Materiais-Equipamentos'!$G$40</f>
        <v>63.09</v>
      </c>
      <c r="G223" s="21">
        <v>75000</v>
      </c>
      <c r="H223" s="58">
        <f>D212</f>
        <v>27383.999999999996</v>
      </c>
      <c r="I223" s="39" t="s">
        <v>201</v>
      </c>
      <c r="J223" s="104">
        <f t="shared" ref="J223:J224" si="35">D223*F223/G223*H223</f>
        <v>460.708416</v>
      </c>
      <c r="K223" s="1"/>
      <c r="L223" s="350"/>
      <c r="M223" s="35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6"/>
      <c r="B224" s="7" t="s">
        <v>283</v>
      </c>
      <c r="C224" s="7"/>
      <c r="D224" s="98">
        <v>40</v>
      </c>
      <c r="E224" s="6" t="s">
        <v>279</v>
      </c>
      <c r="F224" s="10">
        <f>+'Insumos_Materiais-Equipamentos'!$G$40</f>
        <v>63.09</v>
      </c>
      <c r="G224" s="21">
        <v>30000</v>
      </c>
      <c r="H224" s="58">
        <f>D212</f>
        <v>27383.999999999996</v>
      </c>
      <c r="I224" s="39" t="s">
        <v>201</v>
      </c>
      <c r="J224" s="104">
        <f t="shared" si="35"/>
        <v>2303.5420800000002</v>
      </c>
      <c r="K224" s="1"/>
      <c r="L224" s="350"/>
      <c r="M224" s="35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6"/>
      <c r="B225" s="7" t="s">
        <v>286</v>
      </c>
      <c r="C225" s="7"/>
      <c r="D225" s="98">
        <v>0.1</v>
      </c>
      <c r="E225" s="6" t="s">
        <v>287</v>
      </c>
      <c r="F225" s="10">
        <f>SUM(J223:J224)</f>
        <v>2764.2504960000001</v>
      </c>
      <c r="G225" s="7"/>
      <c r="H225" s="7"/>
      <c r="I225" s="39" t="s">
        <v>201</v>
      </c>
      <c r="J225" s="104">
        <f t="shared" ref="J225:J226" si="36">D225*F225</f>
        <v>276.42504960000002</v>
      </c>
      <c r="K225" s="1"/>
      <c r="L225" s="350"/>
      <c r="M225" s="35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6"/>
      <c r="B226" s="24" t="s">
        <v>293</v>
      </c>
      <c r="C226" s="24"/>
      <c r="D226" s="100">
        <f>C16*D276</f>
        <v>104.32</v>
      </c>
      <c r="E226" s="25" t="s">
        <v>287</v>
      </c>
      <c r="F226" s="101">
        <f>+'Insumos_Materiais-Equipamentos'!$G$84</f>
        <v>215</v>
      </c>
      <c r="G226" s="24"/>
      <c r="H226" s="24"/>
      <c r="I226" s="63" t="s">
        <v>201</v>
      </c>
      <c r="J226" s="104">
        <f t="shared" si="36"/>
        <v>22428.799999999999</v>
      </c>
      <c r="K226" s="1"/>
      <c r="L226" s="350"/>
      <c r="M226" s="350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6"/>
      <c r="B227" s="7" t="s">
        <v>280</v>
      </c>
      <c r="C227" s="7"/>
      <c r="D227" s="80"/>
      <c r="E227" s="7"/>
      <c r="F227" s="7"/>
      <c r="G227" s="7"/>
      <c r="H227" s="81"/>
      <c r="I227" s="9" t="s">
        <v>201</v>
      </c>
      <c r="J227" s="105">
        <f>SUM(J223:J226)</f>
        <v>25469.475545599998</v>
      </c>
      <c r="K227" s="1"/>
      <c r="L227" s="350"/>
      <c r="M227" s="350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6"/>
      <c r="B228" s="7"/>
      <c r="C228" s="7"/>
      <c r="D228" s="7"/>
      <c r="E228" s="7"/>
      <c r="F228" s="7"/>
      <c r="G228" s="7"/>
      <c r="H228" s="7"/>
      <c r="I228" s="7"/>
      <c r="J228" s="7"/>
      <c r="K228" s="1"/>
      <c r="L228" s="350"/>
      <c r="M228" s="35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5"/>
      <c r="B229" s="97" t="s">
        <v>289</v>
      </c>
      <c r="C229" s="24"/>
      <c r="D229" s="55" t="s">
        <v>248</v>
      </c>
      <c r="E229" s="55"/>
      <c r="F229" s="55" t="s">
        <v>249</v>
      </c>
      <c r="G229" s="55" t="s">
        <v>276</v>
      </c>
      <c r="H229" s="55" t="s">
        <v>277</v>
      </c>
      <c r="I229" s="55"/>
      <c r="J229" s="55" t="s">
        <v>198</v>
      </c>
      <c r="K229" s="1"/>
      <c r="L229" s="350"/>
      <c r="M229" s="35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6"/>
      <c r="B230" s="83" t="s">
        <v>284</v>
      </c>
      <c r="C230" s="83"/>
      <c r="D230" s="95">
        <v>0.7</v>
      </c>
      <c r="E230" s="88" t="s">
        <v>285</v>
      </c>
      <c r="F230" s="96">
        <f>+'Insumos_Materiais-Equipamentos'!$G$41</f>
        <v>65.63</v>
      </c>
      <c r="G230" s="90">
        <v>30000</v>
      </c>
      <c r="H230" s="84">
        <f>D212</f>
        <v>27383.999999999996</v>
      </c>
      <c r="I230" s="102" t="s">
        <v>201</v>
      </c>
      <c r="J230" s="103">
        <f>D230*F230/G230*H230</f>
        <v>41.93494479999999</v>
      </c>
      <c r="K230" s="1"/>
      <c r="L230" s="350"/>
      <c r="M230" s="350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6"/>
      <c r="B231" s="7" t="s">
        <v>294</v>
      </c>
      <c r="C231" s="7"/>
      <c r="D231" s="80"/>
      <c r="E231" s="7"/>
      <c r="F231" s="7"/>
      <c r="G231" s="7"/>
      <c r="H231" s="81"/>
      <c r="I231" s="9" t="s">
        <v>201</v>
      </c>
      <c r="J231" s="79">
        <f>SUM(J230)</f>
        <v>41.93494479999999</v>
      </c>
      <c r="K231" s="1"/>
      <c r="L231" s="350"/>
      <c r="M231" s="350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6"/>
      <c r="B232" s="7"/>
      <c r="C232" s="7"/>
      <c r="D232" s="7"/>
      <c r="E232" s="7"/>
      <c r="F232" s="7"/>
      <c r="G232" s="7"/>
      <c r="H232" s="7"/>
      <c r="I232" s="7"/>
      <c r="J232" s="7"/>
      <c r="K232" s="1"/>
      <c r="L232" s="350"/>
      <c r="M232" s="350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6"/>
      <c r="B233" s="8" t="s">
        <v>295</v>
      </c>
      <c r="C233" s="7"/>
      <c r="D233" s="7"/>
      <c r="E233" s="72"/>
      <c r="F233" s="9"/>
      <c r="G233" s="7"/>
      <c r="H233" s="7"/>
      <c r="I233" s="48" t="s">
        <v>201</v>
      </c>
      <c r="J233" s="56">
        <f>(J212+J216+J220+J227+J231)</f>
        <v>129957.68333039997</v>
      </c>
      <c r="K233" s="1"/>
      <c r="L233" s="350"/>
      <c r="M233" s="350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6"/>
      <c r="B234" s="7"/>
      <c r="C234" s="7"/>
      <c r="D234" s="7"/>
      <c r="E234" s="7"/>
      <c r="F234" s="7"/>
      <c r="G234" s="7"/>
      <c r="H234" s="7"/>
      <c r="I234" s="7"/>
      <c r="J234" s="7"/>
      <c r="K234" s="1"/>
      <c r="L234" s="350"/>
      <c r="M234" s="35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6"/>
      <c r="B235" s="8" t="s">
        <v>296</v>
      </c>
      <c r="C235" s="7"/>
      <c r="D235" s="7"/>
      <c r="E235" s="7"/>
      <c r="F235" s="7"/>
      <c r="G235" s="7"/>
      <c r="H235" s="7"/>
      <c r="I235" s="48" t="s">
        <v>201</v>
      </c>
      <c r="J235" s="56">
        <f>J233</f>
        <v>129957.68333039997</v>
      </c>
      <c r="K235" s="1"/>
      <c r="L235" s="350"/>
      <c r="M235" s="350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6"/>
      <c r="B236" s="7"/>
      <c r="C236" s="7"/>
      <c r="D236" s="7"/>
      <c r="E236" s="7"/>
      <c r="F236" s="7"/>
      <c r="G236" s="7"/>
      <c r="H236" s="7"/>
      <c r="I236" s="7"/>
      <c r="J236" s="7"/>
      <c r="K236" s="1"/>
      <c r="L236" s="350"/>
      <c r="M236" s="350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5" t="s">
        <v>297</v>
      </c>
      <c r="B237" s="8" t="s">
        <v>298</v>
      </c>
      <c r="C237" s="7"/>
      <c r="D237" s="7"/>
      <c r="E237" s="7"/>
      <c r="F237" s="7"/>
      <c r="G237" s="7"/>
      <c r="H237" s="7"/>
      <c r="I237" s="7"/>
      <c r="J237" s="7"/>
      <c r="K237" s="1"/>
      <c r="L237" s="350"/>
      <c r="M237" s="350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1"/>
      <c r="L238" s="350"/>
      <c r="M238" s="350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hidden="1" customHeight="1">
      <c r="A239" s="5" t="s">
        <v>299</v>
      </c>
      <c r="B239" s="8" t="s">
        <v>300</v>
      </c>
      <c r="C239" s="7"/>
      <c r="D239" s="5"/>
      <c r="E239" s="5" t="s">
        <v>301</v>
      </c>
      <c r="F239" s="5"/>
      <c r="G239" s="5" t="s">
        <v>302</v>
      </c>
      <c r="H239" s="5" t="s">
        <v>303</v>
      </c>
      <c r="I239" s="5"/>
      <c r="J239" s="5"/>
      <c r="K239" s="1"/>
      <c r="L239" s="350"/>
      <c r="M239" s="35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hidden="1" customHeight="1">
      <c r="A240" s="6"/>
      <c r="B240" s="33" t="s">
        <v>304</v>
      </c>
      <c r="C240" s="33"/>
      <c r="D240" s="33"/>
      <c r="E240" s="36">
        <v>115859</v>
      </c>
      <c r="F240" s="33"/>
      <c r="G240" s="109">
        <v>0.3</v>
      </c>
      <c r="H240" s="109">
        <v>0.5</v>
      </c>
      <c r="I240" s="7"/>
      <c r="J240" s="7"/>
      <c r="K240" s="1"/>
      <c r="L240" s="350"/>
      <c r="M240" s="350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hidden="1" customHeight="1">
      <c r="A241" s="6"/>
      <c r="B241" s="7" t="s">
        <v>305</v>
      </c>
      <c r="C241" s="7"/>
      <c r="D241" s="7"/>
      <c r="E241" s="9">
        <v>36000</v>
      </c>
      <c r="F241" s="7"/>
      <c r="G241" s="40">
        <v>0.3</v>
      </c>
      <c r="H241" s="7"/>
      <c r="I241" s="7"/>
      <c r="J241" s="7"/>
      <c r="K241" s="1"/>
      <c r="L241" s="350"/>
      <c r="M241" s="350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hidden="1" customHeight="1">
      <c r="A242" s="6"/>
      <c r="B242" s="7" t="s">
        <v>306</v>
      </c>
      <c r="C242" s="7"/>
      <c r="D242" s="7"/>
      <c r="E242" s="9">
        <v>1000</v>
      </c>
      <c r="F242" s="7"/>
      <c r="G242" s="40"/>
      <c r="H242" s="7"/>
      <c r="I242" s="7"/>
      <c r="J242" s="7"/>
      <c r="K242" s="1"/>
      <c r="L242" s="350"/>
      <c r="M242" s="350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hidden="1" customHeight="1">
      <c r="A243" s="6"/>
      <c r="B243" s="24" t="s">
        <v>307</v>
      </c>
      <c r="C243" s="24"/>
      <c r="D243" s="24"/>
      <c r="E243" s="60">
        <f>C244*17</f>
        <v>816</v>
      </c>
      <c r="F243" s="24"/>
      <c r="G243" s="112"/>
      <c r="H243" s="24"/>
      <c r="I243" s="7"/>
      <c r="J243" s="7"/>
      <c r="K243" s="1"/>
      <c r="L243" s="350"/>
      <c r="M243" s="350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hidden="1" customHeight="1">
      <c r="A244" s="6"/>
      <c r="B244" s="7" t="s">
        <v>308</v>
      </c>
      <c r="C244" s="58">
        <v>48</v>
      </c>
      <c r="D244" s="7" t="s">
        <v>309</v>
      </c>
      <c r="E244" s="7"/>
      <c r="F244" s="7"/>
      <c r="G244" s="7"/>
      <c r="H244" s="7"/>
      <c r="I244" s="7"/>
      <c r="J244" s="7"/>
      <c r="K244" s="1"/>
      <c r="L244" s="350"/>
      <c r="M244" s="35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hidden="1" customHeight="1">
      <c r="A245" s="5"/>
      <c r="B245" s="8"/>
      <c r="C245" s="7"/>
      <c r="D245" s="5"/>
      <c r="E245" s="5"/>
      <c r="F245" s="5"/>
      <c r="G245" s="5"/>
      <c r="H245" s="5"/>
      <c r="I245" s="5"/>
      <c r="J245" s="5"/>
      <c r="K245" s="1"/>
      <c r="L245" s="350"/>
      <c r="M245" s="350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hidden="1" customHeight="1">
      <c r="A246" s="6"/>
      <c r="B246" s="97" t="s">
        <v>310</v>
      </c>
      <c r="C246" s="24"/>
      <c r="D246" s="25" t="s">
        <v>248</v>
      </c>
      <c r="E246" s="24"/>
      <c r="F246" s="25" t="s">
        <v>249</v>
      </c>
      <c r="G246" s="24"/>
      <c r="H246" s="25" t="s">
        <v>311</v>
      </c>
      <c r="I246" s="24"/>
      <c r="J246" s="24"/>
      <c r="K246" s="1"/>
      <c r="L246" s="350"/>
      <c r="M246" s="350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hidden="1" customHeight="1">
      <c r="A247" s="6"/>
      <c r="B247" s="7" t="s">
        <v>312</v>
      </c>
      <c r="C247" s="7"/>
      <c r="D247" s="80">
        <v>1</v>
      </c>
      <c r="E247" s="7" t="s">
        <v>313</v>
      </c>
      <c r="F247" s="9">
        <f t="shared" ref="F247:F248" si="37">E240</f>
        <v>115859</v>
      </c>
      <c r="G247" s="6" t="s">
        <v>314</v>
      </c>
      <c r="H247" s="114">
        <f>(1-G240)/C244</f>
        <v>1.4583333333333332E-2</v>
      </c>
      <c r="I247" s="39" t="s">
        <v>201</v>
      </c>
      <c r="J247" s="9">
        <f t="shared" ref="J247:J248" si="38">D247*F247*H247</f>
        <v>1689.6104166666664</v>
      </c>
      <c r="K247" s="1"/>
      <c r="L247" s="350"/>
      <c r="M247" s="350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hidden="1" customHeight="1">
      <c r="A248" s="6"/>
      <c r="B248" s="24" t="s">
        <v>315</v>
      </c>
      <c r="C248" s="24"/>
      <c r="D248" s="115">
        <f>D247</f>
        <v>1</v>
      </c>
      <c r="E248" s="24" t="s">
        <v>313</v>
      </c>
      <c r="F248" s="60">
        <f t="shared" si="37"/>
        <v>36000</v>
      </c>
      <c r="G248" s="25" t="s">
        <v>314</v>
      </c>
      <c r="H248" s="116">
        <f>(1-G241)/C244</f>
        <v>1.4583333333333332E-2</v>
      </c>
      <c r="I248" s="63" t="s">
        <v>201</v>
      </c>
      <c r="J248" s="60">
        <f t="shared" si="38"/>
        <v>525</v>
      </c>
      <c r="K248" s="1"/>
      <c r="L248" s="350"/>
      <c r="M248" s="350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hidden="1" customHeight="1">
      <c r="A249" s="6"/>
      <c r="B249" s="7" t="s">
        <v>316</v>
      </c>
      <c r="C249" s="7"/>
      <c r="D249" s="80"/>
      <c r="E249" s="7"/>
      <c r="F249" s="7"/>
      <c r="G249" s="7"/>
      <c r="H249" s="81"/>
      <c r="I249" s="9" t="s">
        <v>201</v>
      </c>
      <c r="J249" s="79">
        <f>SUM(J247:J248)</f>
        <v>2214.6104166666664</v>
      </c>
      <c r="K249" s="1"/>
      <c r="L249" s="350"/>
      <c r="M249" s="350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hidden="1" customHeight="1">
      <c r="A250" s="6"/>
      <c r="B250" s="7"/>
      <c r="C250" s="7"/>
      <c r="D250" s="80"/>
      <c r="E250" s="7"/>
      <c r="F250" s="7"/>
      <c r="G250" s="7"/>
      <c r="H250" s="81"/>
      <c r="I250" s="9"/>
      <c r="J250" s="73"/>
      <c r="K250" s="1"/>
      <c r="L250" s="350"/>
      <c r="M250" s="350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hidden="1" customHeight="1">
      <c r="A251" s="6"/>
      <c r="B251" s="8" t="s">
        <v>317</v>
      </c>
      <c r="C251" s="7"/>
      <c r="D251" s="6" t="s">
        <v>248</v>
      </c>
      <c r="E251" s="7"/>
      <c r="F251" s="6" t="s">
        <v>249</v>
      </c>
      <c r="G251" s="7"/>
      <c r="H251" s="6" t="s">
        <v>311</v>
      </c>
      <c r="I251" s="7"/>
      <c r="J251" s="7"/>
      <c r="K251" s="1"/>
      <c r="L251" s="350"/>
      <c r="M251" s="350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hidden="1" customHeight="1">
      <c r="A252" s="6"/>
      <c r="B252" s="33" t="s">
        <v>318</v>
      </c>
      <c r="C252" s="33"/>
      <c r="D252" s="117">
        <v>1</v>
      </c>
      <c r="E252" s="33" t="s">
        <v>313</v>
      </c>
      <c r="F252" s="36">
        <f>SUM(E240:E243)</f>
        <v>153675</v>
      </c>
      <c r="G252" s="35" t="s">
        <v>314</v>
      </c>
      <c r="H252" s="118">
        <f>H240/C244</f>
        <v>1.0416666666666666E-2</v>
      </c>
      <c r="I252" s="37" t="s">
        <v>201</v>
      </c>
      <c r="J252" s="36">
        <f t="shared" ref="J252:J253" si="39">D252*F252*H252</f>
        <v>1600.78125</v>
      </c>
      <c r="K252" s="1"/>
      <c r="L252" s="350"/>
      <c r="M252" s="350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hidden="1" customHeight="1">
      <c r="A253" s="6"/>
      <c r="B253" s="24" t="s">
        <v>319</v>
      </c>
      <c r="C253" s="24"/>
      <c r="D253" s="115">
        <v>1</v>
      </c>
      <c r="E253" s="24" t="s">
        <v>313</v>
      </c>
      <c r="F253" s="60">
        <f>F252</f>
        <v>153675</v>
      </c>
      <c r="G253" s="25" t="s">
        <v>314</v>
      </c>
      <c r="H253" s="116">
        <v>7.1999999999999998E-3</v>
      </c>
      <c r="I253" s="63" t="s">
        <v>201</v>
      </c>
      <c r="J253" s="60">
        <f t="shared" si="39"/>
        <v>1106.46</v>
      </c>
      <c r="K253" s="1"/>
      <c r="L253" s="350"/>
      <c r="M253" s="350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hidden="1" customHeight="1">
      <c r="A254" s="6"/>
      <c r="B254" s="7" t="s">
        <v>316</v>
      </c>
      <c r="C254" s="7"/>
      <c r="D254" s="80"/>
      <c r="E254" s="7"/>
      <c r="F254" s="7"/>
      <c r="G254" s="7"/>
      <c r="H254" s="81"/>
      <c r="I254" s="9" t="s">
        <v>201</v>
      </c>
      <c r="J254" s="79">
        <f>SUM(J252:J253)</f>
        <v>2707.24125</v>
      </c>
      <c r="K254" s="1"/>
      <c r="L254" s="350"/>
      <c r="M254" s="350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hidden="1" customHeight="1">
      <c r="A255" s="6"/>
      <c r="B255" s="7"/>
      <c r="C255" s="7"/>
      <c r="D255" s="80"/>
      <c r="E255" s="7"/>
      <c r="F255" s="7"/>
      <c r="G255" s="7"/>
      <c r="H255" s="81"/>
      <c r="I255" s="9"/>
      <c r="J255" s="73"/>
      <c r="K255" s="1"/>
      <c r="L255" s="350"/>
      <c r="M255" s="350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hidden="1" customHeight="1">
      <c r="A256" s="6"/>
      <c r="B256" s="97" t="s">
        <v>320</v>
      </c>
      <c r="C256" s="24"/>
      <c r="D256" s="25" t="s">
        <v>248</v>
      </c>
      <c r="E256" s="24"/>
      <c r="F256" s="25" t="s">
        <v>249</v>
      </c>
      <c r="G256" s="24"/>
      <c r="H256" s="25" t="s">
        <v>311</v>
      </c>
      <c r="I256" s="24"/>
      <c r="J256" s="24"/>
      <c r="K256" s="1"/>
      <c r="L256" s="350"/>
      <c r="M256" s="350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hidden="1" customHeight="1">
      <c r="A257" s="6"/>
      <c r="B257" s="7" t="s">
        <v>321</v>
      </c>
      <c r="C257" s="7"/>
      <c r="D257" s="80">
        <v>1</v>
      </c>
      <c r="E257" s="7" t="s">
        <v>313</v>
      </c>
      <c r="F257" s="9">
        <v>257.63</v>
      </c>
      <c r="G257" s="6" t="s">
        <v>314</v>
      </c>
      <c r="H257" s="114">
        <f>1/12</f>
        <v>8.3333333333333329E-2</v>
      </c>
      <c r="I257" s="39" t="s">
        <v>201</v>
      </c>
      <c r="J257" s="9">
        <f t="shared" ref="J257:J258" si="40">D257*F257*H257</f>
        <v>21.469166666666666</v>
      </c>
      <c r="K257" s="1"/>
      <c r="L257" s="350"/>
      <c r="M257" s="350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hidden="1" customHeight="1">
      <c r="A258" s="6"/>
      <c r="B258" s="24" t="s">
        <v>322</v>
      </c>
      <c r="C258" s="24"/>
      <c r="D258" s="115">
        <f>D257</f>
        <v>1</v>
      </c>
      <c r="E258" s="24" t="s">
        <v>313</v>
      </c>
      <c r="F258" s="60">
        <v>1746.93</v>
      </c>
      <c r="G258" s="25" t="s">
        <v>314</v>
      </c>
      <c r="H258" s="116">
        <v>8.3333299999999999E-2</v>
      </c>
      <c r="I258" s="63" t="s">
        <v>201</v>
      </c>
      <c r="J258" s="9">
        <f t="shared" si="40"/>
        <v>145.57744176900002</v>
      </c>
      <c r="K258" s="1"/>
      <c r="L258" s="350"/>
      <c r="M258" s="350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hidden="1" customHeight="1">
      <c r="A259" s="6"/>
      <c r="B259" s="7" t="s">
        <v>316</v>
      </c>
      <c r="C259" s="7"/>
      <c r="D259" s="80"/>
      <c r="E259" s="7"/>
      <c r="F259" s="7"/>
      <c r="G259" s="7"/>
      <c r="H259" s="81"/>
      <c r="I259" s="9" t="s">
        <v>201</v>
      </c>
      <c r="J259" s="105">
        <f>SUM(J257:J258)</f>
        <v>167.04660843566668</v>
      </c>
      <c r="K259" s="1"/>
      <c r="L259" s="350"/>
      <c r="M259" s="350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hidden="1" customHeight="1">
      <c r="A260" s="6"/>
      <c r="B260" s="7"/>
      <c r="C260" s="7"/>
      <c r="D260" s="7"/>
      <c r="E260" s="7"/>
      <c r="F260" s="7"/>
      <c r="G260" s="7"/>
      <c r="H260" s="7"/>
      <c r="I260" s="7"/>
      <c r="J260" s="7"/>
      <c r="K260" s="1"/>
      <c r="L260" s="350"/>
      <c r="M260" s="350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hidden="1" customHeight="1">
      <c r="A261" s="6"/>
      <c r="B261" s="97" t="s">
        <v>323</v>
      </c>
      <c r="C261" s="24"/>
      <c r="D261" s="25" t="s">
        <v>248</v>
      </c>
      <c r="E261" s="24"/>
      <c r="F261" s="25" t="s">
        <v>249</v>
      </c>
      <c r="G261" s="24"/>
      <c r="H261" s="25"/>
      <c r="I261" s="24"/>
      <c r="J261" s="24"/>
      <c r="K261" s="1"/>
      <c r="L261" s="350"/>
      <c r="M261" s="350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hidden="1" customHeight="1">
      <c r="A262" s="6"/>
      <c r="B262" s="7" t="s">
        <v>323</v>
      </c>
      <c r="C262" s="7"/>
      <c r="D262" s="80">
        <v>1</v>
      </c>
      <c r="E262" s="7" t="s">
        <v>313</v>
      </c>
      <c r="F262" s="9">
        <v>1000</v>
      </c>
      <c r="G262" s="6"/>
      <c r="H262" s="114"/>
      <c r="I262" s="39" t="s">
        <v>201</v>
      </c>
      <c r="J262" s="9">
        <f t="shared" ref="J262:J263" si="41">D262*F262</f>
        <v>1000</v>
      </c>
      <c r="K262" s="1"/>
      <c r="L262" s="350"/>
      <c r="M262" s="350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hidden="1" customHeight="1">
      <c r="A263" s="6"/>
      <c r="B263" s="24" t="s">
        <v>324</v>
      </c>
      <c r="C263" s="24"/>
      <c r="D263" s="115">
        <f>D262</f>
        <v>1</v>
      </c>
      <c r="E263" s="24" t="s">
        <v>313</v>
      </c>
      <c r="F263" s="60">
        <v>40</v>
      </c>
      <c r="G263" s="25"/>
      <c r="H263" s="116"/>
      <c r="I263" s="63" t="s">
        <v>201</v>
      </c>
      <c r="J263" s="9">
        <f t="shared" si="41"/>
        <v>40</v>
      </c>
      <c r="K263" s="1"/>
      <c r="L263" s="350"/>
      <c r="M263" s="350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hidden="1" customHeight="1">
      <c r="A264" s="6"/>
      <c r="B264" s="7" t="s">
        <v>316</v>
      </c>
      <c r="C264" s="7"/>
      <c r="D264" s="80"/>
      <c r="E264" s="7"/>
      <c r="F264" s="7"/>
      <c r="G264" s="7"/>
      <c r="H264" s="81"/>
      <c r="I264" s="9" t="s">
        <v>201</v>
      </c>
      <c r="J264" s="105">
        <f>SUM(J262:J263)</f>
        <v>1040</v>
      </c>
      <c r="K264" s="1"/>
      <c r="L264" s="350"/>
      <c r="M264" s="350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hidden="1" customHeight="1">
      <c r="A265" s="6"/>
      <c r="B265" s="7"/>
      <c r="C265" s="7"/>
      <c r="D265" s="7"/>
      <c r="E265" s="7"/>
      <c r="F265" s="7"/>
      <c r="G265" s="7"/>
      <c r="H265" s="7"/>
      <c r="I265" s="7"/>
      <c r="J265" s="7"/>
      <c r="K265" s="1"/>
      <c r="L265" s="350"/>
      <c r="M265" s="350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hidden="1" customHeight="1">
      <c r="A266" s="6"/>
      <c r="B266" s="7"/>
      <c r="C266" s="7"/>
      <c r="D266" s="7"/>
      <c r="E266" s="7"/>
      <c r="F266" s="7"/>
      <c r="G266" s="7"/>
      <c r="H266" s="7"/>
      <c r="I266" s="7"/>
      <c r="J266" s="7"/>
      <c r="K266" s="1"/>
      <c r="L266" s="350"/>
      <c r="M266" s="350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hidden="1" customHeight="1">
      <c r="A267" s="6"/>
      <c r="B267" s="8" t="s">
        <v>290</v>
      </c>
      <c r="C267" s="7"/>
      <c r="D267" s="7"/>
      <c r="E267" s="72"/>
      <c r="F267" s="9"/>
      <c r="G267" s="7"/>
      <c r="H267" s="7"/>
      <c r="I267" s="48" t="s">
        <v>201</v>
      </c>
      <c r="J267" s="56" t="e">
        <f>(J249+J254+J259+J264)*#REF!</f>
        <v>#REF!</v>
      </c>
      <c r="K267" s="1"/>
      <c r="L267" s="350"/>
      <c r="M267" s="350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hidden="1" customHeight="1">
      <c r="A268" s="6"/>
      <c r="B268" s="7"/>
      <c r="C268" s="7"/>
      <c r="D268" s="7"/>
      <c r="E268" s="7"/>
      <c r="F268" s="7"/>
      <c r="G268" s="7"/>
      <c r="H268" s="7"/>
      <c r="I268" s="7"/>
      <c r="J268" s="7"/>
      <c r="K268" s="1"/>
      <c r="L268" s="350"/>
      <c r="M268" s="350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hidden="1" customHeight="1">
      <c r="A269" s="6"/>
      <c r="B269" s="7"/>
      <c r="C269" s="7"/>
      <c r="D269" s="7"/>
      <c r="E269" s="7"/>
      <c r="F269" s="7"/>
      <c r="G269" s="7"/>
      <c r="H269" s="7"/>
      <c r="I269" s="7"/>
      <c r="J269" s="7"/>
      <c r="K269" s="1"/>
      <c r="L269" s="350"/>
      <c r="M269" s="35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5"/>
      <c r="B270" s="8" t="s">
        <v>325</v>
      </c>
      <c r="C270" s="7"/>
      <c r="D270" s="5"/>
      <c r="E270" s="5" t="s">
        <v>301</v>
      </c>
      <c r="F270" s="5"/>
      <c r="G270" s="5" t="s">
        <v>302</v>
      </c>
      <c r="H270" s="5" t="s">
        <v>303</v>
      </c>
      <c r="I270" s="5"/>
      <c r="J270" s="5"/>
      <c r="K270" s="1"/>
      <c r="L270" s="350"/>
      <c r="M270" s="350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6"/>
      <c r="B271" s="33" t="s">
        <v>326</v>
      </c>
      <c r="C271" s="33"/>
      <c r="D271" s="33"/>
      <c r="E271" s="354">
        <f>+'Insumos_Materiais-Equipamentos'!$G$77</f>
        <v>488841</v>
      </c>
      <c r="F271" s="33"/>
      <c r="G271" s="109">
        <v>0.3</v>
      </c>
      <c r="H271" s="109">
        <v>0.7</v>
      </c>
      <c r="I271" s="7"/>
      <c r="J271" s="7"/>
      <c r="K271" s="1"/>
      <c r="L271" s="350"/>
      <c r="M271" s="350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6"/>
      <c r="B272" s="24" t="s">
        <v>327</v>
      </c>
      <c r="C272" s="24"/>
      <c r="D272" s="24"/>
      <c r="E272" s="119">
        <f>+'Insumos_Materiais-Equipamentos'!$G$78</f>
        <v>215000</v>
      </c>
      <c r="F272" s="24"/>
      <c r="G272" s="112">
        <v>0.3</v>
      </c>
      <c r="H272" s="112">
        <v>0.7</v>
      </c>
      <c r="I272" s="7"/>
      <c r="J272" s="7"/>
      <c r="K272" s="1"/>
      <c r="L272" s="350"/>
      <c r="M272" s="350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6"/>
      <c r="B273" s="7" t="s">
        <v>308</v>
      </c>
      <c r="C273" s="58">
        <v>60</v>
      </c>
      <c r="D273" s="7" t="s">
        <v>309</v>
      </c>
      <c r="E273" s="7"/>
      <c r="F273" s="7"/>
      <c r="G273" s="7"/>
      <c r="H273" s="7"/>
      <c r="I273" s="7"/>
      <c r="J273" s="7"/>
      <c r="K273" s="1"/>
      <c r="L273" s="350"/>
      <c r="M273" s="350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5"/>
      <c r="B274" s="8"/>
      <c r="C274" s="7"/>
      <c r="D274" s="5"/>
      <c r="E274" s="5"/>
      <c r="F274" s="5"/>
      <c r="G274" s="5"/>
      <c r="H274" s="5"/>
      <c r="I274" s="5"/>
      <c r="J274" s="5"/>
      <c r="K274" s="1"/>
      <c r="L274" s="350"/>
      <c r="M274" s="350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6"/>
      <c r="B275" s="8" t="s">
        <v>318</v>
      </c>
      <c r="C275" s="7"/>
      <c r="D275" s="6" t="s">
        <v>248</v>
      </c>
      <c r="E275" s="7"/>
      <c r="F275" s="6" t="s">
        <v>249</v>
      </c>
      <c r="G275" s="7"/>
      <c r="H275" s="6" t="s">
        <v>311</v>
      </c>
      <c r="I275" s="7"/>
      <c r="J275" s="7"/>
      <c r="K275" s="1"/>
      <c r="L275" s="350"/>
      <c r="M275" s="350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6"/>
      <c r="B276" s="83" t="s">
        <v>318</v>
      </c>
      <c r="C276" s="83"/>
      <c r="D276" s="95">
        <f>H27+I27</f>
        <v>4</v>
      </c>
      <c r="E276" s="83" t="s">
        <v>313</v>
      </c>
      <c r="F276" s="89">
        <f>SUM(E271:E272)-L208</f>
        <v>693609.92</v>
      </c>
      <c r="G276" s="88" t="s">
        <v>314</v>
      </c>
      <c r="H276" s="120">
        <f>H271/60</f>
        <v>1.1666666666666665E-2</v>
      </c>
      <c r="I276" s="102" t="s">
        <v>201</v>
      </c>
      <c r="J276" s="89">
        <f>D276*F276*H276</f>
        <v>32368.462933333332</v>
      </c>
      <c r="K276" s="1"/>
      <c r="L276" s="371"/>
      <c r="M276" s="350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6"/>
      <c r="B277" s="7" t="s">
        <v>316</v>
      </c>
      <c r="C277" s="7"/>
      <c r="D277" s="80"/>
      <c r="E277" s="7"/>
      <c r="F277" s="7"/>
      <c r="G277" s="7"/>
      <c r="H277" s="81"/>
      <c r="I277" s="9" t="s">
        <v>201</v>
      </c>
      <c r="J277" s="79">
        <f>SUM(J276)</f>
        <v>32368.462933333332</v>
      </c>
      <c r="K277" s="1"/>
      <c r="L277" s="350"/>
      <c r="M277" s="350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6"/>
      <c r="B278" s="7"/>
      <c r="C278" s="7"/>
      <c r="D278" s="80"/>
      <c r="E278" s="7"/>
      <c r="F278" s="7"/>
      <c r="G278" s="7"/>
      <c r="H278" s="81"/>
      <c r="I278" s="9"/>
      <c r="J278" s="73"/>
      <c r="K278" s="1"/>
      <c r="L278" s="350"/>
      <c r="M278" s="350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6"/>
      <c r="B279" s="97" t="s">
        <v>320</v>
      </c>
      <c r="C279" s="24"/>
      <c r="D279" s="25" t="s">
        <v>248</v>
      </c>
      <c r="E279" s="24"/>
      <c r="F279" s="25" t="s">
        <v>249</v>
      </c>
      <c r="G279" s="24"/>
      <c r="H279" s="25" t="s">
        <v>311</v>
      </c>
      <c r="I279" s="24"/>
      <c r="J279" s="24"/>
      <c r="K279" s="1"/>
      <c r="L279" s="350"/>
      <c r="M279" s="350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6"/>
      <c r="B280" s="7" t="s">
        <v>321</v>
      </c>
      <c r="C280" s="7"/>
      <c r="D280" s="66">
        <f>D276</f>
        <v>4</v>
      </c>
      <c r="E280" s="7" t="s">
        <v>313</v>
      </c>
      <c r="F280" s="9">
        <f>SUM(E271:E272)*0.01</f>
        <v>7038.41</v>
      </c>
      <c r="G280" s="6" t="s">
        <v>314</v>
      </c>
      <c r="H280" s="114">
        <f t="shared" ref="H280:H281" si="42">1/12</f>
        <v>8.3333333333333329E-2</v>
      </c>
      <c r="I280" s="39" t="s">
        <v>201</v>
      </c>
      <c r="J280" s="9">
        <f t="shared" ref="J280:J281" si="43">D280*F280*H280</f>
        <v>2346.1366666666663</v>
      </c>
      <c r="K280" s="1"/>
      <c r="L280" s="350"/>
      <c r="M280" s="350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6"/>
      <c r="B281" s="24" t="s">
        <v>322</v>
      </c>
      <c r="C281" s="24"/>
      <c r="D281" s="69">
        <f>D280</f>
        <v>4</v>
      </c>
      <c r="E281" s="24" t="s">
        <v>313</v>
      </c>
      <c r="F281" s="60">
        <f>SUM(E271:E272)*0.015</f>
        <v>10557.615</v>
      </c>
      <c r="G281" s="25" t="s">
        <v>314</v>
      </c>
      <c r="H281" s="116">
        <f t="shared" si="42"/>
        <v>8.3333333333333329E-2</v>
      </c>
      <c r="I281" s="63" t="s">
        <v>201</v>
      </c>
      <c r="J281" s="9">
        <f t="shared" si="43"/>
        <v>3519.2049999999999</v>
      </c>
      <c r="K281" s="1"/>
      <c r="L281" s="350"/>
      <c r="M281" s="350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6"/>
      <c r="B282" s="7" t="s">
        <v>316</v>
      </c>
      <c r="C282" s="7"/>
      <c r="D282" s="80"/>
      <c r="E282" s="7"/>
      <c r="F282" s="7"/>
      <c r="G282" s="7"/>
      <c r="H282" s="81"/>
      <c r="I282" s="9" t="s">
        <v>201</v>
      </c>
      <c r="J282" s="105">
        <f>SUM(J280:J281)</f>
        <v>5865.3416666666662</v>
      </c>
      <c r="K282" s="1"/>
      <c r="L282" s="350"/>
      <c r="M282" s="350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6"/>
      <c r="B283" s="7"/>
      <c r="C283" s="7"/>
      <c r="D283" s="7"/>
      <c r="E283" s="7"/>
      <c r="F283" s="7"/>
      <c r="G283" s="7"/>
      <c r="H283" s="7"/>
      <c r="I283" s="7"/>
      <c r="J283" s="7"/>
      <c r="K283" s="1"/>
      <c r="L283" s="350"/>
      <c r="M283" s="350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6"/>
      <c r="B284" s="97" t="s">
        <v>328</v>
      </c>
      <c r="C284" s="24"/>
      <c r="D284" s="25" t="s">
        <v>248</v>
      </c>
      <c r="E284" s="24"/>
      <c r="F284" s="25" t="s">
        <v>249</v>
      </c>
      <c r="G284" s="24"/>
      <c r="H284" s="25" t="s">
        <v>311</v>
      </c>
      <c r="I284" s="24"/>
      <c r="J284" s="24"/>
      <c r="K284" s="1"/>
      <c r="L284" s="350"/>
      <c r="M284" s="350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6"/>
      <c r="B285" s="7" t="s">
        <v>310</v>
      </c>
      <c r="C285" s="7"/>
      <c r="D285" s="66">
        <f>D281</f>
        <v>4</v>
      </c>
      <c r="E285" s="7" t="s">
        <v>313</v>
      </c>
      <c r="F285" s="9">
        <f>SUM(E271:E272)*(1-G271)</f>
        <v>492688.69999999995</v>
      </c>
      <c r="G285" s="6" t="s">
        <v>314</v>
      </c>
      <c r="H285" s="114">
        <f>1/60</f>
        <v>1.6666666666666666E-2</v>
      </c>
      <c r="I285" s="39" t="s">
        <v>201</v>
      </c>
      <c r="J285" s="9">
        <f t="shared" ref="J285:J286" si="44">D285*F285*H285</f>
        <v>32845.91333333333</v>
      </c>
      <c r="K285" s="1"/>
      <c r="L285" s="352">
        <f>D286*F286</f>
        <v>2815364</v>
      </c>
      <c r="M285" s="350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6"/>
      <c r="B286" s="24" t="s">
        <v>329</v>
      </c>
      <c r="C286" s="24"/>
      <c r="D286" s="69">
        <f>D285</f>
        <v>4</v>
      </c>
      <c r="E286" s="24" t="s">
        <v>313</v>
      </c>
      <c r="F286" s="60">
        <f>E271+E272</f>
        <v>703841</v>
      </c>
      <c r="G286" s="25" t="s">
        <v>314</v>
      </c>
      <c r="H286" s="116">
        <f>G293</f>
        <v>9.0000000000000011E-3</v>
      </c>
      <c r="I286" s="63" t="s">
        <v>201</v>
      </c>
      <c r="J286" s="9">
        <f t="shared" si="44"/>
        <v>25338.276000000002</v>
      </c>
      <c r="K286" s="1"/>
      <c r="L286" s="350"/>
      <c r="M286" s="350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6"/>
      <c r="B287" s="7" t="s">
        <v>316</v>
      </c>
      <c r="C287" s="7"/>
      <c r="D287" s="80"/>
      <c r="E287" s="7"/>
      <c r="F287" s="7"/>
      <c r="G287" s="7"/>
      <c r="H287" s="81"/>
      <c r="I287" s="9" t="s">
        <v>201</v>
      </c>
      <c r="J287" s="105">
        <f>SUM(J285:J286)</f>
        <v>58184.189333333328</v>
      </c>
      <c r="K287" s="1"/>
      <c r="L287" s="350"/>
      <c r="M287" s="350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6"/>
      <c r="B288" s="7"/>
      <c r="C288" s="7"/>
      <c r="D288" s="80"/>
      <c r="E288" s="7"/>
      <c r="F288" s="7"/>
      <c r="G288" s="7"/>
      <c r="H288" s="81"/>
      <c r="I288" s="9"/>
      <c r="J288" s="144"/>
      <c r="K288" s="1"/>
      <c r="L288" s="350"/>
      <c r="M288" s="350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6"/>
      <c r="B289" s="7"/>
      <c r="C289" s="7"/>
      <c r="D289" s="326" t="s">
        <v>330</v>
      </c>
      <c r="E289" s="320"/>
      <c r="F289" s="320"/>
      <c r="G289" s="327"/>
      <c r="H289" s="81"/>
      <c r="I289" s="9"/>
      <c r="J289" s="73"/>
      <c r="K289" s="1"/>
      <c r="L289" s="350"/>
      <c r="M289" s="350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6"/>
      <c r="B290" s="7"/>
      <c r="C290" s="7"/>
      <c r="D290" s="320"/>
      <c r="E290" s="320" t="s">
        <v>331</v>
      </c>
      <c r="F290" s="320"/>
      <c r="G290" s="126">
        <f>G271</f>
        <v>0.3</v>
      </c>
      <c r="H290" s="81"/>
      <c r="I290" s="9"/>
      <c r="J290" s="73"/>
      <c r="K290" s="1"/>
      <c r="L290" s="350"/>
      <c r="M290" s="350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6"/>
      <c r="B291" s="7"/>
      <c r="C291" s="7"/>
      <c r="D291" s="320"/>
      <c r="E291" s="320" t="s">
        <v>332</v>
      </c>
      <c r="F291" s="320"/>
      <c r="G291" s="328">
        <f>C273/12</f>
        <v>5</v>
      </c>
      <c r="H291" s="81"/>
      <c r="I291" s="9"/>
      <c r="J291" s="73"/>
      <c r="K291" s="1"/>
      <c r="L291" s="350"/>
      <c r="M291" s="350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6"/>
      <c r="B292" s="7"/>
      <c r="C292" s="7"/>
      <c r="D292" s="320"/>
      <c r="E292" s="320" t="s">
        <v>333</v>
      </c>
      <c r="F292" s="320"/>
      <c r="G292" s="126">
        <f>+'Planilha - Orçamentária'!$I$12</f>
        <v>0.15</v>
      </c>
      <c r="H292" s="81"/>
      <c r="I292" s="9"/>
      <c r="J292" s="73"/>
      <c r="K292" s="1"/>
      <c r="L292" s="350"/>
      <c r="M292" s="350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6"/>
      <c r="B293" s="7"/>
      <c r="C293" s="7"/>
      <c r="D293" s="320"/>
      <c r="E293" s="320" t="s">
        <v>334</v>
      </c>
      <c r="F293" s="320"/>
      <c r="G293" s="321">
        <f>((2+(G291-1)*(G290+1))/(24*G291))*G292</f>
        <v>9.0000000000000011E-3</v>
      </c>
      <c r="H293" s="81"/>
      <c r="I293" s="9"/>
      <c r="J293" s="73"/>
      <c r="K293" s="1"/>
      <c r="L293" s="350"/>
      <c r="M293" s="350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6"/>
      <c r="B294" s="7"/>
      <c r="C294" s="7"/>
      <c r="D294" s="80"/>
      <c r="E294" s="7"/>
      <c r="F294" s="7"/>
      <c r="G294" s="7"/>
      <c r="H294" s="81"/>
      <c r="I294" s="9"/>
      <c r="J294" s="73"/>
      <c r="K294" s="1"/>
      <c r="L294" s="350"/>
      <c r="M294" s="350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6"/>
      <c r="B295" s="97" t="s">
        <v>335</v>
      </c>
      <c r="C295" s="24"/>
      <c r="D295" s="25" t="s">
        <v>248</v>
      </c>
      <c r="E295" s="24"/>
      <c r="F295" s="25" t="s">
        <v>249</v>
      </c>
      <c r="G295" s="24"/>
      <c r="H295" s="25"/>
      <c r="I295" s="24"/>
      <c r="J295" s="24"/>
      <c r="K295" s="1"/>
      <c r="L295" s="350"/>
      <c r="M295" s="350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6"/>
      <c r="B296" s="83" t="s">
        <v>336</v>
      </c>
      <c r="C296" s="83"/>
      <c r="D296" s="95">
        <f>D276</f>
        <v>4</v>
      </c>
      <c r="E296" s="83" t="s">
        <v>313</v>
      </c>
      <c r="F296" s="89">
        <f>+'Insumos_Materiais-Equipamentos'!$G$83</f>
        <v>180</v>
      </c>
      <c r="G296" s="88"/>
      <c r="H296" s="120">
        <v>1</v>
      </c>
      <c r="I296" s="102" t="s">
        <v>201</v>
      </c>
      <c r="J296" s="9">
        <f>D296*F296*H296</f>
        <v>720</v>
      </c>
      <c r="K296" s="1"/>
      <c r="L296" s="350"/>
      <c r="M296" s="350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6"/>
      <c r="B297" s="7" t="s">
        <v>316</v>
      </c>
      <c r="C297" s="7"/>
      <c r="D297" s="80"/>
      <c r="E297" s="7"/>
      <c r="F297" s="7"/>
      <c r="G297" s="7"/>
      <c r="H297" s="81"/>
      <c r="I297" s="77" t="s">
        <v>201</v>
      </c>
      <c r="J297" s="105">
        <f>SUM(J296)</f>
        <v>720</v>
      </c>
      <c r="K297" s="1"/>
      <c r="L297" s="350"/>
      <c r="M297" s="350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6"/>
      <c r="B298" s="7"/>
      <c r="C298" s="7"/>
      <c r="D298" s="7"/>
      <c r="E298" s="7"/>
      <c r="F298" s="7"/>
      <c r="G298" s="7"/>
      <c r="H298" s="7"/>
      <c r="I298" s="7"/>
      <c r="J298" s="7"/>
      <c r="K298" s="1"/>
      <c r="L298" s="350"/>
      <c r="M298" s="350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6"/>
      <c r="B299" s="8" t="s">
        <v>337</v>
      </c>
      <c r="C299" s="7"/>
      <c r="D299" s="7"/>
      <c r="E299" s="72"/>
      <c r="F299" s="9"/>
      <c r="G299" s="7"/>
      <c r="H299" s="7"/>
      <c r="I299" s="48" t="s">
        <v>201</v>
      </c>
      <c r="J299" s="56">
        <f>(+J277+J282+J287+J297)</f>
        <v>97137.993933333317</v>
      </c>
      <c r="K299" s="1"/>
      <c r="L299" s="350"/>
      <c r="M299" s="350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6"/>
      <c r="B300" s="8"/>
      <c r="C300" s="7"/>
      <c r="D300" s="7"/>
      <c r="E300" s="72"/>
      <c r="F300" s="9"/>
      <c r="G300" s="7"/>
      <c r="H300" s="7"/>
      <c r="I300" s="48"/>
      <c r="J300" s="73"/>
      <c r="K300" s="1"/>
      <c r="L300" s="350"/>
      <c r="M300" s="350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6"/>
      <c r="B301" s="8" t="s">
        <v>338</v>
      </c>
      <c r="C301" s="7"/>
      <c r="D301" s="7"/>
      <c r="E301" s="7"/>
      <c r="F301" s="7"/>
      <c r="G301" s="7"/>
      <c r="H301" s="7"/>
      <c r="I301" s="48" t="s">
        <v>201</v>
      </c>
      <c r="J301" s="56">
        <f>J299</f>
        <v>97137.993933333317</v>
      </c>
      <c r="K301" s="1"/>
      <c r="L301" s="350"/>
      <c r="M301" s="350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6"/>
      <c r="B302" s="8"/>
      <c r="C302" s="7"/>
      <c r="D302" s="7"/>
      <c r="E302" s="72"/>
      <c r="F302" s="9"/>
      <c r="G302" s="7"/>
      <c r="H302" s="7"/>
      <c r="I302" s="48"/>
      <c r="J302" s="73"/>
      <c r="K302" s="1"/>
      <c r="L302" s="350"/>
      <c r="M302" s="350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5" t="s">
        <v>339</v>
      </c>
      <c r="B303" s="8" t="s">
        <v>340</v>
      </c>
      <c r="C303" s="7"/>
      <c r="D303" s="7"/>
      <c r="E303" s="72"/>
      <c r="F303" s="9"/>
      <c r="G303" s="7"/>
      <c r="H303" s="7"/>
      <c r="I303" s="48"/>
      <c r="J303" s="73"/>
      <c r="K303" s="1"/>
      <c r="L303" s="350"/>
      <c r="M303" s="350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5"/>
      <c r="B304" s="8"/>
      <c r="C304" s="7"/>
      <c r="D304" s="7"/>
      <c r="E304" s="72"/>
      <c r="F304" s="9"/>
      <c r="G304" s="7"/>
      <c r="H304" s="7"/>
      <c r="I304" s="48"/>
      <c r="J304" s="73"/>
      <c r="K304" s="1"/>
      <c r="L304" s="350"/>
      <c r="M304" s="350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6"/>
      <c r="B305" s="97" t="s">
        <v>341</v>
      </c>
      <c r="C305" s="24"/>
      <c r="D305" s="25" t="s">
        <v>248</v>
      </c>
      <c r="E305" s="24"/>
      <c r="F305" s="25" t="s">
        <v>249</v>
      </c>
      <c r="G305" s="24"/>
      <c r="H305" s="25"/>
      <c r="I305" s="24"/>
      <c r="J305" s="24"/>
      <c r="K305" s="1"/>
      <c r="L305" s="350"/>
      <c r="M305" s="350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6"/>
      <c r="B306" s="83" t="s">
        <v>342</v>
      </c>
      <c r="C306" s="83"/>
      <c r="D306" s="95">
        <f>(E97+E98)*C16*7.33</f>
        <v>573.49919999999997</v>
      </c>
      <c r="E306" s="83" t="s">
        <v>343</v>
      </c>
      <c r="F306" s="96">
        <f>+'Insumos_Materiais-Equipamentos'!$G$82</f>
        <v>45.37</v>
      </c>
      <c r="G306" s="88"/>
      <c r="H306" s="120">
        <v>1</v>
      </c>
      <c r="I306" s="102" t="s">
        <v>201</v>
      </c>
      <c r="J306" s="9">
        <f>D306*F306*H306</f>
        <v>26019.658703999998</v>
      </c>
      <c r="K306" s="1"/>
      <c r="L306" s="350"/>
      <c r="M306" s="350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6"/>
      <c r="B307" s="7" t="s">
        <v>316</v>
      </c>
      <c r="C307" s="7"/>
      <c r="D307" s="80"/>
      <c r="E307" s="7"/>
      <c r="F307" s="7"/>
      <c r="G307" s="7"/>
      <c r="H307" s="81"/>
      <c r="I307" s="77" t="s">
        <v>201</v>
      </c>
      <c r="J307" s="105">
        <f>SUM(J306)</f>
        <v>26019.658703999998</v>
      </c>
      <c r="K307" s="1"/>
      <c r="L307" s="350"/>
      <c r="M307" s="350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6"/>
      <c r="B308" s="7"/>
      <c r="C308" s="7"/>
      <c r="D308" s="320"/>
      <c r="E308" s="320"/>
      <c r="F308" s="320"/>
      <c r="G308" s="321"/>
      <c r="H308" s="81"/>
      <c r="I308" s="77"/>
      <c r="J308" s="73"/>
      <c r="K308" s="1"/>
      <c r="L308" s="350"/>
      <c r="M308" s="350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6"/>
      <c r="B309" s="8" t="s">
        <v>344</v>
      </c>
      <c r="C309" s="7"/>
      <c r="D309" s="7"/>
      <c r="E309" s="72"/>
      <c r="F309" s="9"/>
      <c r="G309" s="7"/>
      <c r="H309" s="7"/>
      <c r="I309" s="48" t="s">
        <v>201</v>
      </c>
      <c r="J309" s="56">
        <f>J307</f>
        <v>26019.658703999998</v>
      </c>
      <c r="K309" s="1"/>
      <c r="L309" s="350"/>
      <c r="M309" s="350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6"/>
      <c r="B310" s="8"/>
      <c r="C310" s="7"/>
      <c r="D310" s="7"/>
      <c r="E310" s="72"/>
      <c r="F310" s="9"/>
      <c r="G310" s="7"/>
      <c r="H310" s="7"/>
      <c r="I310" s="48"/>
      <c r="J310" s="73"/>
      <c r="K310" s="1"/>
      <c r="L310" s="350"/>
      <c r="M310" s="350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5"/>
      <c r="B311" s="8"/>
      <c r="C311" s="7"/>
      <c r="D311" s="7"/>
      <c r="E311" s="72"/>
      <c r="F311" s="9"/>
      <c r="G311" s="7"/>
      <c r="H311" s="7"/>
      <c r="I311" s="48"/>
      <c r="J311" s="73"/>
      <c r="K311" s="1"/>
      <c r="L311" s="350"/>
      <c r="M311" s="350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355" t="s">
        <v>345</v>
      </c>
      <c r="B312" s="356" t="s">
        <v>346</v>
      </c>
      <c r="C312" s="238"/>
      <c r="D312" s="238"/>
      <c r="E312" s="357"/>
      <c r="F312" s="323"/>
      <c r="G312" s="238"/>
      <c r="H312" s="238"/>
      <c r="I312" s="372"/>
      <c r="J312" s="373"/>
      <c r="K312" s="1"/>
      <c r="L312" s="350"/>
      <c r="M312" s="35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355"/>
      <c r="B313" s="356"/>
      <c r="C313" s="238"/>
      <c r="D313" s="238"/>
      <c r="E313" s="357"/>
      <c r="F313" s="323"/>
      <c r="G313" s="238"/>
      <c r="H313" s="238"/>
      <c r="I313" s="372"/>
      <c r="J313" s="373"/>
      <c r="K313" s="1"/>
      <c r="L313" s="350"/>
      <c r="M313" s="350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358"/>
      <c r="B314" s="359" t="s">
        <v>347</v>
      </c>
      <c r="C314" s="360"/>
      <c r="D314" s="361" t="s">
        <v>248</v>
      </c>
      <c r="E314" s="360"/>
      <c r="F314" s="361" t="s">
        <v>249</v>
      </c>
      <c r="G314" s="360"/>
      <c r="H314" s="361"/>
      <c r="I314" s="360"/>
      <c r="J314" s="360"/>
      <c r="K314" s="1"/>
      <c r="L314" s="350"/>
      <c r="M314" s="350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358"/>
      <c r="B315" s="362" t="s">
        <v>348</v>
      </c>
      <c r="C315" s="362"/>
      <c r="D315" s="363">
        <f>C12</f>
        <v>2445.67</v>
      </c>
      <c r="E315" s="362" t="s">
        <v>349</v>
      </c>
      <c r="F315" s="364">
        <f>'COTAÇÃO 1'!N16</f>
        <v>84.703333333333333</v>
      </c>
      <c r="G315" s="365"/>
      <c r="H315" s="366">
        <v>1</v>
      </c>
      <c r="I315" s="374" t="s">
        <v>201</v>
      </c>
      <c r="J315" s="323">
        <f>D315*F315*H315</f>
        <v>207156.40123333334</v>
      </c>
      <c r="K315" s="1"/>
      <c r="L315" s="350"/>
      <c r="M315" s="350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358"/>
      <c r="B316" s="238" t="s">
        <v>350</v>
      </c>
      <c r="C316" s="238"/>
      <c r="D316" s="367"/>
      <c r="E316" s="238"/>
      <c r="F316" s="238"/>
      <c r="G316" s="238"/>
      <c r="H316" s="368"/>
      <c r="I316" s="375" t="s">
        <v>201</v>
      </c>
      <c r="J316" s="376">
        <f>SUM(J315)</f>
        <v>207156.40123333334</v>
      </c>
      <c r="K316" s="1"/>
      <c r="L316" s="350"/>
      <c r="M316" s="350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358"/>
      <c r="B317" s="238"/>
      <c r="C317" s="238"/>
      <c r="D317" s="369"/>
      <c r="E317" s="369"/>
      <c r="F317" s="369"/>
      <c r="G317" s="370"/>
      <c r="H317" s="368"/>
      <c r="I317" s="375"/>
      <c r="J317" s="373"/>
      <c r="K317" s="1"/>
      <c r="L317" s="350"/>
      <c r="M317" s="350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358"/>
      <c r="B318" s="356" t="s">
        <v>351</v>
      </c>
      <c r="C318" s="238"/>
      <c r="D318" s="238"/>
      <c r="E318" s="357"/>
      <c r="F318" s="323"/>
      <c r="G318" s="238"/>
      <c r="H318" s="238"/>
      <c r="I318" s="372" t="s">
        <v>201</v>
      </c>
      <c r="J318" s="377">
        <f>J316</f>
        <v>207156.40123333334</v>
      </c>
      <c r="K318" s="1"/>
      <c r="L318" s="350"/>
      <c r="M318" s="35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358"/>
      <c r="B319" s="356"/>
      <c r="C319" s="238"/>
      <c r="D319" s="238"/>
      <c r="E319" s="357"/>
      <c r="F319" s="323"/>
      <c r="G319" s="238"/>
      <c r="H319" s="238"/>
      <c r="I319" s="372"/>
      <c r="J319" s="373"/>
      <c r="K319" s="1"/>
      <c r="L319" s="350"/>
      <c r="M319" s="35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355"/>
      <c r="B320" s="356"/>
      <c r="C320" s="238"/>
      <c r="D320" s="238"/>
      <c r="E320" s="357"/>
      <c r="F320" s="323"/>
      <c r="G320" s="238"/>
      <c r="H320" s="238"/>
      <c r="I320" s="372"/>
      <c r="J320" s="373"/>
      <c r="K320" s="1"/>
      <c r="L320" s="350"/>
      <c r="M320" s="350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5"/>
      <c r="B321" s="8"/>
      <c r="C321" s="7"/>
      <c r="D321" s="7"/>
      <c r="E321" s="72"/>
      <c r="F321" s="9"/>
      <c r="G321" s="7"/>
      <c r="H321" s="7"/>
      <c r="I321" s="48"/>
      <c r="J321" s="73"/>
      <c r="K321" s="1"/>
      <c r="L321" s="350"/>
      <c r="M321" s="350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5" t="s">
        <v>352</v>
      </c>
      <c r="B322" s="8" t="s">
        <v>353</v>
      </c>
      <c r="C322" s="7"/>
      <c r="D322" s="7"/>
      <c r="E322" s="72"/>
      <c r="F322" s="9"/>
      <c r="G322" s="7"/>
      <c r="H322" s="7"/>
      <c r="I322" s="48"/>
      <c r="J322" s="73"/>
      <c r="K322" s="1"/>
      <c r="L322" s="350"/>
      <c r="M322" s="350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6"/>
      <c r="B323" s="8"/>
      <c r="C323" s="7"/>
      <c r="D323" s="7"/>
      <c r="E323" s="72"/>
      <c r="F323" s="9"/>
      <c r="G323" s="7"/>
      <c r="H323" s="7"/>
      <c r="I323" s="48"/>
      <c r="J323" s="73"/>
      <c r="K323" s="1"/>
      <c r="L323" s="350"/>
      <c r="M323" s="350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6"/>
      <c r="B324" s="97" t="s">
        <v>354</v>
      </c>
      <c r="C324" s="24"/>
      <c r="D324" s="55"/>
      <c r="E324" s="55"/>
      <c r="F324" s="55"/>
      <c r="G324" s="55"/>
      <c r="H324" s="55"/>
      <c r="I324" s="55"/>
      <c r="J324" s="55" t="s">
        <v>198</v>
      </c>
      <c r="K324" s="1"/>
      <c r="L324" s="350"/>
      <c r="M324" s="35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6"/>
      <c r="B325" s="33" t="s">
        <v>355</v>
      </c>
      <c r="C325" s="33"/>
      <c r="D325" s="129"/>
      <c r="E325" s="129"/>
      <c r="F325" s="129"/>
      <c r="G325" s="129"/>
      <c r="H325" s="129"/>
      <c r="I325" s="129"/>
      <c r="J325" s="142">
        <f>J99</f>
        <v>202933.55067852591</v>
      </c>
      <c r="K325" s="1"/>
      <c r="L325" s="350"/>
      <c r="M325" s="350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6"/>
      <c r="B326" s="7" t="s">
        <v>356</v>
      </c>
      <c r="C326" s="7"/>
      <c r="D326" s="5"/>
      <c r="E326" s="5"/>
      <c r="F326" s="5"/>
      <c r="G326" s="5"/>
      <c r="H326" s="5"/>
      <c r="I326" s="5"/>
      <c r="J326" s="143">
        <f>J129</f>
        <v>4972.37</v>
      </c>
      <c r="K326" s="1"/>
      <c r="L326" s="350"/>
      <c r="M326" s="350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6"/>
      <c r="B327" s="7" t="s">
        <v>357</v>
      </c>
      <c r="C327" s="7"/>
      <c r="D327" s="5"/>
      <c r="E327" s="5"/>
      <c r="F327" s="5"/>
      <c r="G327" s="5"/>
      <c r="H327" s="5"/>
      <c r="I327" s="5"/>
      <c r="J327" s="143">
        <f>J159</f>
        <v>6286.0147167600016</v>
      </c>
      <c r="K327" s="1"/>
      <c r="L327" s="350"/>
      <c r="M327" s="350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6"/>
      <c r="B328" s="7" t="s">
        <v>358</v>
      </c>
      <c r="C328" s="7"/>
      <c r="D328" s="5"/>
      <c r="E328" s="5"/>
      <c r="F328" s="5"/>
      <c r="G328" s="5"/>
      <c r="H328" s="5"/>
      <c r="I328" s="5"/>
      <c r="J328" s="143">
        <f>J169</f>
        <v>564.24</v>
      </c>
      <c r="K328" s="1"/>
      <c r="L328" s="350"/>
      <c r="M328" s="350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6"/>
      <c r="B329" s="7" t="s">
        <v>359</v>
      </c>
      <c r="C329" s="7"/>
      <c r="D329" s="5"/>
      <c r="E329" s="5"/>
      <c r="F329" s="5"/>
      <c r="G329" s="5"/>
      <c r="H329" s="5"/>
      <c r="I329" s="5"/>
      <c r="J329" s="143">
        <f>J235</f>
        <v>129957.68333039997</v>
      </c>
      <c r="K329" s="1"/>
      <c r="L329" s="350"/>
      <c r="M329" s="350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6"/>
      <c r="B330" s="7" t="s">
        <v>360</v>
      </c>
      <c r="C330" s="7"/>
      <c r="D330" s="5"/>
      <c r="E330" s="5"/>
      <c r="F330" s="5"/>
      <c r="G330" s="5"/>
      <c r="H330" s="5"/>
      <c r="I330" s="5"/>
      <c r="J330" s="143">
        <f>J301</f>
        <v>97137.993933333317</v>
      </c>
      <c r="K330" s="1"/>
      <c r="L330" s="350"/>
      <c r="M330" s="350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6"/>
      <c r="B331" s="7" t="s">
        <v>361</v>
      </c>
      <c r="C331" s="7"/>
      <c r="D331" s="5"/>
      <c r="E331" s="5"/>
      <c r="F331" s="5"/>
      <c r="G331" s="5"/>
      <c r="H331" s="5"/>
      <c r="I331" s="5"/>
      <c r="J331" s="143">
        <f>J309</f>
        <v>26019.658703999998</v>
      </c>
      <c r="K331" s="1"/>
      <c r="L331" s="350"/>
      <c r="M331" s="350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6"/>
      <c r="B332" s="7" t="s">
        <v>362</v>
      </c>
      <c r="C332" s="7"/>
      <c r="D332" s="5"/>
      <c r="E332" s="5"/>
      <c r="F332" s="5"/>
      <c r="G332" s="5"/>
      <c r="H332" s="5"/>
      <c r="I332" s="5"/>
      <c r="J332" s="143">
        <f>J318</f>
        <v>207156.40123333334</v>
      </c>
      <c r="K332" s="1"/>
      <c r="L332" s="350"/>
      <c r="M332" s="350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6"/>
      <c r="B333" s="7"/>
      <c r="C333" s="7"/>
      <c r="D333" s="80"/>
      <c r="E333" s="7"/>
      <c r="F333" s="7"/>
      <c r="G333" s="7"/>
      <c r="H333" s="81"/>
      <c r="I333" s="9"/>
      <c r="J333" s="144"/>
      <c r="K333" s="1"/>
      <c r="L333" s="350"/>
      <c r="M333" s="350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6"/>
      <c r="B334" s="8" t="s">
        <v>363</v>
      </c>
      <c r="C334" s="7"/>
      <c r="D334" s="7"/>
      <c r="E334" s="72"/>
      <c r="F334" s="9"/>
      <c r="G334" s="7"/>
      <c r="H334" s="7"/>
      <c r="I334" s="48" t="s">
        <v>201</v>
      </c>
      <c r="J334" s="56">
        <f>SUM(J325:J332)</f>
        <v>675027.91259635251</v>
      </c>
      <c r="K334" s="1"/>
      <c r="L334" s="350"/>
      <c r="M334" s="35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6"/>
      <c r="B335" s="8"/>
      <c r="C335" s="7"/>
      <c r="D335" s="7"/>
      <c r="E335" s="72"/>
      <c r="F335" s="9"/>
      <c r="G335" s="7"/>
      <c r="H335" s="7"/>
      <c r="I335" s="48"/>
      <c r="J335" s="73"/>
      <c r="K335" s="1"/>
      <c r="L335" s="350"/>
      <c r="M335" s="350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5" t="s">
        <v>364</v>
      </c>
      <c r="B336" s="8" t="s">
        <v>365</v>
      </c>
      <c r="C336" s="7"/>
      <c r="D336" s="7"/>
      <c r="E336" s="72"/>
      <c r="F336" s="9"/>
      <c r="G336" s="7"/>
      <c r="H336" s="7"/>
      <c r="I336" s="39"/>
      <c r="J336" s="9"/>
      <c r="K336" s="1"/>
      <c r="L336" s="350"/>
      <c r="M336" s="350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5"/>
      <c r="B337" s="8"/>
      <c r="C337" s="7"/>
      <c r="D337" s="7"/>
      <c r="E337" s="72"/>
      <c r="F337" s="9"/>
      <c r="G337" s="7"/>
      <c r="H337" s="7"/>
      <c r="I337" s="39"/>
      <c r="J337" s="9"/>
      <c r="K337" s="1"/>
      <c r="L337" s="350"/>
      <c r="M337" s="350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5"/>
      <c r="B338" s="97" t="s">
        <v>366</v>
      </c>
      <c r="C338" s="24"/>
      <c r="D338" s="55"/>
      <c r="E338" s="55"/>
      <c r="F338" s="55"/>
      <c r="G338" s="55"/>
      <c r="H338" s="55"/>
      <c r="I338" s="55"/>
      <c r="J338" s="55" t="s">
        <v>198</v>
      </c>
      <c r="K338" s="1"/>
      <c r="L338" s="350"/>
      <c r="M338" s="350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5"/>
      <c r="B339" s="33" t="s">
        <v>367</v>
      </c>
      <c r="C339" s="33"/>
      <c r="D339" s="129"/>
      <c r="E339" s="129"/>
      <c r="F339" s="130"/>
      <c r="G339" s="129"/>
      <c r="H339" s="131"/>
      <c r="I339" s="129"/>
      <c r="J339" s="142">
        <f>J334</f>
        <v>675027.91259635251</v>
      </c>
      <c r="K339" s="1"/>
      <c r="L339" s="350"/>
      <c r="M339" s="350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5"/>
      <c r="B340" s="7" t="s">
        <v>368</v>
      </c>
      <c r="C340" s="7"/>
      <c r="D340" s="5"/>
      <c r="E340" s="5"/>
      <c r="F340" s="132"/>
      <c r="G340" s="5"/>
      <c r="H340" s="81"/>
      <c r="I340" s="378">
        <f>+'Planilha - Orçamentária'!$I$13</f>
        <v>7.4399999999999994E-2</v>
      </c>
      <c r="J340" s="143">
        <f>TRUNC(J339*I340,2)</f>
        <v>50222.07</v>
      </c>
      <c r="K340" s="1"/>
      <c r="L340" s="350"/>
      <c r="M340" s="350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5"/>
      <c r="B341" s="7" t="s">
        <v>369</v>
      </c>
      <c r="C341" s="7"/>
      <c r="D341" s="5"/>
      <c r="E341" s="5"/>
      <c r="F341" s="132"/>
      <c r="G341" s="5"/>
      <c r="H341" s="81"/>
      <c r="I341" s="5"/>
      <c r="J341" s="143">
        <f>J339+J340</f>
        <v>725249.98259635246</v>
      </c>
      <c r="K341" s="1"/>
      <c r="L341" s="350"/>
      <c r="M341" s="350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5"/>
      <c r="B342" s="24" t="s">
        <v>370</v>
      </c>
      <c r="C342" s="24"/>
      <c r="D342" s="55"/>
      <c r="E342" s="55"/>
      <c r="F342" s="133"/>
      <c r="G342" s="55"/>
      <c r="H342" s="134"/>
      <c r="I342" s="55"/>
      <c r="J342" s="119">
        <f>C12</f>
        <v>2445.67</v>
      </c>
      <c r="K342" s="1"/>
      <c r="L342" s="350"/>
      <c r="M342" s="350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5"/>
      <c r="B343" s="7"/>
      <c r="C343" s="7"/>
      <c r="D343" s="5"/>
      <c r="E343" s="5"/>
      <c r="F343" s="132"/>
      <c r="G343" s="5"/>
      <c r="H343" s="81"/>
      <c r="I343" s="5"/>
      <c r="J343" s="68"/>
      <c r="K343" s="1"/>
      <c r="L343" s="350"/>
      <c r="M343" s="350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5"/>
      <c r="B344" s="8" t="s">
        <v>371</v>
      </c>
      <c r="C344" s="7"/>
      <c r="D344" s="7"/>
      <c r="E344" s="72"/>
      <c r="F344" s="9"/>
      <c r="G344" s="7"/>
      <c r="H344" s="7"/>
      <c r="I344" s="39" t="s">
        <v>372</v>
      </c>
      <c r="J344" s="379">
        <f>TRUNC(J341/J342,2)</f>
        <v>296.54000000000002</v>
      </c>
      <c r="K344" s="1"/>
      <c r="L344" s="350"/>
      <c r="M344" s="350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5"/>
      <c r="B345" s="8" t="s">
        <v>373</v>
      </c>
      <c r="C345" s="7"/>
      <c r="D345" s="7"/>
      <c r="E345" s="72"/>
      <c r="F345" s="9"/>
      <c r="G345" s="7"/>
      <c r="H345" s="7"/>
      <c r="I345" s="378">
        <f>+BDI!$C$22</f>
        <v>0.29420000000000002</v>
      </c>
      <c r="J345" s="335">
        <f>TRUNC(J344*I345,2)</f>
        <v>87.24</v>
      </c>
      <c r="K345" s="1"/>
      <c r="L345" s="350"/>
      <c r="M345" s="350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5"/>
      <c r="B346" s="8" t="s">
        <v>374</v>
      </c>
      <c r="C346" s="7"/>
      <c r="D346" s="7"/>
      <c r="E346" s="72"/>
      <c r="F346" s="9"/>
      <c r="G346" s="7"/>
      <c r="H346" s="7"/>
      <c r="I346" s="48" t="s">
        <v>372</v>
      </c>
      <c r="J346" s="380">
        <f>J344+J345</f>
        <v>383.78000000000003</v>
      </c>
      <c r="K346" s="1"/>
      <c r="L346" s="350"/>
      <c r="M346" s="35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6"/>
      <c r="B347" s="7"/>
      <c r="C347" s="7"/>
      <c r="D347" s="7"/>
      <c r="E347" s="7"/>
      <c r="F347" s="7"/>
      <c r="G347" s="7"/>
      <c r="H347" s="7"/>
      <c r="I347" s="7"/>
      <c r="J347" s="7"/>
      <c r="K347" s="1"/>
      <c r="L347" s="350"/>
      <c r="M347" s="350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3" customHeight="1">
      <c r="A348" s="6"/>
      <c r="B348" s="7"/>
      <c r="C348" s="7"/>
      <c r="D348" s="58"/>
      <c r="E348" s="7"/>
      <c r="F348" s="80"/>
      <c r="G348" s="67"/>
      <c r="H348" s="334"/>
      <c r="I348" s="48"/>
      <c r="J348" s="73"/>
      <c r="K348" s="1"/>
      <c r="L348" s="350"/>
      <c r="M348" s="350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4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350"/>
      <c r="M349" s="350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4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350"/>
      <c r="M350" s="350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4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350"/>
      <c r="M351" s="350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4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50"/>
      <c r="M352" s="350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4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350"/>
      <c r="M353" s="350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4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350"/>
      <c r="M354" s="350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4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350"/>
      <c r="M355" s="350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4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350"/>
      <c r="M356" s="350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4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350"/>
      <c r="M357" s="350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4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350"/>
      <c r="M358" s="350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4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50"/>
      <c r="M359" s="350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4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350"/>
      <c r="M360" s="350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4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350"/>
      <c r="M361" s="350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4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350"/>
      <c r="M362" s="350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4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350"/>
      <c r="M363" s="35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4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50"/>
      <c r="M364" s="350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4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350"/>
      <c r="M365" s="350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4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350"/>
      <c r="M366" s="350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4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350"/>
      <c r="M367" s="350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4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350"/>
      <c r="M368" s="350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4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350"/>
      <c r="M369" s="35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4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350"/>
      <c r="M370" s="350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4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350"/>
      <c r="M371" s="350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4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350"/>
      <c r="M372" s="350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4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350"/>
      <c r="M373" s="35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4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350"/>
      <c r="M374" s="350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4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350"/>
      <c r="M375" s="350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4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350"/>
      <c r="M376" s="350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4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50"/>
      <c r="M377" s="350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4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350"/>
      <c r="M378" s="350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4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350"/>
      <c r="M379" s="350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4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350"/>
      <c r="M380" s="350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4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350"/>
      <c r="M381" s="350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4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350"/>
      <c r="M382" s="350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4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350"/>
      <c r="M383" s="350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4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50"/>
      <c r="M384" s="350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4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350"/>
      <c r="M385" s="350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4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50"/>
      <c r="M386" s="350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4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350"/>
      <c r="M387" s="350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4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350"/>
      <c r="M388" s="350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4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350"/>
      <c r="M389" s="35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4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350"/>
      <c r="M390" s="350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4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350"/>
      <c r="M391" s="350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4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350"/>
      <c r="M392" s="350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4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350"/>
      <c r="M393" s="350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4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350"/>
      <c r="M394" s="350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4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350"/>
      <c r="M395" s="350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4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350"/>
      <c r="M396" s="350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4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350"/>
      <c r="M397" s="350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4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350"/>
      <c r="M398" s="350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4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350"/>
      <c r="M399" s="350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4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350"/>
      <c r="M400" s="350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4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350"/>
      <c r="M401" s="350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4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350"/>
      <c r="M402" s="350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4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350"/>
      <c r="M403" s="350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4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350"/>
      <c r="M404" s="350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4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50"/>
      <c r="M405" s="350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4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350"/>
      <c r="M406" s="350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4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350"/>
      <c r="M407" s="350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4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350"/>
      <c r="M408" s="350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4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350"/>
      <c r="M409" s="350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4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350"/>
      <c r="M410" s="350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4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350"/>
      <c r="M411" s="350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4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50"/>
      <c r="M412" s="350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4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350"/>
      <c r="M413" s="350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4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350"/>
      <c r="M414" s="350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4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350"/>
      <c r="M415" s="350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4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350"/>
      <c r="M416" s="350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4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350"/>
      <c r="M417" s="350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4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350"/>
      <c r="M418" s="350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4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350"/>
      <c r="M419" s="350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4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350"/>
      <c r="M420" s="350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4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350"/>
      <c r="M421" s="350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4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350"/>
      <c r="M422" s="350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4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350"/>
      <c r="M423" s="350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4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350"/>
      <c r="M424" s="350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4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350"/>
      <c r="M425" s="350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4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50"/>
      <c r="M426" s="350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4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350"/>
      <c r="M427" s="350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4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350"/>
      <c r="M428" s="350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4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350"/>
      <c r="M429" s="350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4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350"/>
      <c r="M430" s="350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4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350"/>
      <c r="M431" s="350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4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350"/>
      <c r="M432" s="350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4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350"/>
      <c r="M433" s="350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4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350"/>
      <c r="M434" s="350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4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350"/>
      <c r="M435" s="350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4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350"/>
      <c r="M436" s="350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4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350"/>
      <c r="M437" s="350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4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50"/>
      <c r="M438" s="350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4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350"/>
      <c r="M439" s="350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4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350"/>
      <c r="M440" s="350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4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350"/>
      <c r="M441" s="35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4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350"/>
      <c r="M442" s="350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4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350"/>
      <c r="M443" s="350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4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350"/>
      <c r="M444" s="350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4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350"/>
      <c r="M445" s="350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4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350"/>
      <c r="M446" s="350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4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50"/>
      <c r="M447" s="350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4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350"/>
      <c r="M448" s="350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4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350"/>
      <c r="M449" s="350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4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350"/>
      <c r="M450" s="350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4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350"/>
      <c r="M451" s="350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4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350"/>
      <c r="M452" s="350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4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350"/>
      <c r="M453" s="350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4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350"/>
      <c r="M454" s="350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4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350"/>
      <c r="M455" s="350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4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350"/>
      <c r="M456" s="350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4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350"/>
      <c r="M457" s="350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4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350"/>
      <c r="M458" s="350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4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350"/>
      <c r="M459" s="350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4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350"/>
      <c r="M460" s="350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4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350"/>
      <c r="M461" s="350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4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350"/>
      <c r="M462" s="350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4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350"/>
      <c r="M463" s="350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4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50"/>
      <c r="M464" s="350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4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350"/>
      <c r="M465" s="350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4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50"/>
      <c r="M466" s="350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4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350"/>
      <c r="M467" s="350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4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350"/>
      <c r="M468" s="350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4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350"/>
      <c r="M469" s="350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4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350"/>
      <c r="M470" s="350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4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350"/>
      <c r="M471" s="350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4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350"/>
      <c r="M472" s="350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4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350"/>
      <c r="M473" s="350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4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350"/>
      <c r="M474" s="350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4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350"/>
      <c r="M475" s="350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4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350"/>
      <c r="M476" s="350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4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350"/>
      <c r="M477" s="350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4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350"/>
      <c r="M478" s="350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4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350"/>
      <c r="M479" s="350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4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350"/>
      <c r="M480" s="350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4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350"/>
      <c r="M481" s="350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4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350"/>
      <c r="M482" s="350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4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350"/>
      <c r="M483" s="350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4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350"/>
      <c r="M484" s="350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4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350"/>
      <c r="M485" s="350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4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350"/>
      <c r="M486" s="350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4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350"/>
      <c r="M487" s="350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4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350"/>
      <c r="M488" s="350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4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350"/>
      <c r="M489" s="350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4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50"/>
      <c r="M490" s="350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4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350"/>
      <c r="M491" s="350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4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350"/>
      <c r="M492" s="350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4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350"/>
      <c r="M493" s="350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4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350"/>
      <c r="M494" s="350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4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350"/>
      <c r="M495" s="350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4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350"/>
      <c r="M496" s="350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4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350"/>
      <c r="M497" s="350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4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350"/>
      <c r="M498" s="350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4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350"/>
      <c r="M499" s="350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4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350"/>
      <c r="M500" s="350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4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350"/>
      <c r="M501" s="350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4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350"/>
      <c r="M502" s="350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4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350"/>
      <c r="M503" s="350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4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350"/>
      <c r="M504" s="350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4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350"/>
      <c r="M505" s="350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4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350"/>
      <c r="M506" s="350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4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350"/>
      <c r="M507" s="350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4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350"/>
      <c r="M508" s="350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4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350"/>
      <c r="M509" s="350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4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350"/>
      <c r="M510" s="350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4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350"/>
      <c r="M511" s="350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4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350"/>
      <c r="M512" s="350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4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350"/>
      <c r="M513" s="350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4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350"/>
      <c r="M514" s="350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4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350"/>
      <c r="M515" s="350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4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50"/>
      <c r="M516" s="350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4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350"/>
      <c r="M517" s="350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4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350"/>
      <c r="M518" s="350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4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350"/>
      <c r="M519" s="350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4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350"/>
      <c r="M520" s="350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4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350"/>
      <c r="M521" s="350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4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350"/>
      <c r="M522" s="350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4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350"/>
      <c r="M523" s="350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4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350"/>
      <c r="M524" s="350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4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350"/>
      <c r="M525" s="350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4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350"/>
      <c r="M526" s="350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4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350"/>
      <c r="M527" s="350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4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350"/>
      <c r="M528" s="350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4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350"/>
      <c r="M529" s="350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4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350"/>
      <c r="M530" s="350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4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350"/>
      <c r="M531" s="350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4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350"/>
      <c r="M532" s="350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4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350"/>
      <c r="M533" s="350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4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350"/>
      <c r="M534" s="350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4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350"/>
      <c r="M535" s="350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4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350"/>
      <c r="M536" s="350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4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350"/>
      <c r="M537" s="350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4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350"/>
      <c r="M538" s="350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4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350"/>
      <c r="M539" s="350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4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350"/>
      <c r="M540" s="350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4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350"/>
      <c r="M541" s="350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4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50"/>
      <c r="M542" s="350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4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350"/>
      <c r="M543" s="350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4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350"/>
      <c r="M544" s="350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4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350"/>
      <c r="M545" s="350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4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350"/>
      <c r="M546" s="350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/>
    <row r="548" spans="1:26" ht="15.75" customHeight="1"/>
    <row r="549" spans="1:26" ht="15.75" customHeight="1"/>
    <row r="550" spans="1:26" ht="15.75" customHeight="1"/>
    <row r="551" spans="1:26" ht="15.75" customHeight="1"/>
    <row r="552" spans="1:26" ht="15.75" customHeight="1"/>
    <row r="553" spans="1:26" ht="15.75" customHeight="1"/>
    <row r="554" spans="1:26" ht="15.75" customHeight="1"/>
    <row r="555" spans="1:26" ht="15.75" customHeight="1"/>
    <row r="556" spans="1:26" ht="15.75" customHeight="1"/>
    <row r="557" spans="1:26" ht="15.75" customHeight="1"/>
    <row r="558" spans="1:26" ht="15.75" customHeight="1"/>
    <row r="559" spans="1:26" ht="15.75" customHeight="1"/>
    <row r="560" spans="1:26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</sheetData>
  <mergeCells count="7">
    <mergeCell ref="A2:J2"/>
    <mergeCell ref="A4:J4"/>
    <mergeCell ref="B26:C26"/>
    <mergeCell ref="D34:F34"/>
    <mergeCell ref="G34:I34"/>
    <mergeCell ref="B6:I7"/>
    <mergeCell ref="B34:C35"/>
  </mergeCells>
  <printOptions horizontalCentered="1"/>
  <pageMargins left="0.25" right="0.25" top="0.75" bottom="0.75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36C09"/>
    <pageSetUpPr fitToPage="1"/>
  </sheetPr>
  <dimension ref="A1:Z991"/>
  <sheetViews>
    <sheetView showGridLines="0" topLeftCell="A67" workbookViewId="0">
      <selection activeCell="J79" sqref="J79"/>
    </sheetView>
  </sheetViews>
  <sheetFormatPr defaultColWidth="12.7109375" defaultRowHeight="15" customHeight="1"/>
  <cols>
    <col min="1" max="1" width="14" customWidth="1"/>
    <col min="2" max="2" width="14.28515625" customWidth="1"/>
    <col min="3" max="3" width="20.28515625" customWidth="1"/>
    <col min="4" max="4" width="16" customWidth="1"/>
    <col min="5" max="5" width="16.140625" customWidth="1"/>
    <col min="6" max="6" width="16.28515625" customWidth="1"/>
    <col min="7" max="7" width="13.7109375" customWidth="1"/>
    <col min="8" max="8" width="17.7109375" customWidth="1"/>
    <col min="9" max="9" width="14.7109375" customWidth="1"/>
    <col min="10" max="10" width="16.7109375" customWidth="1"/>
    <col min="11" max="11" width="11.28515625" customWidth="1"/>
    <col min="12" max="12" width="12.28515625" customWidth="1"/>
    <col min="13" max="26" width="11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2"/>
      <c r="I1" s="44"/>
      <c r="J1" s="4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3"/>
      <c r="B2" s="4"/>
      <c r="C2" s="3"/>
      <c r="D2" s="3"/>
      <c r="E2" s="3"/>
      <c r="F2" s="3"/>
      <c r="G2" s="3"/>
      <c r="H2" s="3"/>
      <c r="I2" s="46"/>
      <c r="J2" s="4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651" t="s">
        <v>160</v>
      </c>
      <c r="B3" s="611"/>
      <c r="C3" s="611"/>
      <c r="D3" s="611"/>
      <c r="E3" s="611"/>
      <c r="F3" s="611"/>
      <c r="G3" s="611"/>
      <c r="H3" s="611"/>
      <c r="I3" s="611"/>
      <c r="J3" s="61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6"/>
      <c r="B4" s="7"/>
      <c r="C4" s="7"/>
      <c r="D4" s="7"/>
      <c r="E4" s="7"/>
      <c r="F4" s="7"/>
      <c r="G4" s="7"/>
      <c r="H4" s="7"/>
      <c r="I4" s="7"/>
      <c r="J4" s="4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657" t="s">
        <v>375</v>
      </c>
      <c r="B5" s="611"/>
      <c r="C5" s="611"/>
      <c r="D5" s="611"/>
      <c r="E5" s="611"/>
      <c r="F5" s="611"/>
      <c r="G5" s="611"/>
      <c r="H5" s="611"/>
      <c r="I5" s="611"/>
      <c r="J5" s="61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5"/>
      <c r="B6" s="7"/>
      <c r="C6" s="7"/>
      <c r="D6" s="8"/>
      <c r="E6" s="8"/>
      <c r="F6" s="8"/>
      <c r="G6" s="8"/>
      <c r="H6" s="8"/>
      <c r="I6" s="8"/>
      <c r="J6" s="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" customHeight="1">
      <c r="A7" s="5"/>
      <c r="B7" s="8"/>
      <c r="C7" s="8"/>
      <c r="D7" s="8"/>
      <c r="E7" s="8"/>
      <c r="F7" s="8"/>
      <c r="G7" s="8"/>
      <c r="H7" s="8"/>
      <c r="I7" s="8"/>
      <c r="J7" s="8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"/>
      <c r="B8" s="8"/>
      <c r="C8" s="8"/>
      <c r="D8" s="8"/>
      <c r="E8" s="8"/>
      <c r="F8" s="8"/>
      <c r="G8" s="8"/>
      <c r="H8" s="8"/>
      <c r="I8" s="8"/>
      <c r="J8" s="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6"/>
      <c r="B9" s="8" t="s">
        <v>161</v>
      </c>
      <c r="C9" s="8"/>
      <c r="D9" s="8"/>
      <c r="E9" s="8"/>
      <c r="F9" s="8"/>
      <c r="G9" s="8"/>
      <c r="H9" s="8"/>
      <c r="I9" s="8"/>
      <c r="J9" s="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6"/>
      <c r="B10" s="7" t="s">
        <v>376</v>
      </c>
      <c r="C10" s="10">
        <v>365.25</v>
      </c>
      <c r="D10" s="7" t="s">
        <v>377</v>
      </c>
      <c r="E10" s="8"/>
      <c r="F10" s="8"/>
      <c r="G10" s="7"/>
      <c r="H10" s="8"/>
      <c r="I10" s="11"/>
      <c r="J10" s="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6"/>
      <c r="B11" s="7" t="s">
        <v>378</v>
      </c>
      <c r="C11" s="10">
        <f>C10/7</f>
        <v>52.178571428571431</v>
      </c>
      <c r="D11" s="7" t="s">
        <v>379</v>
      </c>
      <c r="E11" s="8"/>
      <c r="F11" s="8"/>
      <c r="G11" s="7"/>
      <c r="H11" s="8"/>
      <c r="I11" s="6"/>
      <c r="J11" s="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6"/>
      <c r="B12" s="7" t="s">
        <v>380</v>
      </c>
      <c r="C12" s="10">
        <v>12</v>
      </c>
      <c r="D12" s="7" t="s">
        <v>377</v>
      </c>
      <c r="E12" s="8"/>
      <c r="F12" s="8"/>
      <c r="G12" s="7"/>
      <c r="H12" s="8"/>
      <c r="I12" s="6"/>
      <c r="J12" s="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6"/>
      <c r="B13" s="7" t="s">
        <v>381</v>
      </c>
      <c r="C13" s="10">
        <f>(C10-C11-C12)/12</f>
        <v>25.089285714285712</v>
      </c>
      <c r="D13" s="7" t="s">
        <v>377</v>
      </c>
      <c r="E13" s="8"/>
      <c r="F13" s="8"/>
      <c r="G13" s="7"/>
      <c r="H13" s="8"/>
      <c r="I13" s="6"/>
      <c r="J13" s="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6"/>
      <c r="B14" s="7" t="s">
        <v>382</v>
      </c>
      <c r="C14" s="10">
        <f>(C10-C11)/12</f>
        <v>26.089285714285712</v>
      </c>
      <c r="D14" s="7" t="s">
        <v>377</v>
      </c>
      <c r="E14" s="8"/>
      <c r="F14" s="8"/>
      <c r="G14" s="7"/>
      <c r="H14" s="8"/>
      <c r="I14" s="6"/>
      <c r="J14" s="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6"/>
      <c r="B15" s="7"/>
      <c r="C15" s="10"/>
      <c r="D15" s="7"/>
      <c r="E15" s="8"/>
      <c r="F15" s="8"/>
      <c r="G15" s="7"/>
      <c r="H15" s="8"/>
      <c r="I15" s="6"/>
      <c r="J15" s="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"/>
      <c r="B16" s="7" t="s">
        <v>162</v>
      </c>
      <c r="C16" s="10">
        <v>1</v>
      </c>
      <c r="D16" s="67" t="s">
        <v>383</v>
      </c>
      <c r="E16" s="7"/>
      <c r="F16" s="7"/>
      <c r="G16" s="7"/>
      <c r="H16" s="9"/>
      <c r="I16" s="6"/>
      <c r="J16" s="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"/>
      <c r="B17" s="7"/>
      <c r="C17" s="10"/>
      <c r="D17" s="67"/>
      <c r="E17" s="7"/>
      <c r="F17" s="7"/>
      <c r="G17" s="7"/>
      <c r="H17" s="9"/>
      <c r="I17" s="6"/>
      <c r="J17" s="7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7"/>
      <c r="B18" s="8"/>
      <c r="C18" s="7"/>
      <c r="D18" s="6"/>
      <c r="E18" s="28"/>
      <c r="F18" s="6"/>
      <c r="G18" s="29"/>
      <c r="H18" s="6"/>
      <c r="I18" s="6"/>
      <c r="J18" s="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5" t="s">
        <v>72</v>
      </c>
      <c r="B19" s="8" t="s">
        <v>195</v>
      </c>
      <c r="C19" s="8"/>
      <c r="D19" s="8"/>
      <c r="E19" s="7"/>
      <c r="F19" s="7"/>
      <c r="G19" s="7"/>
      <c r="H19" s="48"/>
      <c r="I19" s="329"/>
      <c r="J19" s="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"/>
      <c r="B20" s="8"/>
      <c r="C20" s="8"/>
      <c r="D20" s="7"/>
      <c r="E20" s="7"/>
      <c r="F20" s="7"/>
      <c r="G20" s="7"/>
      <c r="H20" s="7"/>
      <c r="I20" s="7"/>
      <c r="J20" s="8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310" t="s">
        <v>384</v>
      </c>
      <c r="B21" s="658" t="s">
        <v>385</v>
      </c>
      <c r="C21" s="625"/>
      <c r="D21" s="310" t="s">
        <v>181</v>
      </c>
      <c r="E21" s="310" t="s">
        <v>386</v>
      </c>
      <c r="F21" s="310" t="s">
        <v>206</v>
      </c>
      <c r="G21" s="310" t="s">
        <v>387</v>
      </c>
      <c r="H21" s="310" t="s">
        <v>388</v>
      </c>
      <c r="I21" s="310" t="s">
        <v>198</v>
      </c>
      <c r="J21" s="310" t="s">
        <v>192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>
      <c r="A22" s="311" t="s">
        <v>389</v>
      </c>
      <c r="B22" s="312" t="s">
        <v>390</v>
      </c>
      <c r="C22" s="313"/>
      <c r="D22" s="314">
        <v>2</v>
      </c>
      <c r="E22" s="315">
        <v>8538.67</v>
      </c>
      <c r="F22" s="316">
        <f t="shared" ref="F22:F23" si="0">TRUNC(E22*$D$25,2)</f>
        <v>6902.66</v>
      </c>
      <c r="G22" s="317">
        <f t="shared" ref="G22:G23" si="1">$D$26</f>
        <v>111.47486028000003</v>
      </c>
      <c r="H22" s="317">
        <f t="shared" ref="H22:H23" si="2">$D$27</f>
        <v>54.79</v>
      </c>
      <c r="I22" s="317">
        <f t="shared" ref="I22:I23" si="3">SUM(E22:H22)</f>
        <v>15607.594860280002</v>
      </c>
      <c r="J22" s="317">
        <f t="shared" ref="J22:J23" si="4">D22*I22</f>
        <v>31215.189720560003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>
      <c r="A23" s="311" t="s">
        <v>391</v>
      </c>
      <c r="B23" s="312" t="s">
        <v>392</v>
      </c>
      <c r="C23" s="313"/>
      <c r="D23" s="314">
        <v>1</v>
      </c>
      <c r="E23" s="315">
        <v>5466.2</v>
      </c>
      <c r="F23" s="316">
        <f t="shared" si="0"/>
        <v>4418.87</v>
      </c>
      <c r="G23" s="317">
        <f t="shared" si="1"/>
        <v>111.47486028000003</v>
      </c>
      <c r="H23" s="317">
        <f t="shared" si="2"/>
        <v>54.79</v>
      </c>
      <c r="I23" s="317">
        <f t="shared" si="3"/>
        <v>10051.33486028</v>
      </c>
      <c r="J23" s="317">
        <f t="shared" si="4"/>
        <v>10051.33486028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>
      <c r="A24" s="5"/>
      <c r="B24" s="318"/>
      <c r="C24" s="318"/>
      <c r="D24" s="319"/>
      <c r="E24" s="38"/>
      <c r="F24" s="38"/>
      <c r="G24" s="6"/>
      <c r="H24" s="6"/>
      <c r="I24" s="330" t="s">
        <v>38</v>
      </c>
      <c r="J24" s="331">
        <f>SUM(J22:J23)</f>
        <v>41266.524580840007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"/>
      <c r="B25" s="7" t="s">
        <v>206</v>
      </c>
      <c r="C25" s="7"/>
      <c r="D25" s="40">
        <f>+ES!$C$51</f>
        <v>0.80840000000000001</v>
      </c>
      <c r="E25" s="6"/>
      <c r="F25" s="29"/>
      <c r="G25" s="6"/>
      <c r="H25" s="6"/>
      <c r="I25" s="29"/>
      <c r="J25" s="8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"/>
      <c r="B26" s="7" t="s">
        <v>393</v>
      </c>
      <c r="C26" s="7"/>
      <c r="D26" s="9">
        <f>'COMP. 1.1. RSD'!G155</f>
        <v>111.47486028000003</v>
      </c>
      <c r="E26" s="6"/>
      <c r="F26" s="29"/>
      <c r="G26" s="6"/>
      <c r="H26" s="6"/>
      <c r="I26" s="29"/>
      <c r="J26" s="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"/>
      <c r="B27" s="7" t="s">
        <v>394</v>
      </c>
      <c r="C27" s="7"/>
      <c r="D27" s="9">
        <f>'Insumos_Materiais-Equipamentos'!G24</f>
        <v>54.79</v>
      </c>
      <c r="E27" s="6"/>
      <c r="F27" s="29"/>
      <c r="G27" s="6"/>
      <c r="H27" s="6"/>
      <c r="I27" s="29"/>
      <c r="J27" s="8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5"/>
      <c r="B28" s="7"/>
      <c r="C28" s="7"/>
      <c r="D28" s="40"/>
      <c r="E28" s="6"/>
      <c r="F28" s="29"/>
      <c r="G28" s="6"/>
      <c r="H28" s="6"/>
      <c r="I28" s="29"/>
      <c r="J28" s="8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5" t="s">
        <v>218</v>
      </c>
      <c r="B29" s="8" t="s">
        <v>395</v>
      </c>
      <c r="C29" s="8"/>
      <c r="D29" s="8"/>
      <c r="E29" s="6"/>
      <c r="F29" s="29"/>
      <c r="G29" s="6"/>
      <c r="H29" s="6"/>
      <c r="I29" s="29"/>
      <c r="J29" s="8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5"/>
      <c r="B30" s="8"/>
      <c r="C30" s="7"/>
      <c r="D30" s="7"/>
      <c r="E30" s="72"/>
      <c r="F30" s="9"/>
      <c r="G30" s="7"/>
      <c r="H30" s="7"/>
      <c r="I30" s="48"/>
      <c r="J30" s="7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6"/>
      <c r="B31" s="97" t="s">
        <v>179</v>
      </c>
      <c r="C31" s="24"/>
      <c r="D31" s="25" t="s">
        <v>248</v>
      </c>
      <c r="E31" s="24"/>
      <c r="F31" s="25" t="s">
        <v>249</v>
      </c>
      <c r="G31" s="24"/>
      <c r="H31" s="25"/>
      <c r="I31" s="24"/>
      <c r="J31" s="2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6"/>
      <c r="B32" s="83" t="s">
        <v>396</v>
      </c>
      <c r="C32" s="83"/>
      <c r="D32" s="95">
        <f>((D23)*26.07*4.33)</f>
        <v>112.8831</v>
      </c>
      <c r="E32" s="83" t="s">
        <v>343</v>
      </c>
      <c r="F32" s="96">
        <f>+'Insumos_Materiais-Equipamentos'!$G$82</f>
        <v>45.37</v>
      </c>
      <c r="G32" s="88"/>
      <c r="H32" s="120">
        <v>1</v>
      </c>
      <c r="I32" s="102" t="s">
        <v>201</v>
      </c>
      <c r="J32" s="9">
        <f>D32*F32*H32</f>
        <v>5121.5062469999993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6"/>
      <c r="B33" s="7" t="s">
        <v>316</v>
      </c>
      <c r="C33" s="7"/>
      <c r="D33" s="80"/>
      <c r="E33" s="7"/>
      <c r="F33" s="7"/>
      <c r="G33" s="7"/>
      <c r="H33" s="81"/>
      <c r="I33" s="77" t="s">
        <v>201</v>
      </c>
      <c r="J33" s="105">
        <f>SUM(J32)</f>
        <v>5121.5062469999993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6"/>
      <c r="B34" s="7"/>
      <c r="C34" s="7"/>
      <c r="D34" s="320"/>
      <c r="E34" s="320"/>
      <c r="F34" s="320"/>
      <c r="G34" s="321"/>
      <c r="H34" s="81"/>
      <c r="I34" s="77"/>
      <c r="J34" s="7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6"/>
      <c r="B35" s="8" t="s">
        <v>397</v>
      </c>
      <c r="C35" s="7"/>
      <c r="D35" s="7"/>
      <c r="E35" s="72"/>
      <c r="F35" s="9"/>
      <c r="G35" s="7"/>
      <c r="H35" s="7"/>
      <c r="I35" s="48" t="s">
        <v>201</v>
      </c>
      <c r="J35" s="56">
        <f>J33</f>
        <v>5121.5062469999993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6"/>
      <c r="B36" s="8"/>
      <c r="C36" s="7"/>
      <c r="D36" s="7"/>
      <c r="E36" s="72"/>
      <c r="F36" s="9"/>
      <c r="G36" s="7"/>
      <c r="H36" s="7"/>
      <c r="I36" s="48"/>
      <c r="J36" s="7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" t="s">
        <v>240</v>
      </c>
      <c r="B37" s="8" t="s">
        <v>398</v>
      </c>
      <c r="C37" s="8"/>
      <c r="D37" s="8"/>
      <c r="E37" s="5"/>
      <c r="F37" s="5"/>
      <c r="G37" s="5"/>
      <c r="H37" s="8"/>
      <c r="I37" s="5"/>
      <c r="J37" s="5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6"/>
      <c r="B38" s="8"/>
      <c r="C38" s="7"/>
      <c r="D38" s="7"/>
      <c r="E38" s="6"/>
      <c r="F38" s="6"/>
      <c r="G38" s="6"/>
      <c r="H38" s="6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"/>
      <c r="B39" s="8" t="s">
        <v>399</v>
      </c>
      <c r="C39" s="7"/>
      <c r="D39" s="7"/>
      <c r="E39" s="5" t="s">
        <v>248</v>
      </c>
      <c r="F39" s="5"/>
      <c r="G39" s="55" t="s">
        <v>249</v>
      </c>
      <c r="H39" s="8"/>
      <c r="I39" s="55" t="s">
        <v>198</v>
      </c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6"/>
      <c r="B40" s="33" t="s">
        <v>400</v>
      </c>
      <c r="C40" s="33"/>
      <c r="D40" s="33"/>
      <c r="E40" s="64">
        <v>1</v>
      </c>
      <c r="F40" s="65" t="s">
        <v>251</v>
      </c>
      <c r="G40" s="322">
        <v>150</v>
      </c>
      <c r="H40" s="33" t="s">
        <v>252</v>
      </c>
      <c r="I40" s="36">
        <f t="shared" ref="I40:I43" si="5">G40*E40</f>
        <v>150</v>
      </c>
      <c r="J40" s="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6"/>
      <c r="B41" s="7" t="s">
        <v>401</v>
      </c>
      <c r="C41" s="7"/>
      <c r="D41" s="7"/>
      <c r="E41" s="66">
        <f>E40</f>
        <v>1</v>
      </c>
      <c r="F41" s="67" t="s">
        <v>251</v>
      </c>
      <c r="G41" s="323">
        <v>200</v>
      </c>
      <c r="H41" s="7" t="s">
        <v>252</v>
      </c>
      <c r="I41" s="9">
        <f t="shared" si="5"/>
        <v>200</v>
      </c>
      <c r="J41" s="7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6"/>
      <c r="B42" s="7" t="s">
        <v>402</v>
      </c>
      <c r="C42" s="7"/>
      <c r="D42" s="7"/>
      <c r="E42" s="66">
        <v>1</v>
      </c>
      <c r="F42" s="67" t="s">
        <v>251</v>
      </c>
      <c r="G42" s="323">
        <v>3000</v>
      </c>
      <c r="H42" s="7" t="s">
        <v>252</v>
      </c>
      <c r="I42" s="9">
        <f t="shared" si="5"/>
        <v>3000</v>
      </c>
      <c r="J42" s="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6"/>
      <c r="B43" s="7" t="s">
        <v>403</v>
      </c>
      <c r="C43" s="7"/>
      <c r="D43" s="7"/>
      <c r="E43" s="66">
        <v>1</v>
      </c>
      <c r="F43" s="67" t="s">
        <v>251</v>
      </c>
      <c r="G43" s="323">
        <f>J24*0.01</f>
        <v>412.66524580840007</v>
      </c>
      <c r="H43" s="7" t="s">
        <v>252</v>
      </c>
      <c r="I43" s="9">
        <f t="shared" si="5"/>
        <v>412.66524580840007</v>
      </c>
      <c r="J43" s="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"/>
      <c r="B44" s="7" t="s">
        <v>404</v>
      </c>
      <c r="C44" s="7"/>
      <c r="D44" s="41"/>
      <c r="E44" s="71"/>
      <c r="F44" s="7"/>
      <c r="G44" s="238"/>
      <c r="H44" s="6"/>
      <c r="I44" s="9"/>
      <c r="J44" s="79">
        <f>SUM(I40:I43)</f>
        <v>3762.6652458084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"/>
      <c r="B45" s="7"/>
      <c r="C45" s="7"/>
      <c r="D45" s="41"/>
      <c r="E45" s="71"/>
      <c r="F45" s="7"/>
      <c r="G45" s="7"/>
      <c r="H45" s="6"/>
      <c r="I45" s="9"/>
      <c r="J45" s="7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"/>
      <c r="B46" s="24" t="s">
        <v>405</v>
      </c>
      <c r="C46" s="24"/>
      <c r="D46" s="92"/>
      <c r="E46" s="324"/>
      <c r="F46" s="24"/>
      <c r="G46" s="24"/>
      <c r="H46" s="25"/>
      <c r="I46" s="60"/>
      <c r="J46" s="73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6"/>
      <c r="B47" s="7" t="s">
        <v>406</v>
      </c>
      <c r="C47" s="7"/>
      <c r="D47" s="7"/>
      <c r="E47" s="66">
        <v>1</v>
      </c>
      <c r="F47" s="67" t="s">
        <v>251</v>
      </c>
      <c r="G47" s="68">
        <v>2700</v>
      </c>
      <c r="H47" s="7" t="s">
        <v>252</v>
      </c>
      <c r="I47" s="9">
        <f t="shared" ref="I47:I48" si="6">G47*E47</f>
        <v>2700</v>
      </c>
      <c r="J47" s="73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6"/>
      <c r="B48" s="24" t="s">
        <v>407</v>
      </c>
      <c r="C48" s="24"/>
      <c r="D48" s="24"/>
      <c r="E48" s="69">
        <v>1</v>
      </c>
      <c r="F48" s="70" t="s">
        <v>251</v>
      </c>
      <c r="G48" s="119">
        <v>2700</v>
      </c>
      <c r="H48" s="24" t="s">
        <v>252</v>
      </c>
      <c r="I48" s="60">
        <f t="shared" si="6"/>
        <v>2700</v>
      </c>
      <c r="J48" s="73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6"/>
      <c r="B49" s="7"/>
      <c r="C49" s="7"/>
      <c r="D49" s="41"/>
      <c r="E49" s="71"/>
      <c r="F49" s="7"/>
      <c r="G49" s="39" t="s">
        <v>408</v>
      </c>
      <c r="H49" s="6"/>
      <c r="I49" s="9">
        <f>SUM(I47:I48)</f>
        <v>5400</v>
      </c>
      <c r="J49" s="73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6"/>
      <c r="B50" s="7" t="s">
        <v>409</v>
      </c>
      <c r="C50" s="7"/>
      <c r="D50" s="41"/>
      <c r="E50" s="66">
        <f>1/60</f>
        <v>1.6666666666666666E-2</v>
      </c>
      <c r="F50" s="67" t="s">
        <v>251</v>
      </c>
      <c r="G50" s="9">
        <f t="shared" ref="G50:G51" si="7">I49</f>
        <v>5400</v>
      </c>
      <c r="H50" s="7" t="s">
        <v>252</v>
      </c>
      <c r="I50" s="9">
        <f t="shared" ref="I50:I51" si="8">G50*E50</f>
        <v>90</v>
      </c>
      <c r="J50" s="73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6"/>
      <c r="B51" s="24" t="s">
        <v>410</v>
      </c>
      <c r="C51" s="24"/>
      <c r="D51" s="92"/>
      <c r="E51" s="325">
        <f>G58</f>
        <v>7.4999999999999997E-3</v>
      </c>
      <c r="F51" s="70" t="s">
        <v>251</v>
      </c>
      <c r="G51" s="60">
        <f t="shared" si="7"/>
        <v>90</v>
      </c>
      <c r="H51" s="24" t="s">
        <v>252</v>
      </c>
      <c r="I51" s="60">
        <f t="shared" si="8"/>
        <v>0.67499999999999993</v>
      </c>
      <c r="J51" s="73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6"/>
      <c r="B52" s="7" t="s">
        <v>411</v>
      </c>
      <c r="C52" s="7"/>
      <c r="D52" s="41"/>
      <c r="E52" s="71"/>
      <c r="F52" s="7"/>
      <c r="G52" s="7"/>
      <c r="H52" s="6"/>
      <c r="I52" s="9"/>
      <c r="J52" s="79">
        <f>SUM(I50:I51)</f>
        <v>90.674999999999997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6"/>
      <c r="B53" s="7"/>
      <c r="C53" s="7"/>
      <c r="D53" s="41"/>
      <c r="E53" s="71"/>
      <c r="F53" s="7"/>
      <c r="G53" s="7"/>
      <c r="H53" s="6"/>
      <c r="I53" s="9"/>
      <c r="J53" s="73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6"/>
      <c r="B54" s="7"/>
      <c r="C54" s="7"/>
      <c r="D54" s="326" t="s">
        <v>330</v>
      </c>
      <c r="E54" s="320"/>
      <c r="F54" s="320"/>
      <c r="G54" s="327"/>
      <c r="H54" s="6"/>
      <c r="I54" s="9"/>
      <c r="J54" s="73"/>
      <c r="K54" s="1"/>
      <c r="L54" s="332"/>
      <c r="M54" s="333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6"/>
      <c r="B55" s="7"/>
      <c r="C55" s="7"/>
      <c r="D55" s="320"/>
      <c r="E55" s="320" t="s">
        <v>331</v>
      </c>
      <c r="F55" s="320"/>
      <c r="G55" s="126">
        <v>0</v>
      </c>
      <c r="H55" s="6"/>
      <c r="I55" s="9"/>
      <c r="J55" s="73"/>
      <c r="K55" s="1"/>
      <c r="L55" s="332"/>
      <c r="M55" s="333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6"/>
      <c r="B56" s="7"/>
      <c r="C56" s="7"/>
      <c r="D56" s="320"/>
      <c r="E56" s="320" t="s">
        <v>332</v>
      </c>
      <c r="F56" s="320"/>
      <c r="G56" s="328">
        <v>5</v>
      </c>
      <c r="H56" s="6"/>
      <c r="I56" s="9"/>
      <c r="J56" s="73"/>
      <c r="K56" s="1"/>
      <c r="L56" s="332"/>
      <c r="M56" s="333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6"/>
      <c r="B57" s="7"/>
      <c r="C57" s="7"/>
      <c r="D57" s="320"/>
      <c r="E57" s="320" t="s">
        <v>333</v>
      </c>
      <c r="F57" s="320"/>
      <c r="G57" s="126">
        <f>+'Planilha - Orçamentária'!$I$12</f>
        <v>0.15</v>
      </c>
      <c r="H57" s="6"/>
      <c r="I57" s="9"/>
      <c r="J57" s="73"/>
      <c r="K57" s="1"/>
      <c r="L57" s="332"/>
      <c r="M57" s="333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6"/>
      <c r="B58" s="7"/>
      <c r="C58" s="7"/>
      <c r="D58" s="320"/>
      <c r="E58" s="320" t="s">
        <v>334</v>
      </c>
      <c r="F58" s="320"/>
      <c r="G58" s="321">
        <f>((2+(G56-1)*(G55+1))/(24*G56))*G57</f>
        <v>7.4999999999999997E-3</v>
      </c>
      <c r="H58" s="6"/>
      <c r="I58" s="9"/>
      <c r="J58" s="73"/>
      <c r="K58" s="1"/>
      <c r="L58" s="332"/>
      <c r="M58" s="333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6"/>
      <c r="B59" s="8"/>
      <c r="C59" s="7"/>
      <c r="D59" s="7"/>
      <c r="E59" s="7"/>
      <c r="F59" s="7"/>
      <c r="G59" s="7"/>
      <c r="H59" s="7"/>
      <c r="I59" s="7"/>
      <c r="J59" s="7"/>
      <c r="K59" s="1"/>
      <c r="L59" s="332"/>
      <c r="M59" s="333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6"/>
      <c r="B60" s="8" t="s">
        <v>412</v>
      </c>
      <c r="C60" s="7"/>
      <c r="D60" s="7"/>
      <c r="E60" s="72"/>
      <c r="F60" s="9"/>
      <c r="G60" s="7"/>
      <c r="H60" s="7"/>
      <c r="I60" s="48" t="s">
        <v>201</v>
      </c>
      <c r="J60" s="56">
        <f>J44+J52</f>
        <v>3853.3402458084001</v>
      </c>
      <c r="K60" s="1"/>
      <c r="L60" s="332"/>
      <c r="M60" s="333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6"/>
      <c r="B61" s="8"/>
      <c r="C61" s="7"/>
      <c r="D61" s="7"/>
      <c r="E61" s="72"/>
      <c r="F61" s="9"/>
      <c r="G61" s="7"/>
      <c r="H61" s="7"/>
      <c r="I61" s="48"/>
      <c r="J61" s="73"/>
      <c r="K61" s="1"/>
      <c r="L61" s="332"/>
      <c r="M61" s="333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" t="s">
        <v>245</v>
      </c>
      <c r="B62" s="8" t="s">
        <v>353</v>
      </c>
      <c r="C62" s="7"/>
      <c r="D62" s="7"/>
      <c r="E62" s="72"/>
      <c r="F62" s="9"/>
      <c r="G62" s="7"/>
      <c r="H62" s="7"/>
      <c r="I62" s="48"/>
      <c r="J62" s="73"/>
      <c r="K62" s="1"/>
      <c r="L62" s="332"/>
      <c r="M62" s="333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6"/>
      <c r="B63" s="8"/>
      <c r="C63" s="7"/>
      <c r="D63" s="7"/>
      <c r="E63" s="72"/>
      <c r="F63" s="9"/>
      <c r="G63" s="7"/>
      <c r="H63" s="7"/>
      <c r="I63" s="48"/>
      <c r="J63" s="73"/>
      <c r="K63" s="1"/>
      <c r="L63" s="332"/>
      <c r="M63" s="33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6"/>
      <c r="B64" s="97" t="s">
        <v>354</v>
      </c>
      <c r="C64" s="24"/>
      <c r="D64" s="55"/>
      <c r="E64" s="55"/>
      <c r="F64" s="55"/>
      <c r="G64" s="55"/>
      <c r="H64" s="55"/>
      <c r="I64" s="55"/>
      <c r="J64" s="55" t="s">
        <v>198</v>
      </c>
      <c r="K64" s="1"/>
      <c r="L64" s="332"/>
      <c r="M64" s="333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6"/>
      <c r="B65" s="33" t="s">
        <v>355</v>
      </c>
      <c r="C65" s="33"/>
      <c r="D65" s="129"/>
      <c r="E65" s="129"/>
      <c r="F65" s="129"/>
      <c r="G65" s="129"/>
      <c r="H65" s="129"/>
      <c r="I65" s="129"/>
      <c r="J65" s="142">
        <f>J24</f>
        <v>41266.524580840007</v>
      </c>
      <c r="K65" s="1"/>
      <c r="L65" s="332"/>
      <c r="M65" s="33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6"/>
      <c r="B66" s="7" t="s">
        <v>179</v>
      </c>
      <c r="C66" s="7"/>
      <c r="D66" s="5"/>
      <c r="E66" s="5"/>
      <c r="F66" s="5"/>
      <c r="G66" s="5"/>
      <c r="H66" s="5"/>
      <c r="I66" s="5"/>
      <c r="J66" s="143">
        <f>J35</f>
        <v>5121.5062469999993</v>
      </c>
      <c r="K66" s="1"/>
      <c r="L66" s="332"/>
      <c r="M66" s="33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6"/>
      <c r="B67" s="7" t="s">
        <v>413</v>
      </c>
      <c r="C67" s="7"/>
      <c r="D67" s="5"/>
      <c r="E67" s="5"/>
      <c r="F67" s="5"/>
      <c r="G67" s="5"/>
      <c r="H67" s="5"/>
      <c r="I67" s="5"/>
      <c r="J67" s="143">
        <f>J60</f>
        <v>3853.3402458084001</v>
      </c>
      <c r="K67" s="1"/>
      <c r="L67" s="332"/>
      <c r="M67" s="33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6"/>
      <c r="B68" s="7"/>
      <c r="C68" s="7"/>
      <c r="D68" s="80"/>
      <c r="E68" s="7"/>
      <c r="F68" s="7"/>
      <c r="G68" s="7"/>
      <c r="H68" s="81"/>
      <c r="I68" s="9"/>
      <c r="J68" s="144"/>
      <c r="K68" s="1"/>
      <c r="L68" s="332"/>
      <c r="M68" s="33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6"/>
      <c r="B69" s="8" t="s">
        <v>363</v>
      </c>
      <c r="C69" s="7"/>
      <c r="D69" s="7"/>
      <c r="E69" s="72"/>
      <c r="F69" s="9"/>
      <c r="G69" s="7"/>
      <c r="H69" s="7"/>
      <c r="I69" s="48" t="s">
        <v>201</v>
      </c>
      <c r="J69" s="56">
        <f>SUM(J65:J67)</f>
        <v>50241.371073648406</v>
      </c>
      <c r="K69" s="1"/>
      <c r="L69" s="332"/>
      <c r="M69" s="33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6"/>
      <c r="B70" s="8"/>
      <c r="C70" s="7"/>
      <c r="D70" s="7"/>
      <c r="E70" s="72"/>
      <c r="F70" s="9"/>
      <c r="G70" s="7"/>
      <c r="H70" s="7"/>
      <c r="I70" s="48"/>
      <c r="J70" s="73"/>
      <c r="K70" s="1"/>
      <c r="L70" s="332"/>
      <c r="M70" s="33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5" t="s">
        <v>257</v>
      </c>
      <c r="B71" s="8" t="s">
        <v>414</v>
      </c>
      <c r="C71" s="7"/>
      <c r="D71" s="7"/>
      <c r="E71" s="72"/>
      <c r="F71" s="9"/>
      <c r="G71" s="7"/>
      <c r="H71" s="7"/>
      <c r="I71" s="39"/>
      <c r="J71" s="9"/>
      <c r="K71" s="1"/>
      <c r="L71" s="332" t="s">
        <v>415</v>
      </c>
      <c r="M71" s="333">
        <f>+'COMP. 1.1. RSD'!J334</f>
        <v>675027.91259635251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5"/>
      <c r="B72" s="8"/>
      <c r="C72" s="7"/>
      <c r="D72" s="7"/>
      <c r="E72" s="72"/>
      <c r="F72" s="9"/>
      <c r="G72" s="7"/>
      <c r="H72" s="7"/>
      <c r="I72" s="39"/>
      <c r="J72" s="9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5"/>
      <c r="B73" s="97" t="s">
        <v>416</v>
      </c>
      <c r="C73" s="24"/>
      <c r="D73" s="55"/>
      <c r="E73" s="55"/>
      <c r="F73" s="55"/>
      <c r="G73" s="55"/>
      <c r="H73" s="55"/>
      <c r="I73" s="55"/>
      <c r="J73" s="55" t="s">
        <v>198</v>
      </c>
      <c r="K73" s="1"/>
      <c r="L73" s="332" t="s">
        <v>417</v>
      </c>
      <c r="M73" s="333">
        <f>SUM(M69:M71)</f>
        <v>675027.91259635251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5"/>
      <c r="B74" s="33" t="s">
        <v>367</v>
      </c>
      <c r="C74" s="33"/>
      <c r="D74" s="129"/>
      <c r="E74" s="129"/>
      <c r="F74" s="130"/>
      <c r="G74" s="129"/>
      <c r="H74" s="131"/>
      <c r="I74" s="129"/>
      <c r="J74" s="142">
        <f>J69</f>
        <v>50241.371073648406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5"/>
      <c r="B75" s="24" t="s">
        <v>418</v>
      </c>
      <c r="C75" s="24"/>
      <c r="D75" s="55"/>
      <c r="E75" s="55"/>
      <c r="F75" s="133"/>
      <c r="G75" s="55"/>
      <c r="H75" s="134"/>
      <c r="I75" s="55"/>
      <c r="J75" s="335">
        <f>M73</f>
        <v>675027.91259635251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5"/>
      <c r="B76" s="8"/>
      <c r="C76" s="7"/>
      <c r="D76" s="7"/>
      <c r="E76" s="72"/>
      <c r="F76" s="9"/>
      <c r="G76" s="7"/>
      <c r="H76" s="48"/>
      <c r="I76" s="336"/>
      <c r="J76" s="7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5"/>
      <c r="B77" s="8" t="s">
        <v>419</v>
      </c>
      <c r="C77" s="7"/>
      <c r="D77" s="7"/>
      <c r="E77" s="72"/>
      <c r="F77" s="9"/>
      <c r="G77" s="7"/>
      <c r="H77" s="7"/>
      <c r="I77" s="5" t="s">
        <v>44</v>
      </c>
      <c r="J77" s="337">
        <f>J74/J75</f>
        <v>7.4428583079484176E-2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6"/>
      <c r="B78" s="7"/>
      <c r="C78" s="7"/>
      <c r="D78" s="7"/>
      <c r="E78" s="7"/>
      <c r="F78" s="7"/>
      <c r="G78" s="7"/>
      <c r="H78" s="7"/>
      <c r="I78" s="7"/>
      <c r="J78" s="338">
        <v>7.4399999999999994E-2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" customHeight="1">
      <c r="A79" s="6"/>
      <c r="B79" s="7"/>
      <c r="C79" s="7"/>
      <c r="D79" s="58"/>
      <c r="E79" s="7"/>
      <c r="F79" s="80"/>
      <c r="G79" s="67"/>
      <c r="H79" s="334"/>
      <c r="I79" s="48"/>
      <c r="J79" s="7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4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4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4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4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4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4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4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4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4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4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4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4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4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4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4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4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4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4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4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4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4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4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4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4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4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4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4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4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4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4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4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4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4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4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4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4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4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4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4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4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4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4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4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4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4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4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4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4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4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4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4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4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4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4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4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4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4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4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4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4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4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4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4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4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4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4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4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4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4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4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4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4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4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4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4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4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4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4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4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4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4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4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4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4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4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4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4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4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4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4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4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4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4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4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4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4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4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4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4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4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4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4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4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4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4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4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4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4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4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4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4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4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4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4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4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4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4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4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4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4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4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4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4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4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4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4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4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4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4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4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4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4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4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4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4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4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4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4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4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4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4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4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4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4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4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4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4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4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4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4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4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4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4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4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4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4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4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4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4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4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4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4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4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4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4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4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4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4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4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4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4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4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4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4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4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4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4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4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4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4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4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4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4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4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4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4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4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4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4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4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4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4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4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4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4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4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4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4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4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/>
    <row r="280" spans="1:26" ht="15.75" customHeight="1"/>
    <row r="281" spans="1:26" ht="15.75" customHeight="1"/>
    <row r="282" spans="1:26" ht="15.75" customHeight="1"/>
    <row r="283" spans="1:26" ht="15.75" customHeight="1"/>
    <row r="284" spans="1:26" ht="15.75" customHeight="1"/>
    <row r="285" spans="1:26" ht="15.75" customHeight="1"/>
    <row r="286" spans="1:26" ht="15.75" customHeight="1"/>
    <row r="287" spans="1:26" ht="15.75" customHeight="1"/>
    <row r="288" spans="1:26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3:J3"/>
    <mergeCell ref="A5:J5"/>
    <mergeCell ref="B21:C21"/>
  </mergeCells>
  <printOptions horizontalCentered="1"/>
  <pageMargins left="0.25" right="0.25" top="0.75" bottom="0.75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36C09"/>
  </sheetPr>
  <dimension ref="A1:Z1000"/>
  <sheetViews>
    <sheetView workbookViewId="0">
      <selection activeCell="F20" sqref="F20"/>
    </sheetView>
  </sheetViews>
  <sheetFormatPr defaultColWidth="12.7109375" defaultRowHeight="15" customHeight="1"/>
  <cols>
    <col min="1" max="1" width="10.28515625" customWidth="1"/>
    <col min="2" max="5" width="8.85546875" customWidth="1"/>
    <col min="6" max="6" width="9.28515625" customWidth="1"/>
    <col min="7" max="7" width="5.28515625" customWidth="1"/>
    <col min="8" max="8" width="5.140625" customWidth="1"/>
    <col min="9" max="9" width="7.85546875" customWidth="1"/>
    <col min="10" max="10" width="4.28515625" customWidth="1"/>
    <col min="11" max="12" width="13.42578125" customWidth="1"/>
    <col min="13" max="13" width="11.85546875" customWidth="1"/>
    <col min="14" max="14" width="15.140625" customWidth="1"/>
    <col min="15" max="26" width="9" customWidth="1"/>
  </cols>
  <sheetData>
    <row r="1" spans="1:26" ht="14.25" customHeight="1">
      <c r="A1" s="660"/>
      <c r="B1" s="629"/>
      <c r="C1" s="662" t="s">
        <v>420</v>
      </c>
      <c r="D1" s="628"/>
      <c r="E1" s="628"/>
      <c r="F1" s="628"/>
      <c r="G1" s="628"/>
      <c r="H1" s="628"/>
      <c r="I1" s="628"/>
      <c r="J1" s="628"/>
      <c r="K1" s="629"/>
      <c r="L1" s="300"/>
      <c r="M1" s="300"/>
      <c r="N1" s="300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</row>
    <row r="2" spans="1:26" ht="14.25" customHeight="1">
      <c r="A2" s="656"/>
      <c r="B2" s="661"/>
      <c r="C2" s="616"/>
      <c r="D2" s="632"/>
      <c r="E2" s="632"/>
      <c r="F2" s="632"/>
      <c r="G2" s="632"/>
      <c r="H2" s="632"/>
      <c r="I2" s="632"/>
      <c r="J2" s="632"/>
      <c r="K2" s="621"/>
      <c r="L2" s="300"/>
      <c r="M2" s="300"/>
      <c r="N2" s="300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</row>
    <row r="3" spans="1:26" ht="14.25" customHeight="1">
      <c r="A3" s="656"/>
      <c r="B3" s="661"/>
      <c r="C3" s="666" t="s">
        <v>421</v>
      </c>
      <c r="D3" s="624"/>
      <c r="E3" s="624"/>
      <c r="F3" s="624"/>
      <c r="G3" s="624"/>
      <c r="H3" s="624"/>
      <c r="I3" s="624"/>
      <c r="J3" s="624"/>
      <c r="K3" s="625"/>
      <c r="L3" s="300"/>
      <c r="M3" s="300"/>
      <c r="N3" s="300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</row>
    <row r="4" spans="1:26" ht="14.25" customHeight="1">
      <c r="A4" s="656"/>
      <c r="B4" s="661"/>
      <c r="C4" s="662" t="s">
        <v>422</v>
      </c>
      <c r="D4" s="628"/>
      <c r="E4" s="628"/>
      <c r="F4" s="628"/>
      <c r="G4" s="628"/>
      <c r="H4" s="628"/>
      <c r="I4" s="628"/>
      <c r="J4" s="628"/>
      <c r="K4" s="629"/>
      <c r="L4" s="300"/>
      <c r="M4" s="300"/>
      <c r="N4" s="300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</row>
    <row r="5" spans="1:26" ht="12.75" customHeight="1">
      <c r="A5" s="656"/>
      <c r="B5" s="661"/>
      <c r="C5" s="616"/>
      <c r="D5" s="632"/>
      <c r="E5" s="632"/>
      <c r="F5" s="632"/>
      <c r="G5" s="632"/>
      <c r="H5" s="632"/>
      <c r="I5" s="632"/>
      <c r="J5" s="632"/>
      <c r="K5" s="621"/>
      <c r="L5" s="300"/>
      <c r="M5" s="300"/>
      <c r="N5" s="300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</row>
    <row r="6" spans="1:26" ht="14.25" customHeight="1">
      <c r="A6" s="616"/>
      <c r="B6" s="621"/>
      <c r="C6" s="670" t="s">
        <v>423</v>
      </c>
      <c r="D6" s="624"/>
      <c r="E6" s="624"/>
      <c r="F6" s="624"/>
      <c r="G6" s="624"/>
      <c r="H6" s="624"/>
      <c r="I6" s="624"/>
      <c r="J6" s="624"/>
      <c r="K6" s="625"/>
      <c r="L6" s="300"/>
      <c r="M6" s="300"/>
      <c r="N6" s="300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</row>
    <row r="7" spans="1:26" ht="6.75" customHeigh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</row>
    <row r="8" spans="1:26" ht="12.75" customHeight="1">
      <c r="A8" s="301" t="s">
        <v>424</v>
      </c>
      <c r="B8" s="671" t="str">
        <f>'COMP. 1.1. RSD'!B314</f>
        <v>Tratamento e Destinação Final</v>
      </c>
      <c r="C8" s="624"/>
      <c r="D8" s="624"/>
      <c r="E8" s="624"/>
      <c r="F8" s="624"/>
      <c r="G8" s="624"/>
      <c r="H8" s="624"/>
      <c r="I8" s="624"/>
      <c r="J8" s="624"/>
      <c r="K8" s="625"/>
      <c r="L8" s="662" t="s">
        <v>425</v>
      </c>
      <c r="M8" s="628"/>
      <c r="N8" s="629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</row>
    <row r="9" spans="1:26" ht="12.75" customHeight="1">
      <c r="A9" s="302"/>
      <c r="B9" s="666" t="s">
        <v>426</v>
      </c>
      <c r="C9" s="624"/>
      <c r="D9" s="625"/>
      <c r="E9" s="666" t="s">
        <v>427</v>
      </c>
      <c r="F9" s="624"/>
      <c r="G9" s="625"/>
      <c r="H9" s="666" t="s">
        <v>428</v>
      </c>
      <c r="I9" s="624"/>
      <c r="J9" s="624"/>
      <c r="K9" s="625"/>
      <c r="L9" s="656"/>
      <c r="M9" s="649"/>
      <c r="N9" s="661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</row>
    <row r="10" spans="1:26" ht="61.5" customHeight="1">
      <c r="A10" s="303">
        <v>1</v>
      </c>
      <c r="B10" s="666" t="s">
        <v>429</v>
      </c>
      <c r="C10" s="624"/>
      <c r="D10" s="625"/>
      <c r="E10" s="666" t="s">
        <v>430</v>
      </c>
      <c r="F10" s="624"/>
      <c r="G10" s="625"/>
      <c r="H10" s="666" t="s">
        <v>431</v>
      </c>
      <c r="I10" s="624"/>
      <c r="J10" s="624"/>
      <c r="K10" s="625"/>
      <c r="L10" s="656"/>
      <c r="M10" s="649"/>
      <c r="N10" s="661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</row>
    <row r="11" spans="1:26" ht="28.5" customHeight="1">
      <c r="A11" s="303">
        <v>2</v>
      </c>
      <c r="B11" s="666" t="s">
        <v>432</v>
      </c>
      <c r="C11" s="624"/>
      <c r="D11" s="625"/>
      <c r="E11" s="666" t="s">
        <v>433</v>
      </c>
      <c r="F11" s="624"/>
      <c r="G11" s="625"/>
      <c r="H11" s="669" t="s">
        <v>434</v>
      </c>
      <c r="I11" s="624"/>
      <c r="J11" s="624"/>
      <c r="K11" s="625"/>
      <c r="L11" s="656"/>
      <c r="M11" s="649"/>
      <c r="N11" s="661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</row>
    <row r="12" spans="1:26" ht="64.5" customHeight="1">
      <c r="A12" s="303">
        <v>3</v>
      </c>
      <c r="B12" s="666" t="s">
        <v>435</v>
      </c>
      <c r="C12" s="624"/>
      <c r="D12" s="625"/>
      <c r="E12" s="666" t="s">
        <v>436</v>
      </c>
      <c r="F12" s="624"/>
      <c r="G12" s="625"/>
      <c r="H12" s="666" t="s">
        <v>437</v>
      </c>
      <c r="I12" s="624"/>
      <c r="J12" s="624"/>
      <c r="K12" s="625"/>
      <c r="L12" s="616"/>
      <c r="M12" s="632"/>
      <c r="N12" s="621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</row>
    <row r="13" spans="1:26" ht="12.75" customHeight="1">
      <c r="A13" s="304"/>
      <c r="B13" s="667"/>
      <c r="C13" s="611"/>
      <c r="D13" s="611"/>
      <c r="E13" s="611"/>
      <c r="F13" s="611"/>
      <c r="G13" s="611"/>
      <c r="H13" s="611"/>
      <c r="I13" s="611"/>
      <c r="J13" s="611"/>
      <c r="K13" s="611"/>
      <c r="L13" s="611"/>
      <c r="M13" s="611"/>
      <c r="N13" s="611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</row>
    <row r="14" spans="1:26" ht="12.75" customHeight="1">
      <c r="A14" s="659"/>
      <c r="B14" s="611"/>
      <c r="C14" s="611"/>
      <c r="D14" s="611"/>
      <c r="E14" s="611"/>
      <c r="F14" s="611"/>
      <c r="G14" s="611"/>
      <c r="H14" s="611"/>
      <c r="I14" s="611"/>
      <c r="J14" s="611"/>
      <c r="K14" s="668" t="s">
        <v>438</v>
      </c>
      <c r="L14" s="632"/>
      <c r="M14" s="632"/>
      <c r="N14" s="632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</row>
    <row r="15" spans="1:26" ht="12.75" customHeight="1">
      <c r="A15" s="663" t="s">
        <v>439</v>
      </c>
      <c r="B15" s="611"/>
      <c r="C15" s="663" t="s">
        <v>440</v>
      </c>
      <c r="D15" s="611"/>
      <c r="E15" s="663" t="s">
        <v>441</v>
      </c>
      <c r="F15" s="611"/>
      <c r="G15" s="663" t="s">
        <v>442</v>
      </c>
      <c r="H15" s="611"/>
      <c r="I15" s="611"/>
      <c r="J15" s="611"/>
      <c r="K15" s="305" t="s">
        <v>443</v>
      </c>
      <c r="L15" s="305" t="s">
        <v>444</v>
      </c>
      <c r="M15" s="305" t="s">
        <v>445</v>
      </c>
      <c r="N15" s="305" t="s">
        <v>446</v>
      </c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</row>
    <row r="16" spans="1:26" ht="12.75" customHeight="1">
      <c r="A16" s="664" t="s">
        <v>424</v>
      </c>
      <c r="B16" s="625"/>
      <c r="C16" s="665">
        <v>89.9</v>
      </c>
      <c r="D16" s="625"/>
      <c r="E16" s="665">
        <v>73.209999999999994</v>
      </c>
      <c r="F16" s="625"/>
      <c r="G16" s="665">
        <v>91</v>
      </c>
      <c r="H16" s="624"/>
      <c r="I16" s="624"/>
      <c r="J16" s="625"/>
      <c r="K16" s="308">
        <f>MIN(C16:J16)</f>
        <v>73.209999999999994</v>
      </c>
      <c r="L16" s="308">
        <f>MAX(C16:J16)</f>
        <v>91</v>
      </c>
      <c r="M16" s="308">
        <f>MEDIAN(C16:J16)</f>
        <v>89.9</v>
      </c>
      <c r="N16" s="309">
        <f>SUM(A16:J17)/3</f>
        <v>84.703333333333333</v>
      </c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</row>
    <row r="17" spans="1:26" ht="12.75" customHeight="1">
      <c r="A17" s="659"/>
      <c r="B17" s="611"/>
      <c r="C17" s="611"/>
      <c r="D17" s="611"/>
      <c r="E17" s="611"/>
      <c r="F17" s="611"/>
      <c r="G17" s="611"/>
      <c r="H17" s="611"/>
      <c r="I17" s="611"/>
      <c r="J17" s="611"/>
      <c r="K17" s="304"/>
      <c r="L17" s="304"/>
      <c r="M17" s="304"/>
      <c r="N17" s="304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  <c r="Z17" s="306"/>
    </row>
    <row r="18" spans="1:26" ht="12.75" customHeight="1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6"/>
      <c r="P18" s="306"/>
      <c r="Q18" s="306"/>
      <c r="R18" s="306"/>
      <c r="S18" s="306"/>
      <c r="T18" s="306"/>
      <c r="U18" s="306"/>
      <c r="V18" s="306"/>
      <c r="W18" s="306"/>
      <c r="X18" s="306"/>
      <c r="Y18" s="306"/>
      <c r="Z18" s="306"/>
    </row>
    <row r="19" spans="1:26" ht="12.75" customHeight="1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6"/>
      <c r="P19" s="306"/>
      <c r="Q19" s="306"/>
      <c r="R19" s="306"/>
      <c r="S19" s="306"/>
      <c r="T19" s="306"/>
      <c r="U19" s="306"/>
      <c r="V19" s="306"/>
      <c r="W19" s="306"/>
      <c r="X19" s="306"/>
      <c r="Y19" s="306"/>
      <c r="Z19" s="306"/>
    </row>
    <row r="20" spans="1:26" ht="12.75" customHeight="1">
      <c r="A20" s="306"/>
      <c r="B20" s="306"/>
      <c r="C20" s="306"/>
      <c r="D20" s="306"/>
      <c r="E20" s="306"/>
      <c r="F20" s="307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6"/>
      <c r="Z20" s="306"/>
    </row>
    <row r="21" spans="1:26" ht="12.75" customHeight="1">
      <c r="A21" s="306"/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  <c r="W21" s="306"/>
      <c r="X21" s="306"/>
      <c r="Y21" s="306"/>
      <c r="Z21" s="306"/>
    </row>
    <row r="22" spans="1:26" ht="12.75" customHeight="1">
      <c r="A22" s="306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06"/>
      <c r="T22" s="306"/>
      <c r="U22" s="306"/>
      <c r="V22" s="306"/>
      <c r="W22" s="306"/>
      <c r="X22" s="306"/>
      <c r="Y22" s="306"/>
      <c r="Z22" s="306"/>
    </row>
    <row r="23" spans="1:26" ht="12.75" customHeight="1">
      <c r="A23" s="306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  <c r="T23" s="306"/>
      <c r="U23" s="306"/>
      <c r="V23" s="306"/>
      <c r="W23" s="306"/>
      <c r="X23" s="306"/>
      <c r="Y23" s="306"/>
      <c r="Z23" s="306"/>
    </row>
    <row r="24" spans="1:26" ht="12.75" customHeight="1">
      <c r="A24" s="306"/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06"/>
      <c r="T24" s="306"/>
      <c r="U24" s="306"/>
      <c r="V24" s="306"/>
      <c r="W24" s="306"/>
      <c r="X24" s="306"/>
      <c r="Y24" s="306"/>
      <c r="Z24" s="306"/>
    </row>
    <row r="25" spans="1:26" ht="12.75" customHeight="1">
      <c r="A25" s="306"/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6"/>
      <c r="Z25" s="306"/>
    </row>
    <row r="26" spans="1:26" ht="12.75" customHeight="1">
      <c r="A26" s="306"/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6"/>
    </row>
    <row r="27" spans="1:26" ht="12.75" customHeight="1">
      <c r="A27" s="306"/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6"/>
    </row>
    <row r="28" spans="1:26" ht="12.75" customHeight="1">
      <c r="A28" s="306"/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06"/>
      <c r="T28" s="306"/>
      <c r="U28" s="306"/>
      <c r="V28" s="306"/>
      <c r="W28" s="306"/>
      <c r="X28" s="306"/>
      <c r="Y28" s="306"/>
      <c r="Z28" s="306"/>
    </row>
    <row r="29" spans="1:26" ht="12.75" customHeight="1">
      <c r="A29" s="306"/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306"/>
      <c r="Y29" s="306"/>
      <c r="Z29" s="306"/>
    </row>
    <row r="30" spans="1:26" ht="12.75" customHeight="1">
      <c r="A30" s="306"/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  <c r="V30" s="306"/>
      <c r="W30" s="306"/>
      <c r="X30" s="306"/>
      <c r="Y30" s="306"/>
      <c r="Z30" s="306"/>
    </row>
    <row r="31" spans="1:26" ht="12.75" customHeight="1">
      <c r="A31" s="306"/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6"/>
      <c r="Z31" s="306"/>
    </row>
    <row r="32" spans="1:26" ht="12.75" customHeight="1">
      <c r="A32" s="306"/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6"/>
      <c r="Z32" s="306"/>
    </row>
    <row r="33" spans="1:26" ht="12.75" customHeight="1">
      <c r="A33" s="306"/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  <c r="T33" s="306"/>
      <c r="U33" s="306"/>
      <c r="V33" s="306"/>
      <c r="W33" s="306"/>
      <c r="X33" s="306"/>
      <c r="Y33" s="306"/>
      <c r="Z33" s="306"/>
    </row>
    <row r="34" spans="1:26" ht="12.75" customHeight="1">
      <c r="A34" s="306"/>
      <c r="B34" s="306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  <c r="V34" s="306"/>
      <c r="W34" s="306"/>
      <c r="X34" s="306"/>
      <c r="Y34" s="306"/>
      <c r="Z34" s="306"/>
    </row>
    <row r="35" spans="1:26" ht="12.75" customHeight="1">
      <c r="A35" s="306"/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  <c r="Y35" s="306"/>
      <c r="Z35" s="306"/>
    </row>
    <row r="36" spans="1:26" ht="12.75" customHeight="1">
      <c r="A36" s="306"/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6"/>
      <c r="Z36" s="306"/>
    </row>
    <row r="37" spans="1:26" ht="12.75" customHeight="1">
      <c r="A37" s="306"/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6"/>
      <c r="Y37" s="306"/>
      <c r="Z37" s="306"/>
    </row>
    <row r="38" spans="1:26" ht="12.75" customHeight="1">
      <c r="A38" s="306"/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306"/>
      <c r="Z38" s="306"/>
    </row>
    <row r="39" spans="1:26" ht="12.75" customHeight="1">
      <c r="A39" s="306"/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306"/>
      <c r="U39" s="306"/>
      <c r="V39" s="306"/>
      <c r="W39" s="306"/>
      <c r="X39" s="306"/>
      <c r="Y39" s="306"/>
      <c r="Z39" s="306"/>
    </row>
    <row r="40" spans="1:26" ht="12.75" customHeight="1">
      <c r="A40" s="306"/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06"/>
      <c r="W40" s="306"/>
      <c r="X40" s="306"/>
      <c r="Y40" s="306"/>
      <c r="Z40" s="306"/>
    </row>
    <row r="41" spans="1:26" ht="12.75" customHeight="1">
      <c r="A41" s="306"/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6"/>
      <c r="S41" s="306"/>
      <c r="T41" s="306"/>
      <c r="U41" s="306"/>
      <c r="V41" s="306"/>
      <c r="W41" s="306"/>
      <c r="X41" s="306"/>
      <c r="Y41" s="306"/>
      <c r="Z41" s="306"/>
    </row>
    <row r="42" spans="1:26" ht="12.75" customHeight="1">
      <c r="A42" s="306"/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6"/>
      <c r="X42" s="306"/>
      <c r="Y42" s="306"/>
      <c r="Z42" s="306"/>
    </row>
    <row r="43" spans="1:26" ht="12.75" customHeight="1">
      <c r="A43" s="306"/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6"/>
      <c r="Z43" s="306"/>
    </row>
    <row r="44" spans="1:26" ht="12.75" customHeight="1">
      <c r="A44" s="306"/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06"/>
      <c r="R44" s="306"/>
      <c r="S44" s="306"/>
      <c r="T44" s="306"/>
      <c r="U44" s="306"/>
      <c r="V44" s="306"/>
      <c r="W44" s="306"/>
      <c r="X44" s="306"/>
      <c r="Y44" s="306"/>
      <c r="Z44" s="306"/>
    </row>
    <row r="45" spans="1:26" ht="12.75" customHeight="1">
      <c r="A45" s="306"/>
      <c r="B45" s="306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6"/>
      <c r="O45" s="306"/>
      <c r="P45" s="306"/>
      <c r="Q45" s="306"/>
      <c r="R45" s="306"/>
      <c r="S45" s="306"/>
      <c r="T45" s="306"/>
      <c r="U45" s="306"/>
      <c r="V45" s="306"/>
      <c r="W45" s="306"/>
      <c r="X45" s="306"/>
      <c r="Y45" s="306"/>
      <c r="Z45" s="306"/>
    </row>
    <row r="46" spans="1:26" ht="12.75" customHeight="1">
      <c r="A46" s="306"/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306"/>
      <c r="Y46" s="306"/>
      <c r="Z46" s="306"/>
    </row>
    <row r="47" spans="1:26" ht="12.75" customHeight="1">
      <c r="A47" s="306"/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306"/>
      <c r="Y47" s="306"/>
      <c r="Z47" s="306"/>
    </row>
    <row r="48" spans="1:26" ht="12.75" customHeight="1">
      <c r="A48" s="306"/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306"/>
      <c r="Y48" s="306"/>
      <c r="Z48" s="306"/>
    </row>
    <row r="49" spans="1:26" ht="12.75" customHeight="1">
      <c r="A49" s="306"/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6"/>
      <c r="X49" s="306"/>
      <c r="Y49" s="306"/>
      <c r="Z49" s="306"/>
    </row>
    <row r="50" spans="1:26" ht="12.75" customHeight="1">
      <c r="A50" s="306"/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06"/>
      <c r="W50" s="306"/>
      <c r="X50" s="306"/>
      <c r="Y50" s="306"/>
      <c r="Z50" s="306"/>
    </row>
    <row r="51" spans="1:26" ht="12.75" customHeight="1">
      <c r="A51" s="306"/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306"/>
      <c r="R51" s="306"/>
      <c r="S51" s="306"/>
      <c r="T51" s="306"/>
      <c r="U51" s="306"/>
      <c r="V51" s="306"/>
      <c r="W51" s="306"/>
      <c r="X51" s="306"/>
      <c r="Y51" s="306"/>
      <c r="Z51" s="306"/>
    </row>
    <row r="52" spans="1:26" ht="12.75" customHeight="1">
      <c r="A52" s="306"/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</row>
    <row r="53" spans="1:26" ht="12.75" customHeight="1">
      <c r="A53" s="306"/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</row>
    <row r="54" spans="1:26" ht="12.75" customHeight="1">
      <c r="A54" s="306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</row>
    <row r="55" spans="1:26" ht="12.75" customHeight="1">
      <c r="A55" s="306"/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  <c r="O55" s="306"/>
      <c r="P55" s="306"/>
      <c r="Q55" s="306"/>
      <c r="R55" s="306"/>
      <c r="S55" s="306"/>
      <c r="T55" s="306"/>
      <c r="U55" s="306"/>
      <c r="V55" s="306"/>
      <c r="W55" s="306"/>
      <c r="X55" s="306"/>
      <c r="Y55" s="306"/>
      <c r="Z55" s="306"/>
    </row>
    <row r="56" spans="1:26" ht="12.75" customHeight="1">
      <c r="A56" s="306"/>
      <c r="B56" s="306"/>
      <c r="C56" s="306"/>
      <c r="D56" s="306"/>
      <c r="E56" s="306"/>
      <c r="F56" s="306"/>
      <c r="G56" s="306"/>
      <c r="H56" s="306"/>
      <c r="I56" s="306"/>
      <c r="J56" s="306"/>
      <c r="K56" s="306"/>
      <c r="L56" s="306"/>
      <c r="M56" s="306"/>
      <c r="N56" s="306"/>
      <c r="O56" s="306"/>
      <c r="P56" s="306"/>
      <c r="Q56" s="306"/>
      <c r="R56" s="306"/>
      <c r="S56" s="306"/>
      <c r="T56" s="306"/>
      <c r="U56" s="306"/>
      <c r="V56" s="306"/>
      <c r="W56" s="306"/>
      <c r="X56" s="306"/>
      <c r="Y56" s="306"/>
      <c r="Z56" s="306"/>
    </row>
    <row r="57" spans="1:26" ht="12.75" customHeight="1">
      <c r="A57" s="306"/>
      <c r="B57" s="306"/>
      <c r="C57" s="306"/>
      <c r="D57" s="306"/>
      <c r="E57" s="306"/>
      <c r="F57" s="306"/>
      <c r="G57" s="306"/>
      <c r="H57" s="306"/>
      <c r="I57" s="306"/>
      <c r="J57" s="306"/>
      <c r="K57" s="306"/>
      <c r="L57" s="306"/>
      <c r="M57" s="306"/>
      <c r="N57" s="306"/>
      <c r="O57" s="306"/>
      <c r="P57" s="306"/>
      <c r="Q57" s="306"/>
      <c r="R57" s="306"/>
      <c r="S57" s="306"/>
      <c r="T57" s="306"/>
      <c r="U57" s="306"/>
      <c r="V57" s="306"/>
      <c r="W57" s="306"/>
      <c r="X57" s="306"/>
      <c r="Y57" s="306"/>
      <c r="Z57" s="306"/>
    </row>
    <row r="58" spans="1:26" ht="12.75" customHeight="1">
      <c r="A58" s="306"/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6"/>
      <c r="S58" s="306"/>
      <c r="T58" s="306"/>
      <c r="U58" s="306"/>
      <c r="V58" s="306"/>
      <c r="W58" s="306"/>
      <c r="X58" s="306"/>
      <c r="Y58" s="306"/>
      <c r="Z58" s="306"/>
    </row>
    <row r="59" spans="1:26" ht="12.75" customHeight="1">
      <c r="A59" s="306"/>
      <c r="B59" s="306"/>
      <c r="C59" s="306"/>
      <c r="D59" s="306"/>
      <c r="E59" s="306"/>
      <c r="F59" s="306"/>
      <c r="G59" s="306"/>
      <c r="H59" s="306"/>
      <c r="I59" s="306"/>
      <c r="J59" s="306"/>
      <c r="K59" s="306"/>
      <c r="L59" s="306"/>
      <c r="M59" s="306"/>
      <c r="N59" s="306"/>
      <c r="O59" s="306"/>
      <c r="P59" s="306"/>
      <c r="Q59" s="306"/>
      <c r="R59" s="306"/>
      <c r="S59" s="306"/>
      <c r="T59" s="306"/>
      <c r="U59" s="306"/>
      <c r="V59" s="306"/>
      <c r="W59" s="306"/>
      <c r="X59" s="306"/>
      <c r="Y59" s="306"/>
      <c r="Z59" s="306"/>
    </row>
    <row r="60" spans="1:26" ht="12.75" customHeight="1">
      <c r="A60" s="306"/>
      <c r="B60" s="306"/>
      <c r="C60" s="306"/>
      <c r="D60" s="306"/>
      <c r="E60" s="306"/>
      <c r="F60" s="306"/>
      <c r="G60" s="306"/>
      <c r="H60" s="306"/>
      <c r="I60" s="306"/>
      <c r="J60" s="306"/>
      <c r="K60" s="306"/>
      <c r="L60" s="306"/>
      <c r="M60" s="306"/>
      <c r="N60" s="306"/>
      <c r="O60" s="306"/>
      <c r="P60" s="306"/>
      <c r="Q60" s="306"/>
      <c r="R60" s="306"/>
      <c r="S60" s="306"/>
      <c r="T60" s="306"/>
      <c r="U60" s="306"/>
      <c r="V60" s="306"/>
      <c r="W60" s="306"/>
      <c r="X60" s="306"/>
      <c r="Y60" s="306"/>
      <c r="Z60" s="306"/>
    </row>
    <row r="61" spans="1:26" ht="12.75" customHeight="1">
      <c r="A61" s="306"/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06"/>
      <c r="V61" s="306"/>
      <c r="W61" s="306"/>
      <c r="X61" s="306"/>
      <c r="Y61" s="306"/>
      <c r="Z61" s="306"/>
    </row>
    <row r="62" spans="1:26" ht="12.75" customHeight="1">
      <c r="A62" s="306"/>
      <c r="B62" s="306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6"/>
      <c r="O62" s="306"/>
      <c r="P62" s="306"/>
      <c r="Q62" s="306"/>
      <c r="R62" s="306"/>
      <c r="S62" s="306"/>
      <c r="T62" s="306"/>
      <c r="U62" s="306"/>
      <c r="V62" s="306"/>
      <c r="W62" s="306"/>
      <c r="X62" s="306"/>
      <c r="Y62" s="306"/>
      <c r="Z62" s="306"/>
    </row>
    <row r="63" spans="1:26" ht="12.75" customHeight="1">
      <c r="A63" s="306"/>
      <c r="B63" s="306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</row>
    <row r="64" spans="1:26" ht="12.75" customHeight="1">
      <c r="A64" s="306"/>
      <c r="B64" s="306"/>
      <c r="C64" s="306"/>
      <c r="D64" s="306"/>
      <c r="E64" s="306"/>
      <c r="F64" s="306"/>
      <c r="G64" s="306"/>
      <c r="H64" s="306"/>
      <c r="I64" s="306"/>
      <c r="J64" s="306"/>
      <c r="K64" s="306"/>
      <c r="L64" s="306"/>
      <c r="M64" s="306"/>
      <c r="N64" s="306"/>
      <c r="O64" s="306"/>
      <c r="P64" s="306"/>
      <c r="Q64" s="306"/>
      <c r="R64" s="306"/>
      <c r="S64" s="306"/>
      <c r="T64" s="306"/>
      <c r="U64" s="306"/>
      <c r="V64" s="306"/>
      <c r="W64" s="306"/>
      <c r="X64" s="306"/>
      <c r="Y64" s="306"/>
      <c r="Z64" s="306"/>
    </row>
    <row r="65" spans="1:26" ht="12.75" customHeight="1">
      <c r="A65" s="306"/>
      <c r="B65" s="306"/>
      <c r="C65" s="306"/>
      <c r="D65" s="306"/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  <c r="P65" s="306"/>
      <c r="Q65" s="306"/>
      <c r="R65" s="306"/>
      <c r="S65" s="306"/>
      <c r="T65" s="306"/>
      <c r="U65" s="306"/>
      <c r="V65" s="306"/>
      <c r="W65" s="306"/>
      <c r="X65" s="306"/>
      <c r="Y65" s="306"/>
      <c r="Z65" s="306"/>
    </row>
    <row r="66" spans="1:26" ht="12.75" customHeight="1">
      <c r="A66" s="306"/>
      <c r="B66" s="306"/>
      <c r="C66" s="306"/>
      <c r="D66" s="306"/>
      <c r="E66" s="306"/>
      <c r="F66" s="306"/>
      <c r="G66" s="306"/>
      <c r="H66" s="306"/>
      <c r="I66" s="306"/>
      <c r="J66" s="306"/>
      <c r="K66" s="306"/>
      <c r="L66" s="306"/>
      <c r="M66" s="306"/>
      <c r="N66" s="306"/>
      <c r="O66" s="306"/>
      <c r="P66" s="306"/>
      <c r="Q66" s="306"/>
      <c r="R66" s="306"/>
      <c r="S66" s="306"/>
      <c r="T66" s="306"/>
      <c r="U66" s="306"/>
      <c r="V66" s="306"/>
      <c r="W66" s="306"/>
      <c r="X66" s="306"/>
      <c r="Y66" s="306"/>
      <c r="Z66" s="306"/>
    </row>
    <row r="67" spans="1:26" ht="12.75" customHeight="1">
      <c r="A67" s="306"/>
      <c r="B67" s="306"/>
      <c r="C67" s="306"/>
      <c r="D67" s="306"/>
      <c r="E67" s="306"/>
      <c r="F67" s="306"/>
      <c r="G67" s="306"/>
      <c r="H67" s="306"/>
      <c r="I67" s="306"/>
      <c r="J67" s="306"/>
      <c r="K67" s="306"/>
      <c r="L67" s="306"/>
      <c r="M67" s="306"/>
      <c r="N67" s="306"/>
      <c r="O67" s="306"/>
      <c r="P67" s="306"/>
      <c r="Q67" s="306"/>
      <c r="R67" s="306"/>
      <c r="S67" s="306"/>
      <c r="T67" s="306"/>
      <c r="U67" s="306"/>
      <c r="V67" s="306"/>
      <c r="W67" s="306"/>
      <c r="X67" s="306"/>
      <c r="Y67" s="306"/>
      <c r="Z67" s="306"/>
    </row>
    <row r="68" spans="1:26" ht="12.75" customHeight="1">
      <c r="A68" s="306"/>
      <c r="B68" s="306"/>
      <c r="C68" s="306"/>
      <c r="D68" s="306"/>
      <c r="E68" s="306"/>
      <c r="F68" s="306"/>
      <c r="G68" s="306"/>
      <c r="H68" s="306"/>
      <c r="I68" s="306"/>
      <c r="J68" s="306"/>
      <c r="K68" s="306"/>
      <c r="L68" s="306"/>
      <c r="M68" s="306"/>
      <c r="N68" s="306"/>
      <c r="O68" s="306"/>
      <c r="P68" s="306"/>
      <c r="Q68" s="306"/>
      <c r="R68" s="306"/>
      <c r="S68" s="306"/>
      <c r="T68" s="306"/>
      <c r="U68" s="306"/>
      <c r="V68" s="306"/>
      <c r="W68" s="306"/>
      <c r="X68" s="306"/>
      <c r="Y68" s="306"/>
      <c r="Z68" s="306"/>
    </row>
    <row r="69" spans="1:26" ht="12.75" customHeight="1">
      <c r="A69" s="306"/>
      <c r="B69" s="306"/>
      <c r="C69" s="306"/>
      <c r="D69" s="306"/>
      <c r="E69" s="306"/>
      <c r="F69" s="306"/>
      <c r="G69" s="306"/>
      <c r="H69" s="306"/>
      <c r="I69" s="306"/>
      <c r="J69" s="306"/>
      <c r="K69" s="306"/>
      <c r="L69" s="306"/>
      <c r="M69" s="306"/>
      <c r="N69" s="306"/>
      <c r="O69" s="306"/>
      <c r="P69" s="306"/>
      <c r="Q69" s="306"/>
      <c r="R69" s="306"/>
      <c r="S69" s="306"/>
      <c r="T69" s="306"/>
      <c r="U69" s="306"/>
      <c r="V69" s="306"/>
      <c r="W69" s="306"/>
      <c r="X69" s="306"/>
      <c r="Y69" s="306"/>
      <c r="Z69" s="306"/>
    </row>
    <row r="70" spans="1:26" ht="12.75" customHeight="1">
      <c r="A70" s="306"/>
      <c r="B70" s="306"/>
      <c r="C70" s="306"/>
      <c r="D70" s="306"/>
      <c r="E70" s="306"/>
      <c r="F70" s="306"/>
      <c r="G70" s="306"/>
      <c r="H70" s="306"/>
      <c r="I70" s="306"/>
      <c r="J70" s="306"/>
      <c r="K70" s="306"/>
      <c r="L70" s="306"/>
      <c r="M70" s="306"/>
      <c r="N70" s="306"/>
      <c r="O70" s="306"/>
      <c r="P70" s="306"/>
      <c r="Q70" s="306"/>
      <c r="R70" s="306"/>
      <c r="S70" s="306"/>
      <c r="T70" s="306"/>
      <c r="U70" s="306"/>
      <c r="V70" s="306"/>
      <c r="W70" s="306"/>
      <c r="X70" s="306"/>
      <c r="Y70" s="306"/>
      <c r="Z70" s="306"/>
    </row>
    <row r="71" spans="1:26" ht="12.75" customHeight="1">
      <c r="A71" s="306"/>
      <c r="B71" s="306"/>
      <c r="C71" s="306"/>
      <c r="D71" s="306"/>
      <c r="E71" s="306"/>
      <c r="F71" s="306"/>
      <c r="G71" s="306"/>
      <c r="H71" s="306"/>
      <c r="I71" s="306"/>
      <c r="J71" s="306"/>
      <c r="K71" s="306"/>
      <c r="L71" s="306"/>
      <c r="M71" s="306"/>
      <c r="N71" s="306"/>
      <c r="O71" s="306"/>
      <c r="P71" s="306"/>
      <c r="Q71" s="306"/>
      <c r="R71" s="306"/>
      <c r="S71" s="306"/>
      <c r="T71" s="306"/>
      <c r="U71" s="306"/>
      <c r="V71" s="306"/>
      <c r="W71" s="306"/>
      <c r="X71" s="306"/>
      <c r="Y71" s="306"/>
      <c r="Z71" s="306"/>
    </row>
    <row r="72" spans="1:26" ht="12.75" customHeight="1">
      <c r="A72" s="306"/>
      <c r="B72" s="306"/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06"/>
      <c r="N72" s="306"/>
      <c r="O72" s="306"/>
      <c r="P72" s="306"/>
      <c r="Q72" s="306"/>
      <c r="R72" s="306"/>
      <c r="S72" s="306"/>
      <c r="T72" s="306"/>
      <c r="U72" s="306"/>
      <c r="V72" s="306"/>
      <c r="W72" s="306"/>
      <c r="X72" s="306"/>
      <c r="Y72" s="306"/>
      <c r="Z72" s="306"/>
    </row>
    <row r="73" spans="1:26" ht="12.75" customHeight="1">
      <c r="A73" s="306"/>
      <c r="B73" s="306"/>
      <c r="C73" s="306"/>
      <c r="D73" s="306"/>
      <c r="E73" s="306"/>
      <c r="F73" s="306"/>
      <c r="G73" s="306"/>
      <c r="H73" s="306"/>
      <c r="I73" s="306"/>
      <c r="J73" s="306"/>
      <c r="K73" s="306"/>
      <c r="L73" s="306"/>
      <c r="M73" s="306"/>
      <c r="N73" s="306"/>
      <c r="O73" s="306"/>
      <c r="P73" s="306"/>
      <c r="Q73" s="306"/>
      <c r="R73" s="306"/>
      <c r="S73" s="306"/>
      <c r="T73" s="306"/>
      <c r="U73" s="306"/>
      <c r="V73" s="306"/>
      <c r="W73" s="306"/>
      <c r="X73" s="306"/>
      <c r="Y73" s="306"/>
      <c r="Z73" s="306"/>
    </row>
    <row r="74" spans="1:26" ht="12.75" customHeight="1">
      <c r="A74" s="306"/>
      <c r="B74" s="306"/>
      <c r="C74" s="306"/>
      <c r="D74" s="306"/>
      <c r="E74" s="306"/>
      <c r="F74" s="306"/>
      <c r="G74" s="306"/>
      <c r="H74" s="306"/>
      <c r="I74" s="306"/>
      <c r="J74" s="306"/>
      <c r="K74" s="306"/>
      <c r="L74" s="306"/>
      <c r="M74" s="306"/>
      <c r="N74" s="306"/>
      <c r="O74" s="306"/>
      <c r="P74" s="306"/>
      <c r="Q74" s="306"/>
      <c r="R74" s="306"/>
      <c r="S74" s="306"/>
      <c r="T74" s="306"/>
      <c r="U74" s="306"/>
      <c r="V74" s="306"/>
      <c r="W74" s="306"/>
      <c r="X74" s="306"/>
      <c r="Y74" s="306"/>
      <c r="Z74" s="306"/>
    </row>
    <row r="75" spans="1:26" ht="12.75" customHeight="1">
      <c r="A75" s="306"/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  <c r="O75" s="306"/>
      <c r="P75" s="306"/>
      <c r="Q75" s="306"/>
      <c r="R75" s="306"/>
      <c r="S75" s="306"/>
      <c r="T75" s="306"/>
      <c r="U75" s="306"/>
      <c r="V75" s="306"/>
      <c r="W75" s="306"/>
      <c r="X75" s="306"/>
      <c r="Y75" s="306"/>
      <c r="Z75" s="306"/>
    </row>
    <row r="76" spans="1:26" ht="12.75" customHeight="1">
      <c r="A76" s="306"/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306"/>
      <c r="Z76" s="306"/>
    </row>
    <row r="77" spans="1:26" ht="12.75" customHeight="1">
      <c r="A77" s="306"/>
      <c r="B77" s="306"/>
      <c r="C77" s="306"/>
      <c r="D77" s="306"/>
      <c r="E77" s="306"/>
      <c r="F77" s="306"/>
      <c r="G77" s="306"/>
      <c r="H77" s="306"/>
      <c r="I77" s="306"/>
      <c r="J77" s="306"/>
      <c r="K77" s="306"/>
      <c r="L77" s="306"/>
      <c r="M77" s="306"/>
      <c r="N77" s="306"/>
      <c r="O77" s="306"/>
      <c r="P77" s="306"/>
      <c r="Q77" s="306"/>
      <c r="R77" s="306"/>
      <c r="S77" s="306"/>
      <c r="T77" s="306"/>
      <c r="U77" s="306"/>
      <c r="V77" s="306"/>
      <c r="W77" s="306"/>
      <c r="X77" s="306"/>
      <c r="Y77" s="306"/>
      <c r="Z77" s="306"/>
    </row>
    <row r="78" spans="1:26" ht="12.75" customHeight="1">
      <c r="A78" s="306"/>
      <c r="B78" s="306"/>
      <c r="C78" s="306"/>
      <c r="D78" s="306"/>
      <c r="E78" s="306"/>
      <c r="F78" s="306"/>
      <c r="G78" s="306"/>
      <c r="H78" s="306"/>
      <c r="I78" s="306"/>
      <c r="J78" s="306"/>
      <c r="K78" s="306"/>
      <c r="L78" s="306"/>
      <c r="M78" s="306"/>
      <c r="N78" s="306"/>
      <c r="O78" s="306"/>
      <c r="P78" s="306"/>
      <c r="Q78" s="306"/>
      <c r="R78" s="306"/>
      <c r="S78" s="306"/>
      <c r="T78" s="306"/>
      <c r="U78" s="306"/>
      <c r="V78" s="306"/>
      <c r="W78" s="306"/>
      <c r="X78" s="306"/>
      <c r="Y78" s="306"/>
      <c r="Z78" s="306"/>
    </row>
    <row r="79" spans="1:26" ht="12.75" customHeight="1">
      <c r="A79" s="306"/>
      <c r="B79" s="306"/>
      <c r="C79" s="306"/>
      <c r="D79" s="306"/>
      <c r="E79" s="306"/>
      <c r="F79" s="306"/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06"/>
      <c r="W79" s="306"/>
      <c r="X79" s="306"/>
      <c r="Y79" s="306"/>
      <c r="Z79" s="306"/>
    </row>
    <row r="80" spans="1:26" ht="12.75" customHeight="1">
      <c r="A80" s="306"/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</row>
    <row r="81" spans="1:26" ht="12.75" customHeight="1">
      <c r="A81" s="306"/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</row>
    <row r="82" spans="1:26" ht="12.75" customHeight="1">
      <c r="A82" s="306"/>
      <c r="B82" s="306"/>
      <c r="C82" s="306"/>
      <c r="D82" s="306"/>
      <c r="E82" s="306"/>
      <c r="F82" s="306"/>
      <c r="G82" s="306"/>
      <c r="H82" s="306"/>
      <c r="I82" s="306"/>
      <c r="J82" s="306"/>
      <c r="K82" s="306"/>
      <c r="L82" s="306"/>
      <c r="M82" s="306"/>
      <c r="N82" s="306"/>
      <c r="O82" s="306"/>
      <c r="P82" s="306"/>
      <c r="Q82" s="306"/>
      <c r="R82" s="306"/>
      <c r="S82" s="306"/>
      <c r="T82" s="306"/>
      <c r="U82" s="306"/>
      <c r="V82" s="306"/>
      <c r="W82" s="306"/>
      <c r="X82" s="306"/>
      <c r="Y82" s="306"/>
      <c r="Z82" s="306"/>
    </row>
    <row r="83" spans="1:26" ht="12.75" customHeight="1">
      <c r="A83" s="306"/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</row>
    <row r="84" spans="1:26" ht="12.75" customHeight="1">
      <c r="A84" s="306"/>
      <c r="B84" s="306"/>
      <c r="C84" s="306"/>
      <c r="D84" s="306"/>
      <c r="E84" s="306"/>
      <c r="F84" s="306"/>
      <c r="G84" s="306"/>
      <c r="H84" s="306"/>
      <c r="I84" s="306"/>
      <c r="J84" s="306"/>
      <c r="K84" s="306"/>
      <c r="L84" s="306"/>
      <c r="M84" s="306"/>
      <c r="N84" s="306"/>
      <c r="O84" s="306"/>
      <c r="P84" s="306"/>
      <c r="Q84" s="306"/>
      <c r="R84" s="306"/>
      <c r="S84" s="306"/>
      <c r="T84" s="306"/>
      <c r="U84" s="306"/>
      <c r="V84" s="306"/>
      <c r="W84" s="306"/>
      <c r="X84" s="306"/>
      <c r="Y84" s="306"/>
      <c r="Z84" s="306"/>
    </row>
    <row r="85" spans="1:26" ht="12.75" customHeight="1">
      <c r="A85" s="306"/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6"/>
      <c r="M85" s="306"/>
      <c r="N85" s="306"/>
      <c r="O85" s="306"/>
      <c r="P85" s="306"/>
      <c r="Q85" s="306"/>
      <c r="R85" s="306"/>
      <c r="S85" s="306"/>
      <c r="T85" s="306"/>
      <c r="U85" s="306"/>
      <c r="V85" s="306"/>
      <c r="W85" s="306"/>
      <c r="X85" s="306"/>
      <c r="Y85" s="306"/>
      <c r="Z85" s="306"/>
    </row>
    <row r="86" spans="1:26" ht="12.75" customHeight="1">
      <c r="A86" s="306"/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6"/>
      <c r="M86" s="306"/>
      <c r="N86" s="306"/>
      <c r="O86" s="306"/>
      <c r="P86" s="306"/>
      <c r="Q86" s="306"/>
      <c r="R86" s="306"/>
      <c r="S86" s="306"/>
      <c r="T86" s="306"/>
      <c r="U86" s="306"/>
      <c r="V86" s="306"/>
      <c r="W86" s="306"/>
      <c r="X86" s="306"/>
      <c r="Y86" s="306"/>
      <c r="Z86" s="306"/>
    </row>
    <row r="87" spans="1:26" ht="12.75" customHeight="1">
      <c r="A87" s="306"/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6"/>
      <c r="M87" s="306"/>
      <c r="N87" s="306"/>
      <c r="O87" s="306"/>
      <c r="P87" s="306"/>
      <c r="Q87" s="306"/>
      <c r="R87" s="306"/>
      <c r="S87" s="306"/>
      <c r="T87" s="306"/>
      <c r="U87" s="306"/>
      <c r="V87" s="306"/>
      <c r="W87" s="306"/>
      <c r="X87" s="306"/>
      <c r="Y87" s="306"/>
      <c r="Z87" s="306"/>
    </row>
    <row r="88" spans="1:26" ht="12.75" customHeight="1">
      <c r="A88" s="306"/>
      <c r="B88" s="306"/>
      <c r="C88" s="306"/>
      <c r="D88" s="306"/>
      <c r="E88" s="306"/>
      <c r="F88" s="306"/>
      <c r="G88" s="306"/>
      <c r="H88" s="306"/>
      <c r="I88" s="306"/>
      <c r="J88" s="306"/>
      <c r="K88" s="306"/>
      <c r="L88" s="306"/>
      <c r="M88" s="306"/>
      <c r="N88" s="306"/>
      <c r="O88" s="306"/>
      <c r="P88" s="306"/>
      <c r="Q88" s="306"/>
      <c r="R88" s="306"/>
      <c r="S88" s="306"/>
      <c r="T88" s="306"/>
      <c r="U88" s="306"/>
      <c r="V88" s="306"/>
      <c r="W88" s="306"/>
      <c r="X88" s="306"/>
      <c r="Y88" s="306"/>
      <c r="Z88" s="306"/>
    </row>
    <row r="89" spans="1:26" ht="12.75" customHeight="1">
      <c r="A89" s="306"/>
      <c r="B89" s="306"/>
      <c r="C89" s="306"/>
      <c r="D89" s="306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306"/>
      <c r="S89" s="306"/>
      <c r="T89" s="306"/>
      <c r="U89" s="306"/>
      <c r="V89" s="306"/>
      <c r="W89" s="306"/>
      <c r="X89" s="306"/>
      <c r="Y89" s="306"/>
      <c r="Z89" s="306"/>
    </row>
    <row r="90" spans="1:26" ht="12.75" customHeight="1">
      <c r="A90" s="306"/>
      <c r="B90" s="306"/>
      <c r="C90" s="306"/>
      <c r="D90" s="306"/>
      <c r="E90" s="306"/>
      <c r="F90" s="306"/>
      <c r="G90" s="306"/>
      <c r="H90" s="306"/>
      <c r="I90" s="306"/>
      <c r="J90" s="306"/>
      <c r="K90" s="306"/>
      <c r="L90" s="306"/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</row>
    <row r="91" spans="1:26" ht="12.75" customHeight="1">
      <c r="A91" s="306"/>
      <c r="B91" s="306"/>
      <c r="C91" s="306"/>
      <c r="D91" s="306"/>
      <c r="E91" s="306"/>
      <c r="F91" s="306"/>
      <c r="G91" s="306"/>
      <c r="H91" s="306"/>
      <c r="I91" s="306"/>
      <c r="J91" s="306"/>
      <c r="K91" s="306"/>
      <c r="L91" s="306"/>
      <c r="M91" s="306"/>
      <c r="N91" s="306"/>
      <c r="O91" s="306"/>
      <c r="P91" s="306"/>
      <c r="Q91" s="306"/>
      <c r="R91" s="306"/>
      <c r="S91" s="306"/>
      <c r="T91" s="306"/>
      <c r="U91" s="306"/>
      <c r="V91" s="306"/>
      <c r="W91" s="306"/>
      <c r="X91" s="306"/>
      <c r="Y91" s="306"/>
      <c r="Z91" s="306"/>
    </row>
    <row r="92" spans="1:26" ht="12.75" customHeight="1">
      <c r="A92" s="306"/>
      <c r="B92" s="306"/>
      <c r="C92" s="306"/>
      <c r="D92" s="306"/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  <c r="P92" s="306"/>
      <c r="Q92" s="306"/>
      <c r="R92" s="306"/>
      <c r="S92" s="306"/>
      <c r="T92" s="306"/>
      <c r="U92" s="306"/>
      <c r="V92" s="306"/>
      <c r="W92" s="306"/>
      <c r="X92" s="306"/>
      <c r="Y92" s="306"/>
      <c r="Z92" s="306"/>
    </row>
    <row r="93" spans="1:26" ht="12.75" customHeight="1">
      <c r="A93" s="306"/>
      <c r="B93" s="306"/>
      <c r="C93" s="306"/>
      <c r="D93" s="306"/>
      <c r="E93" s="306"/>
      <c r="F93" s="306"/>
      <c r="G93" s="306"/>
      <c r="H93" s="306"/>
      <c r="I93" s="306"/>
      <c r="J93" s="306"/>
      <c r="K93" s="306"/>
      <c r="L93" s="306"/>
      <c r="M93" s="306"/>
      <c r="N93" s="306"/>
      <c r="O93" s="306"/>
      <c r="P93" s="306"/>
      <c r="Q93" s="306"/>
      <c r="R93" s="306"/>
      <c r="S93" s="306"/>
      <c r="T93" s="306"/>
      <c r="U93" s="306"/>
      <c r="V93" s="306"/>
      <c r="W93" s="306"/>
      <c r="X93" s="306"/>
      <c r="Y93" s="306"/>
      <c r="Z93" s="306"/>
    </row>
    <row r="94" spans="1:26" ht="12.75" customHeight="1">
      <c r="A94" s="306"/>
      <c r="B94" s="306"/>
      <c r="C94" s="306"/>
      <c r="D94" s="306"/>
      <c r="E94" s="306"/>
      <c r="F94" s="306"/>
      <c r="G94" s="306"/>
      <c r="H94" s="306"/>
      <c r="I94" s="306"/>
      <c r="J94" s="306"/>
      <c r="K94" s="306"/>
      <c r="L94" s="306"/>
      <c r="M94" s="306"/>
      <c r="N94" s="306"/>
      <c r="O94" s="306"/>
      <c r="P94" s="306"/>
      <c r="Q94" s="306"/>
      <c r="R94" s="306"/>
      <c r="S94" s="306"/>
      <c r="T94" s="306"/>
      <c r="U94" s="306"/>
      <c r="V94" s="306"/>
      <c r="W94" s="306"/>
      <c r="X94" s="306"/>
      <c r="Y94" s="306"/>
      <c r="Z94" s="306"/>
    </row>
    <row r="95" spans="1:26" ht="12.75" customHeight="1">
      <c r="A95" s="306"/>
      <c r="B95" s="306"/>
      <c r="C95" s="306"/>
      <c r="D95" s="306"/>
      <c r="E95" s="306"/>
      <c r="F95" s="306"/>
      <c r="G95" s="306"/>
      <c r="H95" s="306"/>
      <c r="I95" s="306"/>
      <c r="J95" s="306"/>
      <c r="K95" s="306"/>
      <c r="L95" s="306"/>
      <c r="M95" s="306"/>
      <c r="N95" s="306"/>
      <c r="O95" s="306"/>
      <c r="P95" s="306"/>
      <c r="Q95" s="306"/>
      <c r="R95" s="306"/>
      <c r="S95" s="306"/>
      <c r="T95" s="306"/>
      <c r="U95" s="306"/>
      <c r="V95" s="306"/>
      <c r="W95" s="306"/>
      <c r="X95" s="306"/>
      <c r="Y95" s="306"/>
      <c r="Z95" s="306"/>
    </row>
    <row r="96" spans="1:26" ht="12.75" customHeight="1">
      <c r="A96" s="306"/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306"/>
      <c r="S96" s="306"/>
      <c r="T96" s="306"/>
      <c r="U96" s="306"/>
      <c r="V96" s="306"/>
      <c r="W96" s="306"/>
      <c r="X96" s="306"/>
      <c r="Y96" s="306"/>
      <c r="Z96" s="306"/>
    </row>
    <row r="97" spans="1:26" ht="12.75" customHeight="1">
      <c r="A97" s="306"/>
      <c r="B97" s="306"/>
      <c r="C97" s="306"/>
      <c r="D97" s="306"/>
      <c r="E97" s="306"/>
      <c r="F97" s="306"/>
      <c r="G97" s="306"/>
      <c r="H97" s="306"/>
      <c r="I97" s="306"/>
      <c r="J97" s="306"/>
      <c r="K97" s="306"/>
      <c r="L97" s="306"/>
      <c r="M97" s="306"/>
      <c r="N97" s="306"/>
      <c r="O97" s="306"/>
      <c r="P97" s="306"/>
      <c r="Q97" s="306"/>
      <c r="R97" s="306"/>
      <c r="S97" s="306"/>
      <c r="T97" s="306"/>
      <c r="U97" s="306"/>
      <c r="V97" s="306"/>
      <c r="W97" s="306"/>
      <c r="X97" s="306"/>
      <c r="Y97" s="306"/>
      <c r="Z97" s="306"/>
    </row>
    <row r="98" spans="1:26" ht="12.75" customHeight="1">
      <c r="A98" s="306"/>
      <c r="B98" s="306"/>
      <c r="C98" s="306"/>
      <c r="D98" s="306"/>
      <c r="E98" s="306"/>
      <c r="F98" s="306"/>
      <c r="G98" s="306"/>
      <c r="H98" s="306"/>
      <c r="I98" s="306"/>
      <c r="J98" s="306"/>
      <c r="K98" s="306"/>
      <c r="L98" s="306"/>
      <c r="M98" s="306"/>
      <c r="N98" s="306"/>
      <c r="O98" s="306"/>
      <c r="P98" s="306"/>
      <c r="Q98" s="306"/>
      <c r="R98" s="306"/>
      <c r="S98" s="306"/>
      <c r="T98" s="306"/>
      <c r="U98" s="306"/>
      <c r="V98" s="306"/>
      <c r="W98" s="306"/>
      <c r="X98" s="306"/>
      <c r="Y98" s="306"/>
      <c r="Z98" s="306"/>
    </row>
    <row r="99" spans="1:26" ht="12.75" customHeight="1">
      <c r="A99" s="306"/>
      <c r="B99" s="306"/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306"/>
      <c r="S99" s="306"/>
      <c r="T99" s="306"/>
      <c r="U99" s="306"/>
      <c r="V99" s="306"/>
      <c r="W99" s="306"/>
      <c r="X99" s="306"/>
      <c r="Y99" s="306"/>
      <c r="Z99" s="306"/>
    </row>
    <row r="100" spans="1:26" ht="12.75" customHeight="1">
      <c r="A100" s="306"/>
      <c r="B100" s="306"/>
      <c r="C100" s="306"/>
      <c r="D100" s="306"/>
      <c r="E100" s="306"/>
      <c r="F100" s="306"/>
      <c r="G100" s="306"/>
      <c r="H100" s="306"/>
      <c r="I100" s="306"/>
      <c r="J100" s="306"/>
      <c r="K100" s="306"/>
      <c r="L100" s="306"/>
      <c r="M100" s="306"/>
      <c r="N100" s="306"/>
      <c r="O100" s="306"/>
      <c r="P100" s="306"/>
      <c r="Q100" s="306"/>
      <c r="R100" s="306"/>
      <c r="S100" s="306"/>
      <c r="T100" s="306"/>
      <c r="U100" s="306"/>
      <c r="V100" s="306"/>
      <c r="W100" s="306"/>
      <c r="X100" s="306"/>
      <c r="Y100" s="306"/>
      <c r="Z100" s="306"/>
    </row>
    <row r="101" spans="1:26" ht="12.75" customHeight="1">
      <c r="A101" s="306"/>
      <c r="B101" s="306"/>
      <c r="C101" s="306"/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06"/>
      <c r="Q101" s="306"/>
      <c r="R101" s="306"/>
      <c r="S101" s="306"/>
      <c r="T101" s="306"/>
      <c r="U101" s="306"/>
      <c r="V101" s="306"/>
      <c r="W101" s="306"/>
      <c r="X101" s="306"/>
      <c r="Y101" s="306"/>
      <c r="Z101" s="306"/>
    </row>
    <row r="102" spans="1:26" ht="12.75" customHeight="1">
      <c r="A102" s="306"/>
      <c r="B102" s="306"/>
      <c r="C102" s="306"/>
      <c r="D102" s="306"/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306"/>
      <c r="Q102" s="306"/>
      <c r="R102" s="306"/>
      <c r="S102" s="306"/>
      <c r="T102" s="306"/>
      <c r="U102" s="306"/>
      <c r="V102" s="306"/>
      <c r="W102" s="306"/>
      <c r="X102" s="306"/>
      <c r="Y102" s="306"/>
      <c r="Z102" s="306"/>
    </row>
    <row r="103" spans="1:26" ht="12.75" customHeight="1">
      <c r="A103" s="306"/>
      <c r="B103" s="306"/>
      <c r="C103" s="306"/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</row>
    <row r="104" spans="1:26" ht="12.75" customHeight="1">
      <c r="A104" s="306"/>
      <c r="B104" s="306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</row>
    <row r="105" spans="1:26" ht="12.75" customHeight="1">
      <c r="A105" s="306"/>
      <c r="B105" s="306"/>
      <c r="C105" s="306"/>
      <c r="D105" s="306"/>
      <c r="E105" s="306"/>
      <c r="F105" s="306"/>
      <c r="G105" s="306"/>
      <c r="H105" s="306"/>
      <c r="I105" s="306"/>
      <c r="J105" s="306"/>
      <c r="K105" s="306"/>
      <c r="L105" s="306"/>
      <c r="M105" s="306"/>
      <c r="N105" s="306"/>
      <c r="O105" s="306"/>
      <c r="P105" s="306"/>
      <c r="Q105" s="306"/>
      <c r="R105" s="306"/>
      <c r="S105" s="306"/>
      <c r="T105" s="306"/>
      <c r="U105" s="306"/>
      <c r="V105" s="306"/>
      <c r="W105" s="306"/>
      <c r="X105" s="306"/>
      <c r="Y105" s="306"/>
      <c r="Z105" s="306"/>
    </row>
    <row r="106" spans="1:26" ht="12.75" customHeight="1">
      <c r="A106" s="306"/>
      <c r="B106" s="306"/>
      <c r="C106" s="306"/>
      <c r="D106" s="306"/>
      <c r="E106" s="306"/>
      <c r="F106" s="306"/>
      <c r="G106" s="306"/>
      <c r="H106" s="306"/>
      <c r="I106" s="306"/>
      <c r="J106" s="306"/>
      <c r="K106" s="306"/>
      <c r="L106" s="306"/>
      <c r="M106" s="306"/>
      <c r="N106" s="306"/>
      <c r="O106" s="306"/>
      <c r="P106" s="306"/>
      <c r="Q106" s="306"/>
      <c r="R106" s="306"/>
      <c r="S106" s="306"/>
      <c r="T106" s="306"/>
      <c r="U106" s="306"/>
      <c r="V106" s="306"/>
      <c r="W106" s="306"/>
      <c r="X106" s="306"/>
      <c r="Y106" s="306"/>
      <c r="Z106" s="306"/>
    </row>
    <row r="107" spans="1:26" ht="12.75" customHeight="1">
      <c r="A107" s="306"/>
      <c r="B107" s="306"/>
      <c r="C107" s="306"/>
      <c r="D107" s="306"/>
      <c r="E107" s="306"/>
      <c r="F107" s="306"/>
      <c r="G107" s="306"/>
      <c r="H107" s="306"/>
      <c r="I107" s="306"/>
      <c r="J107" s="306"/>
      <c r="K107" s="306"/>
      <c r="L107" s="306"/>
      <c r="M107" s="306"/>
      <c r="N107" s="306"/>
      <c r="O107" s="306"/>
      <c r="P107" s="306"/>
      <c r="Q107" s="306"/>
      <c r="R107" s="306"/>
      <c r="S107" s="306"/>
      <c r="T107" s="306"/>
      <c r="U107" s="306"/>
      <c r="V107" s="306"/>
      <c r="W107" s="306"/>
      <c r="X107" s="306"/>
      <c r="Y107" s="306"/>
      <c r="Z107" s="306"/>
    </row>
    <row r="108" spans="1:26" ht="12.75" customHeight="1">
      <c r="A108" s="306"/>
      <c r="B108" s="306"/>
      <c r="C108" s="306"/>
      <c r="D108" s="306"/>
      <c r="E108" s="306"/>
      <c r="F108" s="306"/>
      <c r="G108" s="306"/>
      <c r="H108" s="306"/>
      <c r="I108" s="306"/>
      <c r="J108" s="306"/>
      <c r="K108" s="306"/>
      <c r="L108" s="306"/>
      <c r="M108" s="306"/>
      <c r="N108" s="306"/>
      <c r="O108" s="306"/>
      <c r="P108" s="306"/>
      <c r="Q108" s="306"/>
      <c r="R108" s="306"/>
      <c r="S108" s="306"/>
      <c r="T108" s="306"/>
      <c r="U108" s="306"/>
      <c r="V108" s="306"/>
      <c r="W108" s="306"/>
      <c r="X108" s="306"/>
      <c r="Y108" s="306"/>
      <c r="Z108" s="306"/>
    </row>
    <row r="109" spans="1:26" ht="12.75" customHeight="1">
      <c r="A109" s="306"/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</row>
    <row r="110" spans="1:26" ht="12.75" customHeight="1">
      <c r="A110" s="306"/>
      <c r="B110" s="306"/>
      <c r="C110" s="306"/>
      <c r="D110" s="306"/>
      <c r="E110" s="306"/>
      <c r="F110" s="306"/>
      <c r="G110" s="306"/>
      <c r="H110" s="306"/>
      <c r="I110" s="306"/>
      <c r="J110" s="306"/>
      <c r="K110" s="306"/>
      <c r="L110" s="306"/>
      <c r="M110" s="306"/>
      <c r="N110" s="306"/>
      <c r="O110" s="306"/>
      <c r="P110" s="306"/>
      <c r="Q110" s="306"/>
      <c r="R110" s="306"/>
      <c r="S110" s="306"/>
      <c r="T110" s="306"/>
      <c r="U110" s="306"/>
      <c r="V110" s="306"/>
      <c r="W110" s="306"/>
      <c r="X110" s="306"/>
      <c r="Y110" s="306"/>
      <c r="Z110" s="306"/>
    </row>
    <row r="111" spans="1:26" ht="12.75" customHeight="1">
      <c r="A111" s="306"/>
      <c r="B111" s="306"/>
      <c r="C111" s="306"/>
      <c r="D111" s="306"/>
      <c r="E111" s="306"/>
      <c r="F111" s="306"/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06"/>
      <c r="X111" s="306"/>
      <c r="Y111" s="306"/>
      <c r="Z111" s="306"/>
    </row>
    <row r="112" spans="1:26" ht="12.75" customHeight="1">
      <c r="A112" s="306"/>
      <c r="B112" s="306"/>
      <c r="C112" s="306"/>
      <c r="D112" s="306"/>
      <c r="E112" s="306"/>
      <c r="F112" s="306"/>
      <c r="G112" s="306"/>
      <c r="H112" s="306"/>
      <c r="I112" s="306"/>
      <c r="J112" s="306"/>
      <c r="K112" s="306"/>
      <c r="L112" s="306"/>
      <c r="M112" s="306"/>
      <c r="N112" s="306"/>
      <c r="O112" s="306"/>
      <c r="P112" s="306"/>
      <c r="Q112" s="306"/>
      <c r="R112" s="306"/>
      <c r="S112" s="306"/>
      <c r="T112" s="306"/>
      <c r="U112" s="306"/>
      <c r="V112" s="306"/>
      <c r="W112" s="306"/>
      <c r="X112" s="306"/>
      <c r="Y112" s="306"/>
      <c r="Z112" s="306"/>
    </row>
    <row r="113" spans="1:26" ht="12.75" customHeight="1">
      <c r="A113" s="306"/>
      <c r="B113" s="306"/>
      <c r="C113" s="306"/>
      <c r="D113" s="306"/>
      <c r="E113" s="306"/>
      <c r="F113" s="306"/>
      <c r="G113" s="306"/>
      <c r="H113" s="306"/>
      <c r="I113" s="306"/>
      <c r="J113" s="306"/>
      <c r="K113" s="306"/>
      <c r="L113" s="306"/>
      <c r="M113" s="306"/>
      <c r="N113" s="306"/>
      <c r="O113" s="306"/>
      <c r="P113" s="306"/>
      <c r="Q113" s="306"/>
      <c r="R113" s="306"/>
      <c r="S113" s="306"/>
      <c r="T113" s="306"/>
      <c r="U113" s="306"/>
      <c r="V113" s="306"/>
      <c r="W113" s="306"/>
      <c r="X113" s="306"/>
      <c r="Y113" s="306"/>
      <c r="Z113" s="306"/>
    </row>
    <row r="114" spans="1:26" ht="12.75" customHeight="1">
      <c r="A114" s="306"/>
      <c r="B114" s="306"/>
      <c r="C114" s="306"/>
      <c r="D114" s="306"/>
      <c r="E114" s="306"/>
      <c r="F114" s="306"/>
      <c r="G114" s="306"/>
      <c r="H114" s="306"/>
      <c r="I114" s="306"/>
      <c r="J114" s="306"/>
      <c r="K114" s="306"/>
      <c r="L114" s="306"/>
      <c r="M114" s="306"/>
      <c r="N114" s="306"/>
      <c r="O114" s="306"/>
      <c r="P114" s="306"/>
      <c r="Q114" s="306"/>
      <c r="R114" s="306"/>
      <c r="S114" s="306"/>
      <c r="T114" s="306"/>
      <c r="U114" s="306"/>
      <c r="V114" s="306"/>
      <c r="W114" s="306"/>
      <c r="X114" s="306"/>
      <c r="Y114" s="306"/>
      <c r="Z114" s="306"/>
    </row>
    <row r="115" spans="1:26" ht="12.75" customHeight="1">
      <c r="A115" s="306"/>
      <c r="B115" s="306"/>
      <c r="C115" s="306"/>
      <c r="D115" s="306"/>
      <c r="E115" s="306"/>
      <c r="F115" s="306"/>
      <c r="G115" s="306"/>
      <c r="H115" s="306"/>
      <c r="I115" s="306"/>
      <c r="J115" s="306"/>
      <c r="K115" s="306"/>
      <c r="L115" s="306"/>
      <c r="M115" s="306"/>
      <c r="N115" s="306"/>
      <c r="O115" s="306"/>
      <c r="P115" s="306"/>
      <c r="Q115" s="306"/>
      <c r="R115" s="306"/>
      <c r="S115" s="306"/>
      <c r="T115" s="306"/>
      <c r="U115" s="306"/>
      <c r="V115" s="306"/>
      <c r="W115" s="306"/>
      <c r="X115" s="306"/>
      <c r="Y115" s="306"/>
      <c r="Z115" s="306"/>
    </row>
    <row r="116" spans="1:26" ht="12.75" customHeight="1">
      <c r="A116" s="306"/>
      <c r="B116" s="306"/>
      <c r="C116" s="306"/>
      <c r="D116" s="306"/>
      <c r="E116" s="306"/>
      <c r="F116" s="306"/>
      <c r="G116" s="306"/>
      <c r="H116" s="306"/>
      <c r="I116" s="306"/>
      <c r="J116" s="306"/>
      <c r="K116" s="306"/>
      <c r="L116" s="306"/>
      <c r="M116" s="306"/>
      <c r="N116" s="306"/>
      <c r="O116" s="306"/>
      <c r="P116" s="306"/>
      <c r="Q116" s="306"/>
      <c r="R116" s="306"/>
      <c r="S116" s="306"/>
      <c r="T116" s="306"/>
      <c r="U116" s="306"/>
      <c r="V116" s="306"/>
      <c r="W116" s="306"/>
      <c r="X116" s="306"/>
      <c r="Y116" s="306"/>
      <c r="Z116" s="306"/>
    </row>
    <row r="117" spans="1:26" ht="12.75" customHeight="1">
      <c r="A117" s="306"/>
      <c r="B117" s="306"/>
      <c r="C117" s="306"/>
      <c r="D117" s="306"/>
      <c r="E117" s="306"/>
      <c r="F117" s="306"/>
      <c r="G117" s="306"/>
      <c r="H117" s="306"/>
      <c r="I117" s="306"/>
      <c r="J117" s="306"/>
      <c r="K117" s="306"/>
      <c r="L117" s="306"/>
      <c r="M117" s="306"/>
      <c r="N117" s="306"/>
      <c r="O117" s="306"/>
      <c r="P117" s="306"/>
      <c r="Q117" s="306"/>
      <c r="R117" s="306"/>
      <c r="S117" s="306"/>
      <c r="T117" s="306"/>
      <c r="U117" s="306"/>
      <c r="V117" s="306"/>
      <c r="W117" s="306"/>
      <c r="X117" s="306"/>
      <c r="Y117" s="306"/>
      <c r="Z117" s="306"/>
    </row>
    <row r="118" spans="1:26" ht="12.75" customHeight="1">
      <c r="A118" s="306"/>
      <c r="B118" s="306"/>
      <c r="C118" s="306"/>
      <c r="D118" s="306"/>
      <c r="E118" s="306"/>
      <c r="F118" s="306"/>
      <c r="G118" s="306"/>
      <c r="H118" s="306"/>
      <c r="I118" s="306"/>
      <c r="J118" s="306"/>
      <c r="K118" s="306"/>
      <c r="L118" s="306"/>
      <c r="M118" s="306"/>
      <c r="N118" s="306"/>
      <c r="O118" s="306"/>
      <c r="P118" s="306"/>
      <c r="Q118" s="306"/>
      <c r="R118" s="306"/>
      <c r="S118" s="306"/>
      <c r="T118" s="306"/>
      <c r="U118" s="306"/>
      <c r="V118" s="306"/>
      <c r="W118" s="306"/>
      <c r="X118" s="306"/>
      <c r="Y118" s="306"/>
      <c r="Z118" s="306"/>
    </row>
    <row r="119" spans="1:26" ht="12.75" customHeight="1">
      <c r="A119" s="306"/>
      <c r="B119" s="306"/>
      <c r="C119" s="306"/>
      <c r="D119" s="306"/>
      <c r="E119" s="306"/>
      <c r="F119" s="306"/>
      <c r="G119" s="306"/>
      <c r="H119" s="306"/>
      <c r="I119" s="306"/>
      <c r="J119" s="306"/>
      <c r="K119" s="306"/>
      <c r="L119" s="306"/>
      <c r="M119" s="306"/>
      <c r="N119" s="306"/>
      <c r="O119" s="306"/>
      <c r="P119" s="306"/>
      <c r="Q119" s="306"/>
      <c r="R119" s="306"/>
      <c r="S119" s="306"/>
      <c r="T119" s="306"/>
      <c r="U119" s="306"/>
      <c r="V119" s="306"/>
      <c r="W119" s="306"/>
      <c r="X119" s="306"/>
      <c r="Y119" s="306"/>
      <c r="Z119" s="306"/>
    </row>
    <row r="120" spans="1:26" ht="12.75" customHeight="1">
      <c r="A120" s="306"/>
      <c r="B120" s="306"/>
      <c r="C120" s="306"/>
      <c r="D120" s="306"/>
      <c r="E120" s="306"/>
      <c r="F120" s="306"/>
      <c r="G120" s="306"/>
      <c r="H120" s="306"/>
      <c r="I120" s="306"/>
      <c r="J120" s="306"/>
      <c r="K120" s="306"/>
      <c r="L120" s="306"/>
      <c r="M120" s="306"/>
      <c r="N120" s="306"/>
      <c r="O120" s="306"/>
      <c r="P120" s="306"/>
      <c r="Q120" s="306"/>
      <c r="R120" s="306"/>
      <c r="S120" s="306"/>
      <c r="T120" s="306"/>
      <c r="U120" s="306"/>
      <c r="V120" s="306"/>
      <c r="W120" s="306"/>
      <c r="X120" s="306"/>
      <c r="Y120" s="306"/>
      <c r="Z120" s="306"/>
    </row>
    <row r="121" spans="1:26" ht="12.75" customHeight="1">
      <c r="A121" s="306"/>
      <c r="B121" s="306"/>
      <c r="C121" s="306"/>
      <c r="D121" s="306"/>
      <c r="E121" s="306"/>
      <c r="F121" s="306"/>
      <c r="G121" s="306"/>
      <c r="H121" s="306"/>
      <c r="I121" s="306"/>
      <c r="J121" s="306"/>
      <c r="K121" s="306"/>
      <c r="L121" s="306"/>
      <c r="M121" s="306"/>
      <c r="N121" s="306"/>
      <c r="O121" s="306"/>
      <c r="P121" s="306"/>
      <c r="Q121" s="306"/>
      <c r="R121" s="306"/>
      <c r="S121" s="306"/>
      <c r="T121" s="306"/>
      <c r="U121" s="306"/>
      <c r="V121" s="306"/>
      <c r="W121" s="306"/>
      <c r="X121" s="306"/>
      <c r="Y121" s="306"/>
      <c r="Z121" s="306"/>
    </row>
    <row r="122" spans="1:26" ht="12.75" customHeight="1">
      <c r="A122" s="306"/>
      <c r="B122" s="306"/>
      <c r="C122" s="306"/>
      <c r="D122" s="306"/>
      <c r="E122" s="306"/>
      <c r="F122" s="306"/>
      <c r="G122" s="306"/>
      <c r="H122" s="306"/>
      <c r="I122" s="306"/>
      <c r="J122" s="306"/>
      <c r="K122" s="306"/>
      <c r="L122" s="306"/>
      <c r="M122" s="306"/>
      <c r="N122" s="306"/>
      <c r="O122" s="306"/>
      <c r="P122" s="306"/>
      <c r="Q122" s="306"/>
      <c r="R122" s="306"/>
      <c r="S122" s="306"/>
      <c r="T122" s="306"/>
      <c r="U122" s="306"/>
      <c r="V122" s="306"/>
      <c r="W122" s="306"/>
      <c r="X122" s="306"/>
      <c r="Y122" s="306"/>
      <c r="Z122" s="306"/>
    </row>
    <row r="123" spans="1:26" ht="12.75" customHeight="1">
      <c r="A123" s="306"/>
      <c r="B123" s="306"/>
      <c r="C123" s="306"/>
      <c r="D123" s="306"/>
      <c r="E123" s="306"/>
      <c r="F123" s="306"/>
      <c r="G123" s="306"/>
      <c r="H123" s="306"/>
      <c r="I123" s="306"/>
      <c r="J123" s="306"/>
      <c r="K123" s="306"/>
      <c r="L123" s="306"/>
      <c r="M123" s="306"/>
      <c r="N123" s="306"/>
      <c r="O123" s="306"/>
      <c r="P123" s="306"/>
      <c r="Q123" s="306"/>
      <c r="R123" s="306"/>
      <c r="S123" s="306"/>
      <c r="T123" s="306"/>
      <c r="U123" s="306"/>
      <c r="V123" s="306"/>
      <c r="W123" s="306"/>
      <c r="X123" s="306"/>
      <c r="Y123" s="306"/>
      <c r="Z123" s="306"/>
    </row>
    <row r="124" spans="1:26" ht="12.75" customHeight="1">
      <c r="A124" s="306"/>
      <c r="B124" s="306"/>
      <c r="C124" s="306"/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306"/>
      <c r="S124" s="306"/>
      <c r="T124" s="306"/>
      <c r="U124" s="306"/>
      <c r="V124" s="306"/>
      <c r="W124" s="306"/>
      <c r="X124" s="306"/>
      <c r="Y124" s="306"/>
      <c r="Z124" s="306"/>
    </row>
    <row r="125" spans="1:26" ht="12.75" customHeight="1">
      <c r="A125" s="306"/>
      <c r="B125" s="306"/>
      <c r="C125" s="306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</row>
    <row r="126" spans="1:26" ht="12.75" customHeight="1">
      <c r="A126" s="306"/>
      <c r="B126" s="306"/>
      <c r="C126" s="306"/>
      <c r="D126" s="306"/>
      <c r="E126" s="306"/>
      <c r="F126" s="306"/>
      <c r="G126" s="306"/>
      <c r="H126" s="306"/>
      <c r="I126" s="306"/>
      <c r="J126" s="306"/>
      <c r="K126" s="306"/>
      <c r="L126" s="306"/>
      <c r="M126" s="306"/>
      <c r="N126" s="306"/>
      <c r="O126" s="306"/>
      <c r="P126" s="306"/>
      <c r="Q126" s="306"/>
      <c r="R126" s="306"/>
      <c r="S126" s="306"/>
      <c r="T126" s="306"/>
      <c r="U126" s="306"/>
      <c r="V126" s="306"/>
      <c r="W126" s="306"/>
      <c r="X126" s="306"/>
      <c r="Y126" s="306"/>
      <c r="Z126" s="306"/>
    </row>
    <row r="127" spans="1:26" ht="12.75" customHeight="1">
      <c r="A127" s="306"/>
      <c r="B127" s="306"/>
      <c r="C127" s="306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</row>
    <row r="128" spans="1:26" ht="12.75" customHeight="1">
      <c r="A128" s="306"/>
      <c r="B128" s="306"/>
      <c r="C128" s="306"/>
      <c r="D128" s="306"/>
      <c r="E128" s="306"/>
      <c r="F128" s="306"/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306"/>
      <c r="R128" s="306"/>
      <c r="S128" s="306"/>
      <c r="T128" s="306"/>
      <c r="U128" s="306"/>
      <c r="V128" s="306"/>
      <c r="W128" s="306"/>
      <c r="X128" s="306"/>
      <c r="Y128" s="306"/>
      <c r="Z128" s="306"/>
    </row>
    <row r="129" spans="1:26" ht="12.75" customHeight="1">
      <c r="A129" s="306"/>
      <c r="B129" s="306"/>
      <c r="C129" s="306"/>
      <c r="D129" s="306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</row>
    <row r="130" spans="1:26" ht="12.75" customHeight="1">
      <c r="A130" s="306"/>
      <c r="B130" s="306"/>
      <c r="C130" s="306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</row>
    <row r="131" spans="1:26" ht="12.75" customHeight="1">
      <c r="A131" s="306"/>
      <c r="B131" s="306"/>
      <c r="C131" s="306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</row>
    <row r="132" spans="1:26" ht="12.75" customHeight="1">
      <c r="A132" s="306"/>
      <c r="B132" s="306"/>
      <c r="C132" s="306"/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</row>
    <row r="133" spans="1:26" ht="12.75" customHeight="1">
      <c r="A133" s="306"/>
      <c r="B133" s="306"/>
      <c r="C133" s="306"/>
      <c r="D133" s="306"/>
      <c r="E133" s="306"/>
      <c r="F133" s="306"/>
      <c r="G133" s="306"/>
      <c r="H133" s="306"/>
      <c r="I133" s="306"/>
      <c r="J133" s="306"/>
      <c r="K133" s="306"/>
      <c r="L133" s="306"/>
      <c r="M133" s="306"/>
      <c r="N133" s="306"/>
      <c r="O133" s="306"/>
      <c r="P133" s="306"/>
      <c r="Q133" s="306"/>
      <c r="R133" s="306"/>
      <c r="S133" s="306"/>
      <c r="T133" s="306"/>
      <c r="U133" s="306"/>
      <c r="V133" s="306"/>
      <c r="W133" s="306"/>
      <c r="X133" s="306"/>
      <c r="Y133" s="306"/>
      <c r="Z133" s="306"/>
    </row>
    <row r="134" spans="1:26" ht="12.75" customHeight="1">
      <c r="A134" s="306"/>
      <c r="B134" s="306"/>
      <c r="C134" s="306"/>
      <c r="D134" s="306"/>
      <c r="E134" s="306"/>
      <c r="F134" s="306"/>
      <c r="G134" s="306"/>
      <c r="H134" s="306"/>
      <c r="I134" s="306"/>
      <c r="J134" s="306"/>
      <c r="K134" s="306"/>
      <c r="L134" s="306"/>
      <c r="M134" s="306"/>
      <c r="N134" s="306"/>
      <c r="O134" s="306"/>
      <c r="P134" s="306"/>
      <c r="Q134" s="306"/>
      <c r="R134" s="306"/>
      <c r="S134" s="306"/>
      <c r="T134" s="306"/>
      <c r="U134" s="306"/>
      <c r="V134" s="306"/>
      <c r="W134" s="306"/>
      <c r="X134" s="306"/>
      <c r="Y134" s="306"/>
      <c r="Z134" s="306"/>
    </row>
    <row r="135" spans="1:26" ht="12.75" customHeight="1">
      <c r="A135" s="306"/>
      <c r="B135" s="306"/>
      <c r="C135" s="306"/>
      <c r="D135" s="306"/>
      <c r="E135" s="306"/>
      <c r="F135" s="306"/>
      <c r="G135" s="306"/>
      <c r="H135" s="306"/>
      <c r="I135" s="306"/>
      <c r="J135" s="306"/>
      <c r="K135" s="306"/>
      <c r="L135" s="306"/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306"/>
      <c r="Z135" s="306"/>
    </row>
    <row r="136" spans="1:26" ht="12.75" customHeight="1">
      <c r="A136" s="306"/>
      <c r="B136" s="306"/>
      <c r="C136" s="306"/>
      <c r="D136" s="306"/>
      <c r="E136" s="306"/>
      <c r="F136" s="306"/>
      <c r="G136" s="306"/>
      <c r="H136" s="306"/>
      <c r="I136" s="306"/>
      <c r="J136" s="306"/>
      <c r="K136" s="306"/>
      <c r="L136" s="30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</row>
    <row r="137" spans="1:26" ht="12.75" customHeight="1">
      <c r="A137" s="306"/>
      <c r="B137" s="306"/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</row>
    <row r="138" spans="1:26" ht="12.75" customHeight="1">
      <c r="A138" s="306"/>
      <c r="B138" s="306"/>
      <c r="C138" s="306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</row>
    <row r="139" spans="1:26" ht="12.75" customHeight="1">
      <c r="A139" s="306"/>
      <c r="B139" s="306"/>
      <c r="C139" s="306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</row>
    <row r="140" spans="1:26" ht="12.75" customHeight="1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</row>
    <row r="141" spans="1:26" ht="12.75" customHeight="1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</row>
    <row r="142" spans="1:26" ht="12.75" customHeight="1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</row>
    <row r="143" spans="1:26" ht="12.75" customHeight="1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</row>
    <row r="144" spans="1:26" ht="12.75" customHeight="1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</row>
    <row r="145" spans="1:26" ht="12.75" customHeight="1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</row>
    <row r="146" spans="1:26" ht="12.75" customHeight="1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</row>
    <row r="147" spans="1:26" ht="12.75" customHeight="1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</row>
    <row r="148" spans="1:26" ht="12.75" customHeight="1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</row>
    <row r="149" spans="1:26" ht="12.75" customHeight="1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</row>
    <row r="150" spans="1:26" ht="12.75" customHeight="1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</row>
    <row r="151" spans="1:26" ht="12.75" customHeight="1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</row>
    <row r="152" spans="1:26" ht="12.75" customHeight="1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</row>
    <row r="153" spans="1:26" ht="12.75" customHeight="1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</row>
    <row r="154" spans="1:26" ht="12.75" customHeight="1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</row>
    <row r="155" spans="1:26" ht="12.75" customHeight="1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</row>
    <row r="156" spans="1:26" ht="12.75" customHeight="1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</row>
    <row r="157" spans="1:26" ht="12.75" customHeight="1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</row>
    <row r="158" spans="1:26" ht="12.75" customHeight="1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</row>
    <row r="159" spans="1:26" ht="12.75" customHeight="1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</row>
    <row r="160" spans="1:26" ht="12.75" customHeight="1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</row>
    <row r="161" spans="1:26" ht="12.75" customHeight="1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</row>
    <row r="162" spans="1:26" ht="12.75" customHeight="1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</row>
    <row r="163" spans="1:26" ht="12.75" customHeight="1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</row>
    <row r="164" spans="1:26" ht="12.75" customHeight="1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</row>
    <row r="165" spans="1:26" ht="12.75" customHeight="1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</row>
    <row r="166" spans="1:26" ht="12.75" customHeight="1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</row>
    <row r="167" spans="1:26" ht="12.75" customHeight="1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</row>
    <row r="168" spans="1:26" ht="12.75" customHeight="1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</row>
    <row r="169" spans="1:26" ht="12.75" customHeight="1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</row>
    <row r="170" spans="1:26" ht="12.75" customHeight="1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</row>
    <row r="171" spans="1:26" ht="12.75" customHeight="1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</row>
    <row r="172" spans="1:26" ht="12.75" customHeight="1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</row>
    <row r="173" spans="1:26" ht="12.75" customHeight="1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</row>
    <row r="174" spans="1:26" ht="12.75" customHeight="1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</row>
    <row r="175" spans="1:26" ht="12.75" customHeight="1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</row>
    <row r="176" spans="1:26" ht="12.75" customHeight="1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</row>
    <row r="177" spans="1:26" ht="12.75" customHeight="1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</row>
    <row r="178" spans="1:26" ht="12.75" customHeight="1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</row>
    <row r="179" spans="1:26" ht="12.75" customHeight="1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</row>
    <row r="180" spans="1:26" ht="12.75" customHeight="1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</row>
    <row r="181" spans="1:26" ht="12.75" customHeight="1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</row>
    <row r="182" spans="1:26" ht="12.75" customHeight="1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</row>
    <row r="183" spans="1:26" ht="12.75" customHeight="1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</row>
    <row r="184" spans="1:26" ht="12.75" customHeight="1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</row>
    <row r="185" spans="1:26" ht="12.75" customHeight="1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</row>
    <row r="186" spans="1:26" ht="12.75" customHeight="1">
      <c r="A186" s="306"/>
      <c r="B186" s="306"/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</row>
    <row r="187" spans="1:26" ht="12.75" customHeight="1">
      <c r="A187" s="306"/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</row>
    <row r="188" spans="1:26" ht="12.75" customHeight="1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</row>
    <row r="189" spans="1:26" ht="12.75" customHeight="1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</row>
    <row r="190" spans="1:26" ht="12.75" customHeight="1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</row>
    <row r="191" spans="1:26" ht="12.75" customHeight="1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</row>
    <row r="192" spans="1:26" ht="12.75" customHeight="1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</row>
    <row r="193" spans="1:26" ht="12.75" customHeight="1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</row>
    <row r="194" spans="1:26" ht="12.75" customHeight="1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</row>
    <row r="195" spans="1:26" ht="12.75" customHeight="1">
      <c r="A195" s="306"/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</row>
    <row r="196" spans="1:26" ht="12.75" customHeight="1">
      <c r="A196" s="306"/>
      <c r="B196" s="306"/>
      <c r="C196" s="306"/>
      <c r="D196" s="306"/>
      <c r="E196" s="306"/>
      <c r="F196" s="306"/>
      <c r="G196" s="306"/>
      <c r="H196" s="306"/>
      <c r="I196" s="306"/>
      <c r="J196" s="306"/>
      <c r="K196" s="306"/>
      <c r="L196" s="306"/>
      <c r="M196" s="306"/>
      <c r="N196" s="306"/>
      <c r="O196" s="306"/>
      <c r="P196" s="306"/>
      <c r="Q196" s="306"/>
      <c r="R196" s="306"/>
      <c r="S196" s="306"/>
      <c r="T196" s="306"/>
      <c r="U196" s="306"/>
      <c r="V196" s="306"/>
      <c r="W196" s="306"/>
      <c r="X196" s="306"/>
      <c r="Y196" s="306"/>
      <c r="Z196" s="306"/>
    </row>
    <row r="197" spans="1:26" ht="12.75" customHeight="1">
      <c r="A197" s="306"/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306"/>
      <c r="N197" s="306"/>
      <c r="O197" s="306"/>
      <c r="P197" s="306"/>
      <c r="Q197" s="306"/>
      <c r="R197" s="306"/>
      <c r="S197" s="306"/>
      <c r="T197" s="306"/>
      <c r="U197" s="306"/>
      <c r="V197" s="306"/>
      <c r="W197" s="306"/>
      <c r="X197" s="306"/>
      <c r="Y197" s="306"/>
      <c r="Z197" s="306"/>
    </row>
    <row r="198" spans="1:26" ht="12.75" customHeight="1">
      <c r="A198" s="306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</row>
    <row r="199" spans="1:26" ht="12.75" customHeight="1">
      <c r="A199" s="306"/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306"/>
      <c r="Q199" s="306"/>
      <c r="R199" s="306"/>
      <c r="S199" s="306"/>
      <c r="T199" s="306"/>
      <c r="U199" s="306"/>
      <c r="V199" s="306"/>
      <c r="W199" s="306"/>
      <c r="X199" s="306"/>
      <c r="Y199" s="306"/>
      <c r="Z199" s="306"/>
    </row>
    <row r="200" spans="1:26" ht="12.75" customHeight="1">
      <c r="A200" s="306"/>
      <c r="B200" s="306"/>
      <c r="C200" s="306"/>
      <c r="D200" s="306"/>
      <c r="E200" s="306"/>
      <c r="F200" s="306"/>
      <c r="G200" s="306"/>
      <c r="H200" s="306"/>
      <c r="I200" s="306"/>
      <c r="J200" s="306"/>
      <c r="K200" s="306"/>
      <c r="L200" s="306"/>
      <c r="M200" s="306"/>
      <c r="N200" s="306"/>
      <c r="O200" s="306"/>
      <c r="P200" s="306"/>
      <c r="Q200" s="306"/>
      <c r="R200" s="306"/>
      <c r="S200" s="306"/>
      <c r="T200" s="306"/>
      <c r="U200" s="306"/>
      <c r="V200" s="306"/>
      <c r="W200" s="306"/>
      <c r="X200" s="306"/>
      <c r="Y200" s="306"/>
      <c r="Z200" s="306"/>
    </row>
    <row r="201" spans="1:26" ht="12.75" customHeight="1">
      <c r="A201" s="306"/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306"/>
      <c r="M201" s="306"/>
      <c r="N201" s="306"/>
      <c r="O201" s="306"/>
      <c r="P201" s="306"/>
      <c r="Q201" s="306"/>
      <c r="R201" s="306"/>
      <c r="S201" s="306"/>
      <c r="T201" s="306"/>
      <c r="U201" s="306"/>
      <c r="V201" s="306"/>
      <c r="W201" s="306"/>
      <c r="X201" s="306"/>
      <c r="Y201" s="306"/>
      <c r="Z201" s="306"/>
    </row>
    <row r="202" spans="1:26" ht="12.75" customHeight="1">
      <c r="A202" s="306"/>
      <c r="B202" s="306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</row>
    <row r="203" spans="1:26" ht="12.75" customHeight="1">
      <c r="A203" s="306"/>
      <c r="B203" s="306"/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  <c r="S203" s="306"/>
      <c r="T203" s="306"/>
      <c r="U203" s="306"/>
      <c r="V203" s="306"/>
      <c r="W203" s="306"/>
      <c r="X203" s="306"/>
      <c r="Y203" s="306"/>
      <c r="Z203" s="306"/>
    </row>
    <row r="204" spans="1:26" ht="12.75" customHeight="1">
      <c r="A204" s="306"/>
      <c r="B204" s="306"/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6"/>
      <c r="Y204" s="306"/>
      <c r="Z204" s="306"/>
    </row>
    <row r="205" spans="1:26" ht="12.75" customHeight="1">
      <c r="A205" s="306"/>
      <c r="B205" s="306"/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  <c r="S205" s="306"/>
      <c r="T205" s="306"/>
      <c r="U205" s="306"/>
      <c r="V205" s="306"/>
      <c r="W205" s="306"/>
      <c r="X205" s="306"/>
      <c r="Y205" s="306"/>
      <c r="Z205" s="306"/>
    </row>
    <row r="206" spans="1:26" ht="12.75" customHeight="1">
      <c r="A206" s="306"/>
      <c r="B206" s="306"/>
      <c r="C206" s="306"/>
      <c r="D206" s="306"/>
      <c r="E206" s="306"/>
      <c r="F206" s="306"/>
      <c r="G206" s="306"/>
      <c r="H206" s="306"/>
      <c r="I206" s="306"/>
      <c r="J206" s="306"/>
      <c r="K206" s="306"/>
      <c r="L206" s="306"/>
      <c r="M206" s="306"/>
      <c r="N206" s="306"/>
      <c r="O206" s="306"/>
      <c r="P206" s="306"/>
      <c r="Q206" s="306"/>
      <c r="R206" s="306"/>
      <c r="S206" s="306"/>
      <c r="T206" s="306"/>
      <c r="U206" s="306"/>
      <c r="V206" s="306"/>
      <c r="W206" s="306"/>
      <c r="X206" s="306"/>
      <c r="Y206" s="306"/>
      <c r="Z206" s="306"/>
    </row>
    <row r="207" spans="1:26" ht="12.75" customHeight="1">
      <c r="A207" s="306"/>
      <c r="B207" s="306"/>
      <c r="C207" s="306"/>
      <c r="D207" s="306"/>
      <c r="E207" s="306"/>
      <c r="F207" s="306"/>
      <c r="G207" s="306"/>
      <c r="H207" s="306"/>
      <c r="I207" s="306"/>
      <c r="J207" s="306"/>
      <c r="K207" s="306"/>
      <c r="L207" s="306"/>
      <c r="M207" s="306"/>
      <c r="N207" s="306"/>
      <c r="O207" s="306"/>
      <c r="P207" s="306"/>
      <c r="Q207" s="306"/>
      <c r="R207" s="306"/>
      <c r="S207" s="306"/>
      <c r="T207" s="306"/>
      <c r="U207" s="306"/>
      <c r="V207" s="306"/>
      <c r="W207" s="306"/>
      <c r="X207" s="306"/>
      <c r="Y207" s="306"/>
      <c r="Z207" s="306"/>
    </row>
    <row r="208" spans="1:26" ht="12.75" customHeight="1">
      <c r="A208" s="306"/>
      <c r="B208" s="306"/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306"/>
      <c r="N208" s="306"/>
      <c r="O208" s="306"/>
      <c r="P208" s="306"/>
      <c r="Q208" s="306"/>
      <c r="R208" s="306"/>
      <c r="S208" s="306"/>
      <c r="T208" s="306"/>
      <c r="U208" s="306"/>
      <c r="V208" s="306"/>
      <c r="W208" s="306"/>
      <c r="X208" s="306"/>
      <c r="Y208" s="306"/>
      <c r="Z208" s="306"/>
    </row>
    <row r="209" spans="1:26" ht="12.75" customHeight="1">
      <c r="A209" s="306"/>
      <c r="B209" s="306"/>
      <c r="C209" s="306"/>
      <c r="D209" s="306"/>
      <c r="E209" s="306"/>
      <c r="F209" s="306"/>
      <c r="G209" s="306"/>
      <c r="H209" s="306"/>
      <c r="I209" s="306"/>
      <c r="J209" s="306"/>
      <c r="K209" s="306"/>
      <c r="L209" s="306"/>
      <c r="M209" s="306"/>
      <c r="N209" s="306"/>
      <c r="O209" s="306"/>
      <c r="P209" s="306"/>
      <c r="Q209" s="306"/>
      <c r="R209" s="306"/>
      <c r="S209" s="306"/>
      <c r="T209" s="306"/>
      <c r="U209" s="306"/>
      <c r="V209" s="306"/>
      <c r="W209" s="306"/>
      <c r="X209" s="306"/>
      <c r="Y209" s="306"/>
      <c r="Z209" s="306"/>
    </row>
    <row r="210" spans="1:26" ht="12.75" customHeight="1">
      <c r="A210" s="306"/>
      <c r="B210" s="306"/>
      <c r="C210" s="306"/>
      <c r="D210" s="306"/>
      <c r="E210" s="306"/>
      <c r="F210" s="306"/>
      <c r="G210" s="306"/>
      <c r="H210" s="306"/>
      <c r="I210" s="306"/>
      <c r="J210" s="306"/>
      <c r="K210" s="306"/>
      <c r="L210" s="306"/>
      <c r="M210" s="306"/>
      <c r="N210" s="306"/>
      <c r="O210" s="306"/>
      <c r="P210" s="306"/>
      <c r="Q210" s="306"/>
      <c r="R210" s="306"/>
      <c r="S210" s="306"/>
      <c r="T210" s="306"/>
      <c r="U210" s="306"/>
      <c r="V210" s="306"/>
      <c r="W210" s="306"/>
      <c r="X210" s="306"/>
      <c r="Y210" s="306"/>
      <c r="Z210" s="306"/>
    </row>
    <row r="211" spans="1:26" ht="12.75" customHeight="1">
      <c r="A211" s="306"/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M211" s="306"/>
      <c r="N211" s="306"/>
      <c r="O211" s="306"/>
      <c r="P211" s="306"/>
      <c r="Q211" s="306"/>
      <c r="R211" s="306"/>
      <c r="S211" s="306"/>
      <c r="T211" s="306"/>
      <c r="U211" s="306"/>
      <c r="V211" s="306"/>
      <c r="W211" s="306"/>
      <c r="X211" s="306"/>
      <c r="Y211" s="306"/>
      <c r="Z211" s="306"/>
    </row>
    <row r="212" spans="1:26" ht="12.75" customHeight="1">
      <c r="A212" s="306"/>
      <c r="B212" s="306"/>
      <c r="C212" s="306"/>
      <c r="D212" s="306"/>
      <c r="E212" s="306"/>
      <c r="F212" s="306"/>
      <c r="G212" s="306"/>
      <c r="H212" s="306"/>
      <c r="I212" s="306"/>
      <c r="J212" s="306"/>
      <c r="K212" s="306"/>
      <c r="L212" s="306"/>
      <c r="M212" s="306"/>
      <c r="N212" s="306"/>
      <c r="O212" s="306"/>
      <c r="P212" s="306"/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</row>
    <row r="213" spans="1:26" ht="12.75" customHeight="1">
      <c r="A213" s="306"/>
      <c r="B213" s="306"/>
      <c r="C213" s="306"/>
      <c r="D213" s="306"/>
      <c r="E213" s="306"/>
      <c r="F213" s="306"/>
      <c r="G213" s="306"/>
      <c r="H213" s="306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</row>
    <row r="214" spans="1:26" ht="12.75" customHeight="1">
      <c r="A214" s="306"/>
      <c r="B214" s="306"/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6"/>
      <c r="Y214" s="306"/>
      <c r="Z214" s="306"/>
    </row>
    <row r="215" spans="1:26" ht="12.75" customHeight="1">
      <c r="A215" s="306"/>
      <c r="B215" s="306"/>
      <c r="C215" s="306"/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06"/>
      <c r="Q215" s="306"/>
      <c r="R215" s="306"/>
      <c r="S215" s="306"/>
      <c r="T215" s="306"/>
      <c r="U215" s="306"/>
      <c r="V215" s="306"/>
      <c r="W215" s="306"/>
      <c r="X215" s="306"/>
      <c r="Y215" s="306"/>
      <c r="Z215" s="306"/>
    </row>
    <row r="216" spans="1:26" ht="12.75" customHeight="1">
      <c r="A216" s="306"/>
      <c r="B216" s="306"/>
      <c r="C216" s="306"/>
      <c r="D216" s="306"/>
      <c r="E216" s="306"/>
      <c r="F216" s="306"/>
      <c r="G216" s="306"/>
      <c r="H216" s="306"/>
      <c r="I216" s="306"/>
      <c r="J216" s="306"/>
      <c r="K216" s="306"/>
      <c r="L216" s="306"/>
      <c r="M216" s="306"/>
      <c r="N216" s="306"/>
      <c r="O216" s="306"/>
      <c r="P216" s="306"/>
      <c r="Q216" s="306"/>
      <c r="R216" s="306"/>
      <c r="S216" s="306"/>
      <c r="T216" s="306"/>
      <c r="U216" s="306"/>
      <c r="V216" s="306"/>
      <c r="W216" s="306"/>
      <c r="X216" s="306"/>
      <c r="Y216" s="306"/>
      <c r="Z216" s="306"/>
    </row>
    <row r="217" spans="1:26" ht="12.75" customHeight="1">
      <c r="A217" s="306"/>
      <c r="B217" s="306"/>
      <c r="C217" s="306"/>
      <c r="D217" s="306"/>
      <c r="E217" s="306"/>
      <c r="F217" s="306"/>
      <c r="G217" s="306"/>
      <c r="H217" s="306"/>
      <c r="I217" s="306"/>
      <c r="J217" s="306"/>
      <c r="K217" s="306"/>
      <c r="L217" s="306"/>
      <c r="M217" s="306"/>
      <c r="N217" s="306"/>
      <c r="O217" s="306"/>
      <c r="P217" s="306"/>
      <c r="Q217" s="306"/>
      <c r="R217" s="306"/>
      <c r="S217" s="306"/>
      <c r="T217" s="306"/>
      <c r="U217" s="306"/>
      <c r="V217" s="306"/>
      <c r="W217" s="306"/>
      <c r="X217" s="306"/>
      <c r="Y217" s="306"/>
      <c r="Z217" s="306"/>
    </row>
    <row r="218" spans="1:26" ht="12.75" customHeight="1">
      <c r="A218" s="306"/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</row>
    <row r="219" spans="1:26" ht="12.75" customHeight="1">
      <c r="A219" s="306"/>
      <c r="B219" s="306"/>
      <c r="C219" s="306"/>
      <c r="D219" s="306"/>
      <c r="E219" s="306"/>
      <c r="F219" s="306"/>
      <c r="G219" s="306"/>
      <c r="H219" s="306"/>
      <c r="I219" s="306"/>
      <c r="J219" s="306"/>
      <c r="K219" s="306"/>
      <c r="L219" s="306"/>
      <c r="M219" s="306"/>
      <c r="N219" s="306"/>
      <c r="O219" s="306"/>
      <c r="P219" s="306"/>
      <c r="Q219" s="306"/>
      <c r="R219" s="306"/>
      <c r="S219" s="306"/>
      <c r="T219" s="306"/>
      <c r="U219" s="306"/>
      <c r="V219" s="306"/>
      <c r="W219" s="306"/>
      <c r="X219" s="306"/>
      <c r="Y219" s="306"/>
      <c r="Z219" s="306"/>
    </row>
    <row r="220" spans="1:26" ht="12.75" customHeight="1">
      <c r="A220" s="306"/>
      <c r="B220" s="306"/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06"/>
      <c r="W220" s="306"/>
      <c r="X220" s="306"/>
      <c r="Y220" s="306"/>
      <c r="Z220" s="306"/>
    </row>
    <row r="221" spans="1:26" ht="12.75" customHeight="1">
      <c r="A221" s="306"/>
      <c r="B221" s="306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6"/>
      <c r="R221" s="306"/>
      <c r="S221" s="306"/>
      <c r="T221" s="306"/>
      <c r="U221" s="306"/>
      <c r="V221" s="306"/>
      <c r="W221" s="306"/>
      <c r="X221" s="306"/>
      <c r="Y221" s="306"/>
      <c r="Z221" s="306"/>
    </row>
    <row r="222" spans="1:26" ht="12.75" customHeight="1">
      <c r="A222" s="306"/>
      <c r="B222" s="306"/>
      <c r="C222" s="306"/>
      <c r="D222" s="306"/>
      <c r="E222" s="306"/>
      <c r="F222" s="306"/>
      <c r="G222" s="306"/>
      <c r="H222" s="306"/>
      <c r="I222" s="306"/>
      <c r="J222" s="306"/>
      <c r="K222" s="306"/>
      <c r="L222" s="306"/>
      <c r="M222" s="306"/>
      <c r="N222" s="306"/>
      <c r="O222" s="306"/>
      <c r="P222" s="306"/>
      <c r="Q222" s="306"/>
      <c r="R222" s="306"/>
      <c r="S222" s="306"/>
      <c r="T222" s="306"/>
      <c r="U222" s="306"/>
      <c r="V222" s="306"/>
      <c r="W222" s="306"/>
      <c r="X222" s="306"/>
      <c r="Y222" s="306"/>
      <c r="Z222" s="306"/>
    </row>
    <row r="223" spans="1:26" ht="12.75" customHeight="1">
      <c r="A223" s="306"/>
      <c r="B223" s="306"/>
      <c r="C223" s="306"/>
      <c r="D223" s="306"/>
      <c r="E223" s="306"/>
      <c r="F223" s="306"/>
      <c r="G223" s="306"/>
      <c r="H223" s="306"/>
      <c r="I223" s="306"/>
      <c r="J223" s="306"/>
      <c r="K223" s="306"/>
      <c r="L223" s="306"/>
      <c r="M223" s="306"/>
      <c r="N223" s="306"/>
      <c r="O223" s="306"/>
      <c r="P223" s="306"/>
      <c r="Q223" s="306"/>
      <c r="R223" s="306"/>
      <c r="S223" s="306"/>
      <c r="T223" s="306"/>
      <c r="U223" s="306"/>
      <c r="V223" s="306"/>
      <c r="W223" s="306"/>
      <c r="X223" s="306"/>
      <c r="Y223" s="306"/>
      <c r="Z223" s="306"/>
    </row>
    <row r="224" spans="1:26" ht="12.75" customHeight="1">
      <c r="A224" s="306"/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6"/>
      <c r="Y224" s="306"/>
      <c r="Z224" s="306"/>
    </row>
    <row r="225" spans="1:26" ht="12.75" customHeight="1">
      <c r="A225" s="306"/>
      <c r="B225" s="306"/>
      <c r="C225" s="306"/>
      <c r="D225" s="306"/>
      <c r="E225" s="306"/>
      <c r="F225" s="306"/>
      <c r="G225" s="306"/>
      <c r="H225" s="306"/>
      <c r="I225" s="306"/>
      <c r="J225" s="306"/>
      <c r="K225" s="306"/>
      <c r="L225" s="306"/>
      <c r="M225" s="306"/>
      <c r="N225" s="306"/>
      <c r="O225" s="306"/>
      <c r="P225" s="306"/>
      <c r="Q225" s="306"/>
      <c r="R225" s="306"/>
      <c r="S225" s="306"/>
      <c r="T225" s="306"/>
      <c r="U225" s="306"/>
      <c r="V225" s="306"/>
      <c r="W225" s="306"/>
      <c r="X225" s="306"/>
      <c r="Y225" s="306"/>
      <c r="Z225" s="306"/>
    </row>
    <row r="226" spans="1:26" ht="12.75" customHeight="1">
      <c r="A226" s="306"/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306"/>
      <c r="M226" s="306"/>
      <c r="N226" s="306"/>
      <c r="O226" s="306"/>
      <c r="P226" s="306"/>
      <c r="Q226" s="306"/>
      <c r="R226" s="306"/>
      <c r="S226" s="306"/>
      <c r="T226" s="306"/>
      <c r="U226" s="306"/>
      <c r="V226" s="306"/>
      <c r="W226" s="306"/>
      <c r="X226" s="306"/>
      <c r="Y226" s="306"/>
      <c r="Z226" s="306"/>
    </row>
    <row r="227" spans="1:26" ht="12.75" customHeight="1">
      <c r="A227" s="306"/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O227" s="306"/>
      <c r="P227" s="306"/>
      <c r="Q227" s="306"/>
      <c r="R227" s="306"/>
      <c r="S227" s="306"/>
      <c r="T227" s="306"/>
      <c r="U227" s="306"/>
      <c r="V227" s="306"/>
      <c r="W227" s="306"/>
      <c r="X227" s="306"/>
      <c r="Y227" s="306"/>
      <c r="Z227" s="306"/>
    </row>
    <row r="228" spans="1:26" ht="12.75" customHeight="1">
      <c r="A228" s="306"/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O228" s="306"/>
      <c r="P228" s="306"/>
      <c r="Q228" s="306"/>
      <c r="R228" s="306"/>
      <c r="S228" s="306"/>
      <c r="T228" s="306"/>
      <c r="U228" s="306"/>
      <c r="V228" s="306"/>
      <c r="W228" s="306"/>
      <c r="X228" s="306"/>
      <c r="Y228" s="306"/>
      <c r="Z228" s="306"/>
    </row>
    <row r="229" spans="1:26" ht="12.75" customHeight="1">
      <c r="A229" s="306"/>
      <c r="B229" s="306"/>
      <c r="C229" s="306"/>
      <c r="D229" s="306"/>
      <c r="E229" s="306"/>
      <c r="F229" s="306"/>
      <c r="G229" s="306"/>
      <c r="H229" s="306"/>
      <c r="I229" s="306"/>
      <c r="J229" s="306"/>
      <c r="K229" s="306"/>
      <c r="L229" s="306"/>
      <c r="M229" s="306"/>
      <c r="N229" s="306"/>
      <c r="O229" s="306"/>
      <c r="P229" s="306"/>
      <c r="Q229" s="306"/>
      <c r="R229" s="306"/>
      <c r="S229" s="306"/>
      <c r="T229" s="306"/>
      <c r="U229" s="306"/>
      <c r="V229" s="306"/>
      <c r="W229" s="306"/>
      <c r="X229" s="306"/>
      <c r="Y229" s="306"/>
      <c r="Z229" s="306"/>
    </row>
    <row r="230" spans="1:26" ht="12.75" customHeight="1">
      <c r="A230" s="306"/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</row>
    <row r="231" spans="1:26" ht="12.75" customHeight="1">
      <c r="A231" s="306"/>
      <c r="B231" s="306"/>
      <c r="C231" s="306"/>
      <c r="D231" s="306"/>
      <c r="E231" s="306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</row>
    <row r="232" spans="1:26" ht="12.75" customHeight="1">
      <c r="A232" s="306"/>
      <c r="B232" s="306"/>
      <c r="C232" s="306"/>
      <c r="D232" s="306"/>
      <c r="E232" s="306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</row>
    <row r="233" spans="1:26" ht="12.75" customHeight="1">
      <c r="A233" s="306"/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6"/>
      <c r="P233" s="306"/>
      <c r="Q233" s="306"/>
      <c r="R233" s="306"/>
      <c r="S233" s="306"/>
      <c r="T233" s="306"/>
      <c r="U233" s="306"/>
      <c r="V233" s="306"/>
      <c r="W233" s="306"/>
      <c r="X233" s="306"/>
      <c r="Y233" s="306"/>
      <c r="Z233" s="306"/>
    </row>
    <row r="234" spans="1:26" ht="12.75" customHeight="1">
      <c r="A234" s="306"/>
      <c r="B234" s="306"/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</row>
    <row r="235" spans="1:26" ht="12.75" customHeight="1">
      <c r="A235" s="306"/>
      <c r="B235" s="306"/>
      <c r="C235" s="306"/>
      <c r="D235" s="306"/>
      <c r="E235" s="306"/>
      <c r="F235" s="306"/>
      <c r="G235" s="306"/>
      <c r="H235" s="306"/>
      <c r="I235" s="306"/>
      <c r="J235" s="306"/>
      <c r="K235" s="306"/>
      <c r="L235" s="306"/>
      <c r="M235" s="306"/>
      <c r="N235" s="306"/>
      <c r="O235" s="306"/>
      <c r="P235" s="306"/>
      <c r="Q235" s="306"/>
      <c r="R235" s="306"/>
      <c r="S235" s="306"/>
      <c r="T235" s="306"/>
      <c r="U235" s="306"/>
      <c r="V235" s="306"/>
      <c r="W235" s="306"/>
      <c r="X235" s="306"/>
      <c r="Y235" s="306"/>
      <c r="Z235" s="306"/>
    </row>
    <row r="236" spans="1:26" ht="12.75" customHeight="1">
      <c r="A236" s="306"/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</row>
    <row r="237" spans="1:26" ht="12.75" customHeight="1">
      <c r="A237" s="306"/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</row>
    <row r="238" spans="1:26" ht="12.75" customHeight="1">
      <c r="A238" s="306"/>
      <c r="B238" s="306"/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306"/>
      <c r="Z238" s="306"/>
    </row>
    <row r="239" spans="1:26" ht="12.75" customHeight="1">
      <c r="A239" s="306"/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306"/>
      <c r="Z239" s="306"/>
    </row>
    <row r="240" spans="1:26" ht="12.75" customHeight="1">
      <c r="A240" s="306"/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306"/>
      <c r="Z240" s="306"/>
    </row>
    <row r="241" spans="1:26" ht="12.75" customHeight="1">
      <c r="A241" s="306"/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306"/>
      <c r="Z241" s="306"/>
    </row>
    <row r="242" spans="1:26" ht="12.75" customHeight="1">
      <c r="A242" s="306"/>
      <c r="B242" s="306"/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</row>
    <row r="243" spans="1:26" ht="12.75" customHeight="1">
      <c r="A243" s="306"/>
      <c r="B243" s="306"/>
      <c r="C243" s="306"/>
      <c r="D243" s="306"/>
      <c r="E243" s="306"/>
      <c r="F243" s="306"/>
      <c r="G243" s="306"/>
      <c r="H243" s="306"/>
      <c r="I243" s="306"/>
      <c r="J243" s="306"/>
      <c r="K243" s="306"/>
      <c r="L243" s="306"/>
      <c r="M243" s="306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306"/>
      <c r="Z243" s="306"/>
    </row>
    <row r="244" spans="1:26" ht="12.75" customHeight="1">
      <c r="A244" s="306"/>
      <c r="B244" s="306"/>
      <c r="C244" s="306"/>
      <c r="D244" s="306"/>
      <c r="E244" s="306"/>
      <c r="F244" s="306"/>
      <c r="G244" s="306"/>
      <c r="H244" s="306"/>
      <c r="I244" s="306"/>
      <c r="J244" s="306"/>
      <c r="K244" s="306"/>
      <c r="L244" s="306"/>
      <c r="M244" s="306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</row>
    <row r="245" spans="1:26" ht="12.75" customHeight="1">
      <c r="A245" s="306"/>
      <c r="B245" s="306"/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</row>
    <row r="246" spans="1:26" ht="12.75" customHeight="1">
      <c r="A246" s="306"/>
      <c r="B246" s="306"/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306"/>
      <c r="Z246" s="306"/>
    </row>
    <row r="247" spans="1:26" ht="12.75" customHeight="1">
      <c r="A247" s="306"/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Q247" s="306"/>
      <c r="R247" s="306"/>
      <c r="S247" s="306"/>
      <c r="T247" s="306"/>
      <c r="U247" s="306"/>
      <c r="V247" s="306"/>
      <c r="W247" s="306"/>
      <c r="X247" s="306"/>
      <c r="Y247" s="306"/>
      <c r="Z247" s="306"/>
    </row>
    <row r="248" spans="1:26" ht="12.75" customHeight="1">
      <c r="A248" s="306"/>
      <c r="B248" s="306"/>
      <c r="C248" s="306"/>
      <c r="D248" s="306"/>
      <c r="E248" s="306"/>
      <c r="F248" s="306"/>
      <c r="G248" s="306"/>
      <c r="H248" s="306"/>
      <c r="I248" s="306"/>
      <c r="J248" s="306"/>
      <c r="K248" s="306"/>
      <c r="L248" s="306"/>
      <c r="M248" s="306"/>
      <c r="N248" s="306"/>
      <c r="O248" s="306"/>
      <c r="P248" s="306"/>
      <c r="Q248" s="306"/>
      <c r="R248" s="306"/>
      <c r="S248" s="306"/>
      <c r="T248" s="306"/>
      <c r="U248" s="306"/>
      <c r="V248" s="306"/>
      <c r="W248" s="306"/>
      <c r="X248" s="306"/>
      <c r="Y248" s="306"/>
      <c r="Z248" s="306"/>
    </row>
    <row r="249" spans="1:26" ht="12.75" customHeight="1">
      <c r="A249" s="306"/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6"/>
      <c r="P249" s="306"/>
      <c r="Q249" s="306"/>
      <c r="R249" s="306"/>
      <c r="S249" s="306"/>
      <c r="T249" s="306"/>
      <c r="U249" s="306"/>
      <c r="V249" s="306"/>
      <c r="W249" s="306"/>
      <c r="X249" s="306"/>
      <c r="Y249" s="306"/>
      <c r="Z249" s="306"/>
    </row>
    <row r="250" spans="1:26" ht="12.75" customHeight="1">
      <c r="A250" s="306"/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  <c r="M250" s="306"/>
      <c r="N250" s="306"/>
      <c r="O250" s="306"/>
      <c r="P250" s="306"/>
      <c r="Q250" s="306"/>
      <c r="R250" s="306"/>
      <c r="S250" s="306"/>
      <c r="T250" s="306"/>
      <c r="U250" s="306"/>
      <c r="V250" s="306"/>
      <c r="W250" s="306"/>
      <c r="X250" s="306"/>
      <c r="Y250" s="306"/>
      <c r="Z250" s="306"/>
    </row>
    <row r="251" spans="1:26" ht="12.75" customHeight="1">
      <c r="A251" s="306"/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  <c r="O251" s="306"/>
      <c r="P251" s="306"/>
      <c r="Q251" s="306"/>
      <c r="R251" s="306"/>
      <c r="S251" s="306"/>
      <c r="T251" s="306"/>
      <c r="U251" s="306"/>
      <c r="V251" s="306"/>
      <c r="W251" s="306"/>
      <c r="X251" s="306"/>
      <c r="Y251" s="306"/>
      <c r="Z251" s="306"/>
    </row>
    <row r="252" spans="1:26" ht="12.75" customHeight="1">
      <c r="A252" s="306"/>
      <c r="B252" s="306"/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306"/>
      <c r="N252" s="306"/>
      <c r="O252" s="306"/>
      <c r="P252" s="306"/>
      <c r="Q252" s="306"/>
      <c r="R252" s="306"/>
      <c r="S252" s="306"/>
      <c r="T252" s="306"/>
      <c r="U252" s="306"/>
      <c r="V252" s="306"/>
      <c r="W252" s="306"/>
      <c r="X252" s="306"/>
      <c r="Y252" s="306"/>
      <c r="Z252" s="306"/>
    </row>
    <row r="253" spans="1:26" ht="12.75" customHeight="1">
      <c r="A253" s="306"/>
      <c r="B253" s="306"/>
      <c r="C253" s="306"/>
      <c r="D253" s="306"/>
      <c r="E253" s="306"/>
      <c r="F253" s="306"/>
      <c r="G253" s="306"/>
      <c r="H253" s="306"/>
      <c r="I253" s="306"/>
      <c r="J253" s="306"/>
      <c r="K253" s="306"/>
      <c r="L253" s="306"/>
      <c r="M253" s="306"/>
      <c r="N253" s="306"/>
      <c r="O253" s="306"/>
      <c r="P253" s="306"/>
      <c r="Q253" s="306"/>
      <c r="R253" s="306"/>
      <c r="S253" s="306"/>
      <c r="T253" s="306"/>
      <c r="U253" s="306"/>
      <c r="V253" s="306"/>
      <c r="W253" s="306"/>
      <c r="X253" s="306"/>
      <c r="Y253" s="306"/>
      <c r="Z253" s="306"/>
    </row>
    <row r="254" spans="1:26" ht="12.75" customHeight="1">
      <c r="A254" s="306"/>
      <c r="B254" s="306"/>
      <c r="C254" s="306"/>
      <c r="D254" s="306"/>
      <c r="E254" s="306"/>
      <c r="F254" s="306"/>
      <c r="G254" s="306"/>
      <c r="H254" s="306"/>
      <c r="I254" s="306"/>
      <c r="J254" s="306"/>
      <c r="K254" s="306"/>
      <c r="L254" s="306"/>
      <c r="M254" s="306"/>
      <c r="N254" s="306"/>
      <c r="O254" s="306"/>
      <c r="P254" s="306"/>
      <c r="Q254" s="306"/>
      <c r="R254" s="306"/>
      <c r="S254" s="306"/>
      <c r="T254" s="306"/>
      <c r="U254" s="306"/>
      <c r="V254" s="306"/>
      <c r="W254" s="306"/>
      <c r="X254" s="306"/>
      <c r="Y254" s="306"/>
      <c r="Z254" s="306"/>
    </row>
    <row r="255" spans="1:26" ht="12.75" customHeight="1">
      <c r="A255" s="306"/>
      <c r="B255" s="306"/>
      <c r="C255" s="306"/>
      <c r="D255" s="306"/>
      <c r="E255" s="306"/>
      <c r="F255" s="306"/>
      <c r="G255" s="306"/>
      <c r="H255" s="306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</row>
    <row r="256" spans="1:26" ht="12.75" customHeight="1">
      <c r="A256" s="306"/>
      <c r="B256" s="306"/>
      <c r="C256" s="306"/>
      <c r="D256" s="306"/>
      <c r="E256" s="306"/>
      <c r="F256" s="306"/>
      <c r="G256" s="306"/>
      <c r="H256" s="306"/>
      <c r="I256" s="306"/>
      <c r="J256" s="306"/>
      <c r="K256" s="306"/>
      <c r="L256" s="306"/>
      <c r="M256" s="306"/>
      <c r="N256" s="306"/>
      <c r="O256" s="306"/>
      <c r="P256" s="306"/>
      <c r="Q256" s="306"/>
      <c r="R256" s="306"/>
      <c r="S256" s="306"/>
      <c r="T256" s="306"/>
      <c r="U256" s="306"/>
      <c r="V256" s="306"/>
      <c r="W256" s="306"/>
      <c r="X256" s="306"/>
      <c r="Y256" s="306"/>
      <c r="Z256" s="306"/>
    </row>
    <row r="257" spans="1:26" ht="12.75" customHeight="1">
      <c r="A257" s="306"/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  <c r="N257" s="306"/>
      <c r="O257" s="306"/>
      <c r="P257" s="306"/>
      <c r="Q257" s="306"/>
      <c r="R257" s="306"/>
      <c r="S257" s="306"/>
      <c r="T257" s="306"/>
      <c r="U257" s="306"/>
      <c r="V257" s="306"/>
      <c r="W257" s="306"/>
      <c r="X257" s="306"/>
      <c r="Y257" s="306"/>
      <c r="Z257" s="306"/>
    </row>
    <row r="258" spans="1:26" ht="12.75" customHeight="1">
      <c r="A258" s="306"/>
      <c r="B258" s="306"/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</row>
    <row r="259" spans="1:26" ht="12.75" customHeight="1">
      <c r="A259" s="306"/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6"/>
      <c r="Y259" s="306"/>
      <c r="Z259" s="306"/>
    </row>
    <row r="260" spans="1:26" ht="12.75" customHeight="1">
      <c r="A260" s="306"/>
      <c r="B260" s="306"/>
      <c r="C260" s="306"/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306"/>
      <c r="Q260" s="306"/>
      <c r="R260" s="306"/>
      <c r="S260" s="306"/>
      <c r="T260" s="306"/>
      <c r="U260" s="306"/>
      <c r="V260" s="306"/>
      <c r="W260" s="306"/>
      <c r="X260" s="306"/>
      <c r="Y260" s="306"/>
      <c r="Z260" s="306"/>
    </row>
    <row r="261" spans="1:26" ht="12.75" customHeight="1">
      <c r="A261" s="306"/>
      <c r="B261" s="306"/>
      <c r="C261" s="306"/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306"/>
      <c r="Q261" s="306"/>
      <c r="R261" s="306"/>
      <c r="S261" s="306"/>
      <c r="T261" s="306"/>
      <c r="U261" s="306"/>
      <c r="V261" s="306"/>
      <c r="W261" s="306"/>
      <c r="X261" s="306"/>
      <c r="Y261" s="306"/>
      <c r="Z261" s="306"/>
    </row>
    <row r="262" spans="1:26" ht="12.75" customHeight="1">
      <c r="A262" s="306"/>
      <c r="B262" s="306"/>
      <c r="C262" s="306"/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306"/>
      <c r="Q262" s="306"/>
      <c r="R262" s="306"/>
      <c r="S262" s="306"/>
      <c r="T262" s="306"/>
      <c r="U262" s="306"/>
      <c r="V262" s="306"/>
      <c r="W262" s="306"/>
      <c r="X262" s="306"/>
      <c r="Y262" s="306"/>
      <c r="Z262" s="306"/>
    </row>
    <row r="263" spans="1:26" ht="12.75" customHeight="1">
      <c r="A263" s="306"/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306"/>
      <c r="Q263" s="306"/>
      <c r="R263" s="306"/>
      <c r="S263" s="306"/>
      <c r="T263" s="306"/>
      <c r="U263" s="306"/>
      <c r="V263" s="306"/>
      <c r="W263" s="306"/>
      <c r="X263" s="306"/>
      <c r="Y263" s="306"/>
      <c r="Z263" s="306"/>
    </row>
    <row r="264" spans="1:26" ht="12.75" customHeight="1">
      <c r="A264" s="306"/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306"/>
      <c r="Q264" s="306"/>
      <c r="R264" s="306"/>
      <c r="S264" s="306"/>
      <c r="T264" s="306"/>
      <c r="U264" s="306"/>
      <c r="V264" s="306"/>
      <c r="W264" s="306"/>
      <c r="X264" s="306"/>
      <c r="Y264" s="306"/>
      <c r="Z264" s="306"/>
    </row>
    <row r="265" spans="1:26" ht="12.75" customHeight="1">
      <c r="A265" s="306"/>
      <c r="B265" s="306"/>
      <c r="C265" s="306"/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306"/>
      <c r="Q265" s="306"/>
      <c r="R265" s="306"/>
      <c r="S265" s="306"/>
      <c r="T265" s="306"/>
      <c r="U265" s="306"/>
      <c r="V265" s="306"/>
      <c r="W265" s="306"/>
      <c r="X265" s="306"/>
      <c r="Y265" s="306"/>
      <c r="Z265" s="306"/>
    </row>
    <row r="266" spans="1:26" ht="12.75" customHeight="1">
      <c r="A266" s="306"/>
      <c r="B266" s="306"/>
      <c r="C266" s="306"/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306"/>
      <c r="Q266" s="306"/>
      <c r="R266" s="306"/>
      <c r="S266" s="306"/>
      <c r="T266" s="306"/>
      <c r="U266" s="306"/>
      <c r="V266" s="306"/>
      <c r="W266" s="306"/>
      <c r="X266" s="306"/>
      <c r="Y266" s="306"/>
      <c r="Z266" s="306"/>
    </row>
    <row r="267" spans="1:26" ht="12.75" customHeight="1">
      <c r="A267" s="306"/>
      <c r="B267" s="306"/>
      <c r="C267" s="306"/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306"/>
      <c r="Q267" s="306"/>
      <c r="R267" s="306"/>
      <c r="S267" s="306"/>
      <c r="T267" s="306"/>
      <c r="U267" s="306"/>
      <c r="V267" s="306"/>
      <c r="W267" s="306"/>
      <c r="X267" s="306"/>
      <c r="Y267" s="306"/>
      <c r="Z267" s="306"/>
    </row>
    <row r="268" spans="1:26" ht="12.75" customHeight="1">
      <c r="A268" s="306"/>
      <c r="B268" s="306"/>
      <c r="C268" s="306"/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306"/>
      <c r="Q268" s="306"/>
      <c r="R268" s="306"/>
      <c r="S268" s="306"/>
      <c r="T268" s="306"/>
      <c r="U268" s="306"/>
      <c r="V268" s="306"/>
      <c r="W268" s="306"/>
      <c r="X268" s="306"/>
      <c r="Y268" s="306"/>
      <c r="Z268" s="306"/>
    </row>
    <row r="269" spans="1:26" ht="12.75" customHeight="1">
      <c r="A269" s="306"/>
      <c r="B269" s="306"/>
      <c r="C269" s="306"/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306"/>
      <c r="Z269" s="306"/>
    </row>
    <row r="270" spans="1:26" ht="12.75" customHeight="1">
      <c r="A270" s="306"/>
      <c r="B270" s="306"/>
      <c r="C270" s="306"/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306"/>
      <c r="Q270" s="306"/>
      <c r="R270" s="306"/>
      <c r="S270" s="306"/>
      <c r="T270" s="306"/>
      <c r="U270" s="306"/>
      <c r="V270" s="306"/>
      <c r="W270" s="306"/>
      <c r="X270" s="306"/>
      <c r="Y270" s="306"/>
      <c r="Z270" s="306"/>
    </row>
    <row r="271" spans="1:26" ht="12.75" customHeight="1">
      <c r="A271" s="306"/>
      <c r="B271" s="306"/>
      <c r="C271" s="306"/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306"/>
      <c r="Q271" s="306"/>
      <c r="R271" s="306"/>
      <c r="S271" s="306"/>
      <c r="T271" s="306"/>
      <c r="U271" s="306"/>
      <c r="V271" s="306"/>
      <c r="W271" s="306"/>
      <c r="X271" s="306"/>
      <c r="Y271" s="306"/>
      <c r="Z271" s="306"/>
    </row>
    <row r="272" spans="1:26" ht="12.75" customHeight="1">
      <c r="A272" s="306"/>
      <c r="B272" s="306"/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306"/>
      <c r="Z272" s="306"/>
    </row>
    <row r="273" spans="1:26" ht="12.75" customHeight="1">
      <c r="A273" s="306"/>
      <c r="B273" s="306"/>
      <c r="C273" s="306"/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306"/>
      <c r="Q273" s="306"/>
      <c r="R273" s="306"/>
      <c r="S273" s="306"/>
      <c r="T273" s="306"/>
      <c r="U273" s="306"/>
      <c r="V273" s="306"/>
      <c r="W273" s="306"/>
      <c r="X273" s="306"/>
      <c r="Y273" s="306"/>
      <c r="Z273" s="306"/>
    </row>
    <row r="274" spans="1:26" ht="12.75" customHeight="1">
      <c r="A274" s="306"/>
      <c r="B274" s="306"/>
      <c r="C274" s="306"/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306"/>
      <c r="Q274" s="306"/>
      <c r="R274" s="306"/>
      <c r="S274" s="306"/>
      <c r="T274" s="306"/>
      <c r="U274" s="306"/>
      <c r="V274" s="306"/>
      <c r="W274" s="306"/>
      <c r="X274" s="306"/>
      <c r="Y274" s="306"/>
      <c r="Z274" s="306"/>
    </row>
    <row r="275" spans="1:26" ht="12.75" customHeight="1">
      <c r="A275" s="306"/>
      <c r="B275" s="306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6"/>
      <c r="R275" s="306"/>
      <c r="S275" s="306"/>
      <c r="T275" s="306"/>
      <c r="U275" s="306"/>
      <c r="V275" s="306"/>
      <c r="W275" s="306"/>
      <c r="X275" s="306"/>
      <c r="Y275" s="306"/>
      <c r="Z275" s="306"/>
    </row>
    <row r="276" spans="1:26" ht="12.75" customHeight="1">
      <c r="A276" s="306"/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306"/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</row>
    <row r="277" spans="1:26" ht="12.75" customHeight="1">
      <c r="A277" s="306"/>
      <c r="B277" s="306"/>
      <c r="C277" s="306"/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306"/>
      <c r="Q277" s="306"/>
      <c r="R277" s="306"/>
      <c r="S277" s="306"/>
      <c r="T277" s="306"/>
      <c r="U277" s="306"/>
      <c r="V277" s="306"/>
      <c r="W277" s="306"/>
      <c r="X277" s="306"/>
      <c r="Y277" s="306"/>
      <c r="Z277" s="306"/>
    </row>
    <row r="278" spans="1:26" ht="12.75" customHeight="1">
      <c r="A278" s="306"/>
      <c r="B278" s="306"/>
      <c r="C278" s="306"/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306"/>
      <c r="Q278" s="306"/>
      <c r="R278" s="306"/>
      <c r="S278" s="306"/>
      <c r="T278" s="306"/>
      <c r="U278" s="306"/>
      <c r="V278" s="306"/>
      <c r="W278" s="306"/>
      <c r="X278" s="306"/>
      <c r="Y278" s="306"/>
      <c r="Z278" s="306"/>
    </row>
    <row r="279" spans="1:26" ht="12.75" customHeight="1">
      <c r="A279" s="306"/>
      <c r="B279" s="306"/>
      <c r="C279" s="306"/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06"/>
      <c r="Q279" s="306"/>
      <c r="R279" s="306"/>
      <c r="S279" s="306"/>
      <c r="T279" s="306"/>
      <c r="U279" s="306"/>
      <c r="V279" s="306"/>
      <c r="W279" s="306"/>
      <c r="X279" s="306"/>
      <c r="Y279" s="306"/>
      <c r="Z279" s="306"/>
    </row>
    <row r="280" spans="1:26" ht="12.75" customHeight="1">
      <c r="A280" s="306"/>
      <c r="B280" s="306"/>
      <c r="C280" s="306"/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306"/>
      <c r="Q280" s="306"/>
      <c r="R280" s="306"/>
      <c r="S280" s="306"/>
      <c r="T280" s="306"/>
      <c r="U280" s="306"/>
      <c r="V280" s="306"/>
      <c r="W280" s="306"/>
      <c r="X280" s="306"/>
      <c r="Y280" s="306"/>
      <c r="Z280" s="306"/>
    </row>
    <row r="281" spans="1:26" ht="12.75" customHeight="1">
      <c r="A281" s="306"/>
      <c r="B281" s="306"/>
      <c r="C281" s="306"/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6"/>
      <c r="R281" s="306"/>
      <c r="S281" s="306"/>
      <c r="T281" s="306"/>
      <c r="U281" s="306"/>
      <c r="V281" s="306"/>
      <c r="W281" s="306"/>
      <c r="X281" s="306"/>
      <c r="Y281" s="306"/>
      <c r="Z281" s="306"/>
    </row>
    <row r="282" spans="1:26" ht="12.75" customHeight="1">
      <c r="A282" s="306"/>
      <c r="B282" s="306"/>
      <c r="C282" s="306"/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306"/>
      <c r="Q282" s="306"/>
      <c r="R282" s="306"/>
      <c r="S282" s="306"/>
      <c r="T282" s="306"/>
      <c r="U282" s="306"/>
      <c r="V282" s="306"/>
      <c r="W282" s="306"/>
      <c r="X282" s="306"/>
      <c r="Y282" s="306"/>
      <c r="Z282" s="306"/>
    </row>
    <row r="283" spans="1:26" ht="12.75" customHeight="1">
      <c r="A283" s="306"/>
      <c r="B283" s="306"/>
      <c r="C283" s="306"/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</row>
    <row r="284" spans="1:26" ht="12.75" customHeight="1">
      <c r="A284" s="306"/>
      <c r="B284" s="306"/>
      <c r="C284" s="306"/>
      <c r="D284" s="306"/>
      <c r="E284" s="306"/>
      <c r="F284" s="306"/>
      <c r="G284" s="306"/>
      <c r="H284" s="306"/>
      <c r="I284" s="306"/>
      <c r="J284" s="306"/>
      <c r="K284" s="306"/>
      <c r="L284" s="306"/>
      <c r="M284" s="306"/>
      <c r="N284" s="306"/>
      <c r="O284" s="306"/>
      <c r="P284" s="306"/>
      <c r="Q284" s="306"/>
      <c r="R284" s="306"/>
      <c r="S284" s="306"/>
      <c r="T284" s="306"/>
      <c r="U284" s="306"/>
      <c r="V284" s="306"/>
      <c r="W284" s="306"/>
      <c r="X284" s="306"/>
      <c r="Y284" s="306"/>
      <c r="Z284" s="306"/>
    </row>
    <row r="285" spans="1:26" ht="12.75" customHeight="1">
      <c r="A285" s="306"/>
      <c r="B285" s="306"/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6"/>
      <c r="Y285" s="306"/>
      <c r="Z285" s="306"/>
    </row>
    <row r="286" spans="1:26" ht="12.75" customHeight="1">
      <c r="A286" s="306"/>
      <c r="B286" s="306"/>
      <c r="C286" s="306"/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</row>
    <row r="287" spans="1:26" ht="12.75" customHeight="1">
      <c r="A287" s="306"/>
      <c r="B287" s="306"/>
      <c r="C287" s="306"/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306"/>
      <c r="Q287" s="306"/>
      <c r="R287" s="306"/>
      <c r="S287" s="306"/>
      <c r="T287" s="306"/>
      <c r="U287" s="306"/>
      <c r="V287" s="306"/>
      <c r="W287" s="306"/>
      <c r="X287" s="306"/>
      <c r="Y287" s="306"/>
      <c r="Z287" s="306"/>
    </row>
    <row r="288" spans="1:26" ht="12.75" customHeight="1">
      <c r="A288" s="306"/>
      <c r="B288" s="306"/>
      <c r="C288" s="306"/>
      <c r="D288" s="306"/>
      <c r="E288" s="306"/>
      <c r="F288" s="306"/>
      <c r="G288" s="306"/>
      <c r="H288" s="306"/>
      <c r="I288" s="306"/>
      <c r="J288" s="306"/>
      <c r="K288" s="306"/>
      <c r="L288" s="306"/>
      <c r="M288" s="306"/>
      <c r="N288" s="306"/>
      <c r="O288" s="306"/>
      <c r="P288" s="306"/>
      <c r="Q288" s="306"/>
      <c r="R288" s="306"/>
      <c r="S288" s="306"/>
      <c r="T288" s="306"/>
      <c r="U288" s="306"/>
      <c r="V288" s="306"/>
      <c r="W288" s="306"/>
      <c r="X288" s="306"/>
      <c r="Y288" s="306"/>
      <c r="Z288" s="306"/>
    </row>
    <row r="289" spans="1:26" ht="12.75" customHeight="1">
      <c r="A289" s="306"/>
      <c r="B289" s="306"/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</row>
    <row r="290" spans="1:26" ht="12.75" customHeight="1">
      <c r="A290" s="306"/>
      <c r="B290" s="306"/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/>
      <c r="P290" s="306"/>
      <c r="Q290" s="306"/>
      <c r="R290" s="306"/>
      <c r="S290" s="306"/>
      <c r="T290" s="306"/>
      <c r="U290" s="306"/>
      <c r="V290" s="306"/>
      <c r="W290" s="306"/>
      <c r="X290" s="306"/>
      <c r="Y290" s="306"/>
      <c r="Z290" s="306"/>
    </row>
    <row r="291" spans="1:26" ht="12.75" customHeight="1">
      <c r="A291" s="306"/>
      <c r="B291" s="306"/>
      <c r="C291" s="306"/>
      <c r="D291" s="306"/>
      <c r="E291" s="306"/>
      <c r="F291" s="306"/>
      <c r="G291" s="306"/>
      <c r="H291" s="306"/>
      <c r="I291" s="306"/>
      <c r="J291" s="306"/>
      <c r="K291" s="306"/>
      <c r="L291" s="306"/>
      <c r="M291" s="306"/>
      <c r="N291" s="306"/>
      <c r="O291" s="306"/>
      <c r="P291" s="306"/>
      <c r="Q291" s="306"/>
      <c r="R291" s="306"/>
      <c r="S291" s="306"/>
      <c r="T291" s="306"/>
      <c r="U291" s="306"/>
      <c r="V291" s="306"/>
      <c r="W291" s="306"/>
      <c r="X291" s="306"/>
      <c r="Y291" s="306"/>
      <c r="Z291" s="306"/>
    </row>
    <row r="292" spans="1:26" ht="12.75" customHeight="1">
      <c r="A292" s="306"/>
      <c r="B292" s="306"/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/>
      <c r="P292" s="306"/>
      <c r="Q292" s="306"/>
      <c r="R292" s="306"/>
      <c r="S292" s="306"/>
      <c r="T292" s="306"/>
      <c r="U292" s="306"/>
      <c r="V292" s="306"/>
      <c r="W292" s="306"/>
      <c r="X292" s="306"/>
      <c r="Y292" s="306"/>
      <c r="Z292" s="306"/>
    </row>
    <row r="293" spans="1:26" ht="12.75" customHeight="1">
      <c r="A293" s="306"/>
      <c r="B293" s="306"/>
      <c r="C293" s="306"/>
      <c r="D293" s="306"/>
      <c r="E293" s="306"/>
      <c r="F293" s="306"/>
      <c r="G293" s="306"/>
      <c r="H293" s="306"/>
      <c r="I293" s="306"/>
      <c r="J293" s="306"/>
      <c r="K293" s="306"/>
      <c r="L293" s="306"/>
      <c r="M293" s="306"/>
      <c r="N293" s="306"/>
      <c r="O293" s="306"/>
      <c r="P293" s="306"/>
      <c r="Q293" s="306"/>
      <c r="R293" s="306"/>
      <c r="S293" s="306"/>
      <c r="T293" s="306"/>
      <c r="U293" s="306"/>
      <c r="V293" s="306"/>
      <c r="W293" s="306"/>
      <c r="X293" s="306"/>
      <c r="Y293" s="306"/>
      <c r="Z293" s="306"/>
    </row>
    <row r="294" spans="1:26" ht="12.75" customHeight="1">
      <c r="A294" s="306"/>
      <c r="B294" s="306"/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</row>
    <row r="295" spans="1:26" ht="12.75" customHeight="1">
      <c r="A295" s="306"/>
      <c r="B295" s="306"/>
      <c r="C295" s="306"/>
      <c r="D295" s="306"/>
      <c r="E295" s="306"/>
      <c r="F295" s="306"/>
      <c r="G295" s="306"/>
      <c r="H295" s="306"/>
      <c r="I295" s="306"/>
      <c r="J295" s="306"/>
      <c r="K295" s="306"/>
      <c r="L295" s="306"/>
      <c r="M295" s="306"/>
      <c r="N295" s="306"/>
      <c r="O295" s="306"/>
      <c r="P295" s="306"/>
      <c r="Q295" s="306"/>
      <c r="R295" s="306"/>
      <c r="S295" s="306"/>
      <c r="T295" s="306"/>
      <c r="U295" s="306"/>
      <c r="V295" s="306"/>
      <c r="W295" s="306"/>
      <c r="X295" s="306"/>
      <c r="Y295" s="306"/>
      <c r="Z295" s="306"/>
    </row>
    <row r="296" spans="1:26" ht="12.75" customHeight="1">
      <c r="A296" s="306"/>
      <c r="B296" s="306"/>
      <c r="C296" s="306"/>
      <c r="D296" s="306"/>
      <c r="E296" s="306"/>
      <c r="F296" s="306"/>
      <c r="G296" s="306"/>
      <c r="H296" s="306"/>
      <c r="I296" s="306"/>
      <c r="J296" s="306"/>
      <c r="K296" s="306"/>
      <c r="L296" s="306"/>
      <c r="M296" s="306"/>
      <c r="N296" s="306"/>
      <c r="O296" s="306"/>
      <c r="P296" s="306"/>
      <c r="Q296" s="306"/>
      <c r="R296" s="306"/>
      <c r="S296" s="306"/>
      <c r="T296" s="306"/>
      <c r="U296" s="306"/>
      <c r="V296" s="306"/>
      <c r="W296" s="306"/>
      <c r="X296" s="306"/>
      <c r="Y296" s="306"/>
      <c r="Z296" s="306"/>
    </row>
    <row r="297" spans="1:26" ht="12.75" customHeight="1">
      <c r="A297" s="306"/>
      <c r="B297" s="306"/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</row>
    <row r="298" spans="1:26" ht="12.75" customHeight="1">
      <c r="A298" s="306"/>
      <c r="B298" s="306"/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306"/>
      <c r="Z298" s="306"/>
    </row>
    <row r="299" spans="1:26" ht="12.75" customHeight="1">
      <c r="A299" s="306"/>
      <c r="B299" s="306"/>
      <c r="C299" s="306"/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</row>
    <row r="300" spans="1:26" ht="12.75" customHeight="1">
      <c r="A300" s="306"/>
      <c r="B300" s="306"/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306"/>
      <c r="Z300" s="306"/>
    </row>
    <row r="301" spans="1:26" ht="12.75" customHeight="1">
      <c r="A301" s="306"/>
      <c r="B301" s="306"/>
      <c r="C301" s="306"/>
      <c r="D301" s="306"/>
      <c r="E301" s="306"/>
      <c r="F301" s="306"/>
      <c r="G301" s="306"/>
      <c r="H301" s="306"/>
      <c r="I301" s="306"/>
      <c r="J301" s="306"/>
      <c r="K301" s="306"/>
      <c r="L301" s="306"/>
      <c r="M301" s="306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306"/>
      <c r="Z301" s="306"/>
    </row>
    <row r="302" spans="1:26" ht="12.75" customHeight="1">
      <c r="A302" s="306"/>
      <c r="B302" s="306"/>
      <c r="C302" s="306"/>
      <c r="D302" s="306"/>
      <c r="E302" s="306"/>
      <c r="F302" s="306"/>
      <c r="G302" s="306"/>
      <c r="H302" s="306"/>
      <c r="I302" s="306"/>
      <c r="J302" s="306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306"/>
      <c r="Z302" s="306"/>
    </row>
    <row r="303" spans="1:26" ht="12.75" customHeight="1">
      <c r="A303" s="306"/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06"/>
      <c r="O303" s="306"/>
      <c r="P303" s="306"/>
      <c r="Q303" s="306"/>
      <c r="R303" s="306"/>
      <c r="S303" s="306"/>
      <c r="T303" s="306"/>
      <c r="U303" s="306"/>
      <c r="V303" s="306"/>
      <c r="W303" s="306"/>
      <c r="X303" s="306"/>
      <c r="Y303" s="306"/>
      <c r="Z303" s="306"/>
    </row>
    <row r="304" spans="1:26" ht="12.75" customHeight="1">
      <c r="A304" s="306"/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06"/>
      <c r="O304" s="306"/>
      <c r="P304" s="306"/>
      <c r="Q304" s="306"/>
      <c r="R304" s="306"/>
      <c r="S304" s="306"/>
      <c r="T304" s="306"/>
      <c r="U304" s="306"/>
      <c r="V304" s="306"/>
      <c r="W304" s="306"/>
      <c r="X304" s="306"/>
      <c r="Y304" s="306"/>
      <c r="Z304" s="306"/>
    </row>
    <row r="305" spans="1:26" ht="12.75" customHeight="1">
      <c r="A305" s="306"/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</row>
    <row r="306" spans="1:26" ht="12.75" customHeight="1">
      <c r="A306" s="306"/>
      <c r="B306" s="306"/>
      <c r="C306" s="306"/>
      <c r="D306" s="306"/>
      <c r="E306" s="306"/>
      <c r="F306" s="306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6"/>
      <c r="U306" s="306"/>
      <c r="V306" s="306"/>
      <c r="W306" s="306"/>
      <c r="X306" s="306"/>
      <c r="Y306" s="306"/>
      <c r="Z306" s="306"/>
    </row>
    <row r="307" spans="1:26" ht="12.75" customHeight="1">
      <c r="A307" s="306"/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</row>
    <row r="308" spans="1:26" ht="12.75" customHeight="1">
      <c r="A308" s="306"/>
      <c r="B308" s="306"/>
      <c r="C308" s="306"/>
      <c r="D308" s="306"/>
      <c r="E308" s="306"/>
      <c r="F308" s="306"/>
      <c r="G308" s="306"/>
      <c r="H308" s="306"/>
      <c r="I308" s="306"/>
      <c r="J308" s="306"/>
      <c r="K308" s="306"/>
      <c r="L308" s="306"/>
      <c r="M308" s="306"/>
      <c r="N308" s="306"/>
      <c r="O308" s="306"/>
      <c r="P308" s="306"/>
      <c r="Q308" s="306"/>
      <c r="R308" s="306"/>
      <c r="S308" s="306"/>
      <c r="T308" s="306"/>
      <c r="U308" s="306"/>
      <c r="V308" s="306"/>
      <c r="W308" s="306"/>
      <c r="X308" s="306"/>
      <c r="Y308" s="306"/>
      <c r="Z308" s="306"/>
    </row>
    <row r="309" spans="1:26" ht="12.75" customHeight="1">
      <c r="A309" s="306"/>
      <c r="B309" s="306"/>
      <c r="C309" s="306"/>
      <c r="D309" s="306"/>
      <c r="E309" s="306"/>
      <c r="F309" s="306"/>
      <c r="G309" s="306"/>
      <c r="H309" s="306"/>
      <c r="I309" s="306"/>
      <c r="J309" s="306"/>
      <c r="K309" s="306"/>
      <c r="L309" s="306"/>
      <c r="M309" s="306"/>
      <c r="N309" s="306"/>
      <c r="O309" s="306"/>
      <c r="P309" s="306"/>
      <c r="Q309" s="306"/>
      <c r="R309" s="306"/>
      <c r="S309" s="306"/>
      <c r="T309" s="306"/>
      <c r="U309" s="306"/>
      <c r="V309" s="306"/>
      <c r="W309" s="306"/>
      <c r="X309" s="306"/>
      <c r="Y309" s="306"/>
      <c r="Z309" s="306"/>
    </row>
    <row r="310" spans="1:26" ht="12.75" customHeight="1">
      <c r="A310" s="306"/>
      <c r="B310" s="306"/>
      <c r="C310" s="306"/>
      <c r="D310" s="306"/>
      <c r="E310" s="306"/>
      <c r="F310" s="306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306"/>
      <c r="Z310" s="306"/>
    </row>
    <row r="311" spans="1:26" ht="12.75" customHeight="1">
      <c r="A311" s="306"/>
      <c r="B311" s="306"/>
      <c r="C311" s="306"/>
      <c r="D311" s="306"/>
      <c r="E311" s="306"/>
      <c r="F311" s="306"/>
      <c r="G311" s="306"/>
      <c r="H311" s="306"/>
      <c r="I311" s="306"/>
      <c r="J311" s="306"/>
      <c r="K311" s="306"/>
      <c r="L311" s="306"/>
      <c r="M311" s="306"/>
      <c r="N311" s="306"/>
      <c r="O311" s="306"/>
      <c r="P311" s="306"/>
      <c r="Q311" s="306"/>
      <c r="R311" s="306"/>
      <c r="S311" s="306"/>
      <c r="T311" s="306"/>
      <c r="U311" s="306"/>
      <c r="V311" s="306"/>
      <c r="W311" s="306"/>
      <c r="X311" s="306"/>
      <c r="Y311" s="306"/>
      <c r="Z311" s="306"/>
    </row>
    <row r="312" spans="1:26" ht="12.75" customHeight="1">
      <c r="A312" s="306"/>
      <c r="B312" s="306"/>
      <c r="C312" s="306"/>
      <c r="D312" s="306"/>
      <c r="E312" s="306"/>
      <c r="F312" s="306"/>
      <c r="G312" s="306"/>
      <c r="H312" s="306"/>
      <c r="I312" s="306"/>
      <c r="J312" s="306"/>
      <c r="K312" s="306"/>
      <c r="L312" s="306"/>
      <c r="M312" s="306"/>
      <c r="N312" s="306"/>
      <c r="O312" s="306"/>
      <c r="P312" s="306"/>
      <c r="Q312" s="306"/>
      <c r="R312" s="306"/>
      <c r="S312" s="306"/>
      <c r="T312" s="306"/>
      <c r="U312" s="306"/>
      <c r="V312" s="306"/>
      <c r="W312" s="306"/>
      <c r="X312" s="306"/>
      <c r="Y312" s="306"/>
      <c r="Z312" s="306"/>
    </row>
    <row r="313" spans="1:26" ht="12.75" customHeight="1">
      <c r="A313" s="306"/>
      <c r="B313" s="306"/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6"/>
      <c r="Y313" s="306"/>
      <c r="Z313" s="306"/>
    </row>
    <row r="314" spans="1:26" ht="12.75" customHeight="1">
      <c r="A314" s="306"/>
      <c r="B314" s="306"/>
      <c r="C314" s="306"/>
      <c r="D314" s="306"/>
      <c r="E314" s="306"/>
      <c r="F314" s="306"/>
      <c r="G314" s="306"/>
      <c r="H314" s="306"/>
      <c r="I314" s="306"/>
      <c r="J314" s="306"/>
      <c r="K314" s="306"/>
      <c r="L314" s="306"/>
      <c r="M314" s="306"/>
      <c r="N314" s="306"/>
      <c r="O314" s="306"/>
      <c r="P314" s="306"/>
      <c r="Q314" s="306"/>
      <c r="R314" s="306"/>
      <c r="S314" s="306"/>
      <c r="T314" s="306"/>
      <c r="U314" s="306"/>
      <c r="V314" s="306"/>
      <c r="W314" s="306"/>
      <c r="X314" s="306"/>
      <c r="Y314" s="306"/>
      <c r="Z314" s="306"/>
    </row>
    <row r="315" spans="1:26" ht="12.75" customHeight="1">
      <c r="A315" s="306"/>
      <c r="B315" s="306"/>
      <c r="C315" s="306"/>
      <c r="D315" s="306"/>
      <c r="E315" s="306"/>
      <c r="F315" s="306"/>
      <c r="G315" s="306"/>
      <c r="H315" s="306"/>
      <c r="I315" s="306"/>
      <c r="J315" s="306"/>
      <c r="K315" s="306"/>
      <c r="L315" s="306"/>
      <c r="M315" s="306"/>
      <c r="N315" s="306"/>
      <c r="O315" s="306"/>
      <c r="P315" s="306"/>
      <c r="Q315" s="306"/>
      <c r="R315" s="306"/>
      <c r="S315" s="306"/>
      <c r="T315" s="306"/>
      <c r="U315" s="306"/>
      <c r="V315" s="306"/>
      <c r="W315" s="306"/>
      <c r="X315" s="306"/>
      <c r="Y315" s="306"/>
      <c r="Z315" s="306"/>
    </row>
    <row r="316" spans="1:26" ht="12.75" customHeight="1">
      <c r="A316" s="306"/>
      <c r="B316" s="306"/>
      <c r="C316" s="306"/>
      <c r="D316" s="306"/>
      <c r="E316" s="306"/>
      <c r="F316" s="306"/>
      <c r="G316" s="306"/>
      <c r="H316" s="306"/>
      <c r="I316" s="306"/>
      <c r="J316" s="306"/>
      <c r="K316" s="306"/>
      <c r="L316" s="306"/>
      <c r="M316" s="306"/>
      <c r="N316" s="306"/>
      <c r="O316" s="306"/>
      <c r="P316" s="306"/>
      <c r="Q316" s="306"/>
      <c r="R316" s="306"/>
      <c r="S316" s="306"/>
      <c r="T316" s="306"/>
      <c r="U316" s="306"/>
      <c r="V316" s="306"/>
      <c r="W316" s="306"/>
      <c r="X316" s="306"/>
      <c r="Y316" s="306"/>
      <c r="Z316" s="306"/>
    </row>
    <row r="317" spans="1:26" ht="12.75" customHeight="1">
      <c r="A317" s="306"/>
      <c r="B317" s="306"/>
      <c r="C317" s="306"/>
      <c r="D317" s="306"/>
      <c r="E317" s="306"/>
      <c r="F317" s="306"/>
      <c r="G317" s="306"/>
      <c r="H317" s="306"/>
      <c r="I317" s="306"/>
      <c r="J317" s="306"/>
      <c r="K317" s="306"/>
      <c r="L317" s="306"/>
      <c r="M317" s="306"/>
      <c r="N317" s="306"/>
      <c r="O317" s="306"/>
      <c r="P317" s="306"/>
      <c r="Q317" s="306"/>
      <c r="R317" s="306"/>
      <c r="S317" s="306"/>
      <c r="T317" s="306"/>
      <c r="U317" s="306"/>
      <c r="V317" s="306"/>
      <c r="W317" s="306"/>
      <c r="X317" s="306"/>
      <c r="Y317" s="306"/>
      <c r="Z317" s="306"/>
    </row>
    <row r="318" spans="1:26" ht="12.75" customHeight="1">
      <c r="A318" s="306"/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</row>
    <row r="319" spans="1:26" ht="12.75" customHeight="1">
      <c r="A319" s="306"/>
      <c r="B319" s="306"/>
      <c r="C319" s="306"/>
      <c r="D319" s="306"/>
      <c r="E319" s="306"/>
      <c r="F319" s="306"/>
      <c r="G319" s="306"/>
      <c r="H319" s="306"/>
      <c r="I319" s="306"/>
      <c r="J319" s="306"/>
      <c r="K319" s="306"/>
      <c r="L319" s="306"/>
      <c r="M319" s="306"/>
      <c r="N319" s="306"/>
      <c r="O319" s="306"/>
      <c r="P319" s="306"/>
      <c r="Q319" s="306"/>
      <c r="R319" s="306"/>
      <c r="S319" s="306"/>
      <c r="T319" s="306"/>
      <c r="U319" s="306"/>
      <c r="V319" s="306"/>
      <c r="W319" s="306"/>
      <c r="X319" s="306"/>
      <c r="Y319" s="306"/>
      <c r="Z319" s="306"/>
    </row>
    <row r="320" spans="1:26" ht="12.75" customHeight="1">
      <c r="A320" s="306"/>
      <c r="B320" s="306"/>
      <c r="C320" s="306"/>
      <c r="D320" s="306"/>
      <c r="E320" s="306"/>
      <c r="F320" s="306"/>
      <c r="G320" s="306"/>
      <c r="H320" s="306"/>
      <c r="I320" s="306"/>
      <c r="J320" s="306"/>
      <c r="K320" s="306"/>
      <c r="L320" s="306"/>
      <c r="M320" s="306"/>
      <c r="N320" s="306"/>
      <c r="O320" s="306"/>
      <c r="P320" s="306"/>
      <c r="Q320" s="306"/>
      <c r="R320" s="306"/>
      <c r="S320" s="306"/>
      <c r="T320" s="306"/>
      <c r="U320" s="306"/>
      <c r="V320" s="306"/>
      <c r="W320" s="306"/>
      <c r="X320" s="306"/>
      <c r="Y320" s="306"/>
      <c r="Z320" s="306"/>
    </row>
    <row r="321" spans="1:26" ht="12.75" customHeight="1">
      <c r="A321" s="306"/>
      <c r="B321" s="306"/>
      <c r="C321" s="306"/>
      <c r="D321" s="306"/>
      <c r="E321" s="306"/>
      <c r="F321" s="306"/>
      <c r="G321" s="306"/>
      <c r="H321" s="306"/>
      <c r="I321" s="306"/>
      <c r="J321" s="306"/>
      <c r="K321" s="306"/>
      <c r="L321" s="306"/>
      <c r="M321" s="306"/>
      <c r="N321" s="306"/>
      <c r="O321" s="306"/>
      <c r="P321" s="306"/>
      <c r="Q321" s="306"/>
      <c r="R321" s="306"/>
      <c r="S321" s="306"/>
      <c r="T321" s="306"/>
      <c r="U321" s="306"/>
      <c r="V321" s="306"/>
      <c r="W321" s="306"/>
      <c r="X321" s="306"/>
      <c r="Y321" s="306"/>
      <c r="Z321" s="306"/>
    </row>
    <row r="322" spans="1:26" ht="12.75" customHeight="1">
      <c r="A322" s="306"/>
      <c r="B322" s="306"/>
      <c r="C322" s="306"/>
      <c r="D322" s="306"/>
      <c r="E322" s="306"/>
      <c r="F322" s="306"/>
      <c r="G322" s="306"/>
      <c r="H322" s="306"/>
      <c r="I322" s="306"/>
      <c r="J322" s="306"/>
      <c r="K322" s="306"/>
      <c r="L322" s="306"/>
      <c r="M322" s="306"/>
      <c r="N322" s="306"/>
      <c r="O322" s="306"/>
      <c r="P322" s="306"/>
      <c r="Q322" s="306"/>
      <c r="R322" s="306"/>
      <c r="S322" s="306"/>
      <c r="T322" s="306"/>
      <c r="U322" s="306"/>
      <c r="V322" s="306"/>
      <c r="W322" s="306"/>
      <c r="X322" s="306"/>
      <c r="Y322" s="306"/>
      <c r="Z322" s="306"/>
    </row>
    <row r="323" spans="1:26" ht="12.75" customHeight="1">
      <c r="A323" s="306"/>
      <c r="B323" s="306"/>
      <c r="C323" s="306"/>
      <c r="D323" s="306"/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06"/>
      <c r="W323" s="306"/>
      <c r="X323" s="306"/>
      <c r="Y323" s="306"/>
      <c r="Z323" s="306"/>
    </row>
    <row r="324" spans="1:26" ht="12.75" customHeight="1">
      <c r="A324" s="306"/>
      <c r="B324" s="306"/>
      <c r="C324" s="306"/>
      <c r="D324" s="306"/>
      <c r="E324" s="306"/>
      <c r="F324" s="306"/>
      <c r="G324" s="306"/>
      <c r="H324" s="306"/>
      <c r="I324" s="306"/>
      <c r="J324" s="306"/>
      <c r="K324" s="306"/>
      <c r="L324" s="306"/>
      <c r="M324" s="306"/>
      <c r="N324" s="306"/>
      <c r="O324" s="306"/>
      <c r="P324" s="306"/>
      <c r="Q324" s="306"/>
      <c r="R324" s="306"/>
      <c r="S324" s="306"/>
      <c r="T324" s="306"/>
      <c r="U324" s="306"/>
      <c r="V324" s="306"/>
      <c r="W324" s="306"/>
      <c r="X324" s="306"/>
      <c r="Y324" s="306"/>
      <c r="Z324" s="306"/>
    </row>
    <row r="325" spans="1:26" ht="12.75" customHeight="1">
      <c r="A325" s="306"/>
      <c r="B325" s="306"/>
      <c r="C325" s="306"/>
      <c r="D325" s="306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6"/>
      <c r="R325" s="306"/>
      <c r="S325" s="306"/>
      <c r="T325" s="306"/>
      <c r="U325" s="306"/>
      <c r="V325" s="306"/>
      <c r="W325" s="306"/>
      <c r="X325" s="306"/>
      <c r="Y325" s="306"/>
      <c r="Z325" s="306"/>
    </row>
    <row r="326" spans="1:26" ht="12.75" customHeight="1">
      <c r="A326" s="306"/>
      <c r="B326" s="306"/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6"/>
      <c r="Y326" s="306"/>
      <c r="Z326" s="306"/>
    </row>
    <row r="327" spans="1:26" ht="12.75" customHeight="1">
      <c r="A327" s="306"/>
      <c r="B327" s="306"/>
      <c r="C327" s="306"/>
      <c r="D327" s="306"/>
      <c r="E327" s="306"/>
      <c r="F327" s="306"/>
      <c r="G327" s="306"/>
      <c r="H327" s="306"/>
      <c r="I327" s="306"/>
      <c r="J327" s="306"/>
      <c r="K327" s="306"/>
      <c r="L327" s="306"/>
      <c r="M327" s="306"/>
      <c r="N327" s="306"/>
      <c r="O327" s="306"/>
      <c r="P327" s="306"/>
      <c r="Q327" s="306"/>
      <c r="R327" s="306"/>
      <c r="S327" s="306"/>
      <c r="T327" s="306"/>
      <c r="U327" s="306"/>
      <c r="V327" s="306"/>
      <c r="W327" s="306"/>
      <c r="X327" s="306"/>
      <c r="Y327" s="306"/>
      <c r="Z327" s="306"/>
    </row>
    <row r="328" spans="1:26" ht="12.75" customHeight="1">
      <c r="A328" s="306"/>
      <c r="B328" s="306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6"/>
      <c r="R328" s="306"/>
      <c r="S328" s="306"/>
      <c r="T328" s="306"/>
      <c r="U328" s="306"/>
      <c r="V328" s="306"/>
      <c r="W328" s="306"/>
      <c r="X328" s="306"/>
      <c r="Y328" s="306"/>
      <c r="Z328" s="306"/>
    </row>
    <row r="329" spans="1:26" ht="12.75" customHeight="1">
      <c r="A329" s="306"/>
      <c r="B329" s="306"/>
      <c r="C329" s="306"/>
      <c r="D329" s="306"/>
      <c r="E329" s="306"/>
      <c r="F329" s="306"/>
      <c r="G329" s="306"/>
      <c r="H329" s="306"/>
      <c r="I329" s="306"/>
      <c r="J329" s="306"/>
      <c r="K329" s="306"/>
      <c r="L329" s="306"/>
      <c r="M329" s="306"/>
      <c r="N329" s="306"/>
      <c r="O329" s="306"/>
      <c r="P329" s="306"/>
      <c r="Q329" s="306"/>
      <c r="R329" s="306"/>
      <c r="S329" s="306"/>
      <c r="T329" s="306"/>
      <c r="U329" s="306"/>
      <c r="V329" s="306"/>
      <c r="W329" s="306"/>
      <c r="X329" s="306"/>
      <c r="Y329" s="306"/>
      <c r="Z329" s="306"/>
    </row>
    <row r="330" spans="1:26" ht="12.75" customHeight="1">
      <c r="A330" s="306"/>
      <c r="B330" s="306"/>
      <c r="C330" s="306"/>
      <c r="D330" s="306"/>
      <c r="E330" s="306"/>
      <c r="F330" s="306"/>
      <c r="G330" s="306"/>
      <c r="H330" s="306"/>
      <c r="I330" s="306"/>
      <c r="J330" s="306"/>
      <c r="K330" s="306"/>
      <c r="L330" s="306"/>
      <c r="M330" s="306"/>
      <c r="N330" s="306"/>
      <c r="O330" s="306"/>
      <c r="P330" s="306"/>
      <c r="Q330" s="306"/>
      <c r="R330" s="306"/>
      <c r="S330" s="306"/>
      <c r="T330" s="306"/>
      <c r="U330" s="306"/>
      <c r="V330" s="306"/>
      <c r="W330" s="306"/>
      <c r="X330" s="306"/>
      <c r="Y330" s="306"/>
      <c r="Z330" s="306"/>
    </row>
    <row r="331" spans="1:26" ht="12.75" customHeight="1">
      <c r="A331" s="306"/>
      <c r="B331" s="306"/>
      <c r="C331" s="306"/>
      <c r="D331" s="306"/>
      <c r="E331" s="306"/>
      <c r="F331" s="306"/>
      <c r="G331" s="306"/>
      <c r="H331" s="306"/>
      <c r="I331" s="306"/>
      <c r="J331" s="306"/>
      <c r="K331" s="306"/>
      <c r="L331" s="306"/>
      <c r="M331" s="306"/>
      <c r="N331" s="306"/>
      <c r="O331" s="306"/>
      <c r="P331" s="306"/>
      <c r="Q331" s="306"/>
      <c r="R331" s="306"/>
      <c r="S331" s="306"/>
      <c r="T331" s="306"/>
      <c r="U331" s="306"/>
      <c r="V331" s="306"/>
      <c r="W331" s="306"/>
      <c r="X331" s="306"/>
      <c r="Y331" s="306"/>
      <c r="Z331" s="306"/>
    </row>
    <row r="332" spans="1:26" ht="12.75" customHeight="1">
      <c r="A332" s="306"/>
      <c r="B332" s="306"/>
      <c r="C332" s="306"/>
      <c r="D332" s="306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306"/>
      <c r="Z332" s="306"/>
    </row>
    <row r="333" spans="1:26" ht="12.75" customHeight="1">
      <c r="A333" s="306"/>
      <c r="B333" s="306"/>
      <c r="C333" s="306"/>
      <c r="D333" s="306"/>
      <c r="E333" s="306"/>
      <c r="F333" s="306"/>
      <c r="G333" s="306"/>
      <c r="H333" s="306"/>
      <c r="I333" s="306"/>
      <c r="J333" s="306"/>
      <c r="K333" s="306"/>
      <c r="L333" s="306"/>
      <c r="M333" s="306"/>
      <c r="N333" s="306"/>
      <c r="O333" s="306"/>
      <c r="P333" s="306"/>
      <c r="Q333" s="306"/>
      <c r="R333" s="306"/>
      <c r="S333" s="306"/>
      <c r="T333" s="306"/>
      <c r="U333" s="306"/>
      <c r="V333" s="306"/>
      <c r="W333" s="306"/>
      <c r="X333" s="306"/>
      <c r="Y333" s="306"/>
      <c r="Z333" s="306"/>
    </row>
    <row r="334" spans="1:26" ht="12.75" customHeight="1">
      <c r="A334" s="306"/>
      <c r="B334" s="306"/>
      <c r="C334" s="306"/>
      <c r="D334" s="306"/>
      <c r="E334" s="306"/>
      <c r="F334" s="306"/>
      <c r="G334" s="306"/>
      <c r="H334" s="306"/>
      <c r="I334" s="306"/>
      <c r="J334" s="306"/>
      <c r="K334" s="306"/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</row>
    <row r="335" spans="1:26" ht="12.75" customHeight="1">
      <c r="A335" s="306"/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</row>
    <row r="336" spans="1:26" ht="12.75" customHeight="1">
      <c r="A336" s="306"/>
      <c r="B336" s="306"/>
      <c r="C336" s="306"/>
      <c r="D336" s="306"/>
      <c r="E336" s="306"/>
      <c r="F336" s="306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306"/>
      <c r="Z336" s="306"/>
    </row>
    <row r="337" spans="1:26" ht="12.75" customHeight="1">
      <c r="A337" s="306"/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</row>
    <row r="338" spans="1:26" ht="12.75" customHeight="1">
      <c r="A338" s="306"/>
      <c r="B338" s="306"/>
      <c r="C338" s="306"/>
      <c r="D338" s="306"/>
      <c r="E338" s="306"/>
      <c r="F338" s="306"/>
      <c r="G338" s="306"/>
      <c r="H338" s="306"/>
      <c r="I338" s="306"/>
      <c r="J338" s="306"/>
      <c r="K338" s="306"/>
      <c r="L338" s="306"/>
      <c r="M338" s="306"/>
      <c r="N338" s="306"/>
      <c r="O338" s="306"/>
      <c r="P338" s="306"/>
      <c r="Q338" s="306"/>
      <c r="R338" s="306"/>
      <c r="S338" s="306"/>
      <c r="T338" s="306"/>
      <c r="U338" s="306"/>
      <c r="V338" s="306"/>
      <c r="W338" s="306"/>
      <c r="X338" s="306"/>
      <c r="Y338" s="306"/>
      <c r="Z338" s="306"/>
    </row>
    <row r="339" spans="1:26" ht="12.75" customHeight="1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</row>
    <row r="340" spans="1:26" ht="12.75" customHeight="1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</row>
    <row r="341" spans="1:26" ht="12.75" customHeight="1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</row>
    <row r="342" spans="1:26" ht="12.75" customHeight="1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</row>
    <row r="343" spans="1:26" ht="12.75" customHeight="1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</row>
    <row r="344" spans="1:26" ht="12.75" customHeight="1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</row>
    <row r="345" spans="1:26" ht="12.75" customHeight="1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</row>
    <row r="346" spans="1:26" ht="12.75" customHeight="1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</row>
    <row r="347" spans="1:26" ht="12.75" customHeight="1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</row>
    <row r="348" spans="1:26" ht="12.75" customHeight="1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</row>
    <row r="349" spans="1:26" ht="12.75" customHeight="1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</row>
    <row r="350" spans="1:26" ht="12.75" customHeight="1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</row>
    <row r="351" spans="1:26" ht="12.75" customHeight="1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</row>
    <row r="352" spans="1:26" ht="12.75" customHeight="1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</row>
    <row r="353" spans="1:26" ht="12.75" customHeight="1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</row>
    <row r="354" spans="1:26" ht="12.75" customHeight="1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</row>
    <row r="355" spans="1:26" ht="12.75" customHeight="1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</row>
    <row r="356" spans="1:26" ht="12.75" customHeight="1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</row>
    <row r="357" spans="1:26" ht="12.75" customHeight="1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</row>
    <row r="358" spans="1:26" ht="12.75" customHeight="1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</row>
    <row r="359" spans="1:26" ht="12.75" customHeight="1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</row>
    <row r="360" spans="1:26" ht="12.75" customHeight="1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</row>
    <row r="361" spans="1:26" ht="12.75" customHeight="1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</row>
    <row r="362" spans="1:26" ht="12.75" customHeight="1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</row>
    <row r="363" spans="1:26" ht="12.75" customHeight="1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</row>
    <row r="364" spans="1:26" ht="12.75" customHeight="1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</row>
    <row r="365" spans="1:26" ht="12.75" customHeight="1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</row>
    <row r="366" spans="1:26" ht="12.75" customHeight="1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</row>
    <row r="367" spans="1:26" ht="12.75" customHeight="1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</row>
    <row r="368" spans="1:26" ht="12.75" customHeight="1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</row>
    <row r="369" spans="1:26" ht="12.75" customHeight="1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</row>
    <row r="370" spans="1:26" ht="12.75" customHeight="1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</row>
    <row r="371" spans="1:26" ht="12.75" customHeight="1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</row>
    <row r="372" spans="1:26" ht="12.75" customHeight="1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</row>
    <row r="373" spans="1:26" ht="12.75" customHeight="1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</row>
    <row r="374" spans="1:26" ht="12.75" customHeight="1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</row>
    <row r="375" spans="1:26" ht="12.75" customHeight="1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</row>
    <row r="376" spans="1:26" ht="12.75" customHeight="1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</row>
    <row r="377" spans="1:26" ht="12.75" customHeight="1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</row>
    <row r="378" spans="1:26" ht="12.75" customHeight="1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</row>
    <row r="379" spans="1:26" ht="12.75" customHeight="1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</row>
    <row r="380" spans="1:26" ht="12.75" customHeight="1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</row>
    <row r="381" spans="1:26" ht="12.75" customHeight="1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</row>
    <row r="382" spans="1:26" ht="12.75" customHeight="1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</row>
    <row r="383" spans="1:26" ht="12.75" customHeight="1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</row>
    <row r="384" spans="1:26" ht="12.75" customHeight="1">
      <c r="A384" s="306"/>
      <c r="B384" s="306"/>
      <c r="C384" s="306"/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306"/>
      <c r="Q384" s="306"/>
      <c r="R384" s="306"/>
      <c r="S384" s="306"/>
      <c r="T384" s="306"/>
      <c r="U384" s="306"/>
      <c r="V384" s="306"/>
      <c r="W384" s="306"/>
      <c r="X384" s="306"/>
      <c r="Y384" s="306"/>
      <c r="Z384" s="306"/>
    </row>
    <row r="385" spans="1:26" ht="12.75" customHeight="1">
      <c r="A385" s="306"/>
      <c r="B385" s="306"/>
      <c r="C385" s="306"/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306"/>
      <c r="Q385" s="306"/>
      <c r="R385" s="306"/>
      <c r="S385" s="306"/>
      <c r="T385" s="306"/>
      <c r="U385" s="306"/>
      <c r="V385" s="306"/>
      <c r="W385" s="306"/>
      <c r="X385" s="306"/>
      <c r="Y385" s="306"/>
      <c r="Z385" s="306"/>
    </row>
    <row r="386" spans="1:26" ht="12.75" customHeight="1">
      <c r="A386" s="306"/>
      <c r="B386" s="306"/>
      <c r="C386" s="306"/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306"/>
      <c r="Q386" s="306"/>
      <c r="R386" s="306"/>
      <c r="S386" s="306"/>
      <c r="T386" s="306"/>
      <c r="U386" s="306"/>
      <c r="V386" s="306"/>
      <c r="W386" s="306"/>
      <c r="X386" s="306"/>
      <c r="Y386" s="306"/>
      <c r="Z386" s="306"/>
    </row>
    <row r="387" spans="1:26" ht="12.75" customHeight="1">
      <c r="A387" s="306"/>
      <c r="B387" s="306"/>
      <c r="C387" s="306"/>
      <c r="D387" s="306"/>
      <c r="E387" s="306"/>
      <c r="F387" s="306"/>
      <c r="G387" s="306"/>
      <c r="H387" s="306"/>
      <c r="I387" s="306"/>
      <c r="J387" s="306"/>
      <c r="K387" s="306"/>
      <c r="L387" s="306"/>
      <c r="M387" s="306"/>
      <c r="N387" s="306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6"/>
      <c r="Z387" s="306"/>
    </row>
    <row r="388" spans="1:26" ht="12.75" customHeight="1">
      <c r="A388" s="306"/>
      <c r="B388" s="306"/>
      <c r="C388" s="306"/>
      <c r="D388" s="306"/>
      <c r="E388" s="306"/>
      <c r="F388" s="306"/>
      <c r="G388" s="306"/>
      <c r="H388" s="306"/>
      <c r="I388" s="306"/>
      <c r="J388" s="306"/>
      <c r="K388" s="306"/>
      <c r="L388" s="306"/>
      <c r="M388" s="306"/>
      <c r="N388" s="306"/>
      <c r="O388" s="306"/>
      <c r="P388" s="306"/>
      <c r="Q388" s="306"/>
      <c r="R388" s="306"/>
      <c r="S388" s="306"/>
      <c r="T388" s="306"/>
      <c r="U388" s="306"/>
      <c r="V388" s="306"/>
      <c r="W388" s="306"/>
      <c r="X388" s="306"/>
      <c r="Y388" s="306"/>
      <c r="Z388" s="306"/>
    </row>
    <row r="389" spans="1:26" ht="12.75" customHeight="1">
      <c r="A389" s="306"/>
      <c r="B389" s="306"/>
      <c r="C389" s="306"/>
      <c r="D389" s="306"/>
      <c r="E389" s="306"/>
      <c r="F389" s="306"/>
      <c r="G389" s="306"/>
      <c r="H389" s="306"/>
      <c r="I389" s="306"/>
      <c r="J389" s="306"/>
      <c r="K389" s="306"/>
      <c r="L389" s="306"/>
      <c r="M389" s="306"/>
      <c r="N389" s="306"/>
      <c r="O389" s="306"/>
      <c r="P389" s="306"/>
      <c r="Q389" s="306"/>
      <c r="R389" s="306"/>
      <c r="S389" s="306"/>
      <c r="T389" s="306"/>
      <c r="U389" s="306"/>
      <c r="V389" s="306"/>
      <c r="W389" s="306"/>
      <c r="X389" s="306"/>
      <c r="Y389" s="306"/>
      <c r="Z389" s="306"/>
    </row>
    <row r="390" spans="1:26" ht="12.75" customHeight="1">
      <c r="A390" s="306"/>
      <c r="B390" s="306"/>
      <c r="C390" s="306"/>
      <c r="D390" s="306"/>
      <c r="E390" s="306"/>
      <c r="F390" s="306"/>
      <c r="G390" s="306"/>
      <c r="H390" s="306"/>
      <c r="I390" s="306"/>
      <c r="J390" s="306"/>
      <c r="K390" s="306"/>
      <c r="L390" s="306"/>
      <c r="M390" s="306"/>
      <c r="N390" s="306"/>
      <c r="O390" s="306"/>
      <c r="P390" s="306"/>
      <c r="Q390" s="306"/>
      <c r="R390" s="306"/>
      <c r="S390" s="306"/>
      <c r="T390" s="306"/>
      <c r="U390" s="306"/>
      <c r="V390" s="306"/>
      <c r="W390" s="306"/>
      <c r="X390" s="306"/>
      <c r="Y390" s="306"/>
      <c r="Z390" s="306"/>
    </row>
    <row r="391" spans="1:26" ht="12.75" customHeight="1">
      <c r="A391" s="306"/>
      <c r="B391" s="306"/>
      <c r="C391" s="306"/>
      <c r="D391" s="306"/>
      <c r="E391" s="306"/>
      <c r="F391" s="306"/>
      <c r="G391" s="306"/>
      <c r="H391" s="306"/>
      <c r="I391" s="306"/>
      <c r="J391" s="306"/>
      <c r="K391" s="306"/>
      <c r="L391" s="306"/>
      <c r="M391" s="306"/>
      <c r="N391" s="306"/>
      <c r="O391" s="306"/>
      <c r="P391" s="306"/>
      <c r="Q391" s="306"/>
      <c r="R391" s="306"/>
      <c r="S391" s="306"/>
      <c r="T391" s="306"/>
      <c r="U391" s="306"/>
      <c r="V391" s="306"/>
      <c r="W391" s="306"/>
      <c r="X391" s="306"/>
      <c r="Y391" s="306"/>
      <c r="Z391" s="306"/>
    </row>
    <row r="392" spans="1:26" ht="12.75" customHeight="1">
      <c r="A392" s="306"/>
      <c r="B392" s="306"/>
      <c r="C392" s="306"/>
      <c r="D392" s="306"/>
      <c r="E392" s="306"/>
      <c r="F392" s="306"/>
      <c r="G392" s="306"/>
      <c r="H392" s="306"/>
      <c r="I392" s="306"/>
      <c r="J392" s="306"/>
      <c r="K392" s="306"/>
      <c r="L392" s="306"/>
      <c r="M392" s="306"/>
      <c r="N392" s="306"/>
      <c r="O392" s="306"/>
      <c r="P392" s="306"/>
      <c r="Q392" s="306"/>
      <c r="R392" s="306"/>
      <c r="S392" s="306"/>
      <c r="T392" s="306"/>
      <c r="U392" s="306"/>
      <c r="V392" s="306"/>
      <c r="W392" s="306"/>
      <c r="X392" s="306"/>
      <c r="Y392" s="306"/>
      <c r="Z392" s="306"/>
    </row>
    <row r="393" spans="1:26" ht="12.75" customHeight="1">
      <c r="A393" s="306"/>
      <c r="B393" s="306"/>
      <c r="C393" s="306"/>
      <c r="D393" s="306"/>
      <c r="E393" s="306"/>
      <c r="F393" s="306"/>
      <c r="G393" s="306"/>
      <c r="H393" s="306"/>
      <c r="I393" s="306"/>
      <c r="J393" s="306"/>
      <c r="K393" s="306"/>
      <c r="L393" s="306"/>
      <c r="M393" s="306"/>
      <c r="N393" s="306"/>
      <c r="O393" s="306"/>
      <c r="P393" s="306"/>
      <c r="Q393" s="306"/>
      <c r="R393" s="306"/>
      <c r="S393" s="306"/>
      <c r="T393" s="306"/>
      <c r="U393" s="306"/>
      <c r="V393" s="306"/>
      <c r="W393" s="306"/>
      <c r="X393" s="306"/>
      <c r="Y393" s="306"/>
      <c r="Z393" s="306"/>
    </row>
    <row r="394" spans="1:26" ht="12.75" customHeight="1">
      <c r="A394" s="306"/>
      <c r="B394" s="306"/>
      <c r="C394" s="306"/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306"/>
      <c r="Q394" s="306"/>
      <c r="R394" s="306"/>
      <c r="S394" s="306"/>
      <c r="T394" s="306"/>
      <c r="U394" s="306"/>
      <c r="V394" s="306"/>
      <c r="W394" s="306"/>
      <c r="X394" s="306"/>
      <c r="Y394" s="306"/>
      <c r="Z394" s="306"/>
    </row>
    <row r="395" spans="1:26" ht="12.75" customHeight="1">
      <c r="A395" s="306"/>
      <c r="B395" s="306"/>
      <c r="C395" s="306"/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306"/>
      <c r="Q395" s="306"/>
      <c r="R395" s="306"/>
      <c r="S395" s="306"/>
      <c r="T395" s="306"/>
      <c r="U395" s="306"/>
      <c r="V395" s="306"/>
      <c r="W395" s="306"/>
      <c r="X395" s="306"/>
      <c r="Y395" s="306"/>
      <c r="Z395" s="306"/>
    </row>
    <row r="396" spans="1:26" ht="12.75" customHeight="1">
      <c r="A396" s="306"/>
      <c r="B396" s="306"/>
      <c r="C396" s="306"/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306"/>
      <c r="Q396" s="306"/>
      <c r="R396" s="306"/>
      <c r="S396" s="306"/>
      <c r="T396" s="306"/>
      <c r="U396" s="306"/>
      <c r="V396" s="306"/>
      <c r="W396" s="306"/>
      <c r="X396" s="306"/>
      <c r="Y396" s="306"/>
      <c r="Z396" s="306"/>
    </row>
    <row r="397" spans="1:26" ht="12.75" customHeight="1">
      <c r="A397" s="306"/>
      <c r="B397" s="306"/>
      <c r="C397" s="306"/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306"/>
      <c r="Q397" s="306"/>
      <c r="R397" s="306"/>
      <c r="S397" s="306"/>
      <c r="T397" s="306"/>
      <c r="U397" s="306"/>
      <c r="V397" s="306"/>
      <c r="W397" s="306"/>
      <c r="X397" s="306"/>
      <c r="Y397" s="306"/>
      <c r="Z397" s="306"/>
    </row>
    <row r="398" spans="1:26" ht="12.75" customHeight="1">
      <c r="A398" s="306"/>
      <c r="B398" s="306"/>
      <c r="C398" s="306"/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306"/>
      <c r="Q398" s="306"/>
      <c r="R398" s="306"/>
      <c r="S398" s="306"/>
      <c r="T398" s="306"/>
      <c r="U398" s="306"/>
      <c r="V398" s="306"/>
      <c r="W398" s="306"/>
      <c r="X398" s="306"/>
      <c r="Y398" s="306"/>
      <c r="Z398" s="306"/>
    </row>
    <row r="399" spans="1:26" ht="12.75" customHeight="1">
      <c r="A399" s="306"/>
      <c r="B399" s="306"/>
      <c r="C399" s="306"/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306"/>
      <c r="Q399" s="306"/>
      <c r="R399" s="306"/>
      <c r="S399" s="306"/>
      <c r="T399" s="306"/>
      <c r="U399" s="306"/>
      <c r="V399" s="306"/>
      <c r="W399" s="306"/>
      <c r="X399" s="306"/>
      <c r="Y399" s="306"/>
      <c r="Z399" s="306"/>
    </row>
    <row r="400" spans="1:26" ht="12.75" customHeight="1">
      <c r="A400" s="306"/>
      <c r="B400" s="306"/>
      <c r="C400" s="306"/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306"/>
      <c r="Q400" s="306"/>
      <c r="R400" s="306"/>
      <c r="S400" s="306"/>
      <c r="T400" s="306"/>
      <c r="U400" s="306"/>
      <c r="V400" s="306"/>
      <c r="W400" s="306"/>
      <c r="X400" s="306"/>
      <c r="Y400" s="306"/>
      <c r="Z400" s="306"/>
    </row>
    <row r="401" spans="1:26" ht="12.75" customHeight="1">
      <c r="A401" s="306"/>
      <c r="B401" s="306"/>
      <c r="C401" s="306"/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306"/>
      <c r="Q401" s="306"/>
      <c r="R401" s="306"/>
      <c r="S401" s="306"/>
      <c r="T401" s="306"/>
      <c r="U401" s="306"/>
      <c r="V401" s="306"/>
      <c r="W401" s="306"/>
      <c r="X401" s="306"/>
      <c r="Y401" s="306"/>
      <c r="Z401" s="306"/>
    </row>
    <row r="402" spans="1:26" ht="12.75" customHeight="1">
      <c r="A402" s="306"/>
      <c r="B402" s="306"/>
      <c r="C402" s="306"/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306"/>
      <c r="Q402" s="306"/>
      <c r="R402" s="306"/>
      <c r="S402" s="306"/>
      <c r="T402" s="306"/>
      <c r="U402" s="306"/>
      <c r="V402" s="306"/>
      <c r="W402" s="306"/>
      <c r="X402" s="306"/>
      <c r="Y402" s="306"/>
      <c r="Z402" s="306"/>
    </row>
    <row r="403" spans="1:26" ht="12.75" customHeight="1">
      <c r="A403" s="306"/>
      <c r="B403" s="306"/>
      <c r="C403" s="306"/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306"/>
      <c r="Q403" s="306"/>
      <c r="R403" s="306"/>
      <c r="S403" s="306"/>
      <c r="T403" s="306"/>
      <c r="U403" s="306"/>
      <c r="V403" s="306"/>
      <c r="W403" s="306"/>
      <c r="X403" s="306"/>
      <c r="Y403" s="306"/>
      <c r="Z403" s="306"/>
    </row>
    <row r="404" spans="1:26" ht="12.75" customHeight="1">
      <c r="A404" s="306"/>
      <c r="B404" s="306"/>
      <c r="C404" s="306"/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306"/>
      <c r="Q404" s="306"/>
      <c r="R404" s="306"/>
      <c r="S404" s="306"/>
      <c r="T404" s="306"/>
      <c r="U404" s="306"/>
      <c r="V404" s="306"/>
      <c r="W404" s="306"/>
      <c r="X404" s="306"/>
      <c r="Y404" s="306"/>
      <c r="Z404" s="306"/>
    </row>
    <row r="405" spans="1:26" ht="12.75" customHeight="1">
      <c r="A405" s="306"/>
      <c r="B405" s="306"/>
      <c r="C405" s="306"/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306"/>
      <c r="Q405" s="306"/>
      <c r="R405" s="306"/>
      <c r="S405" s="306"/>
      <c r="T405" s="306"/>
      <c r="U405" s="306"/>
      <c r="V405" s="306"/>
      <c r="W405" s="306"/>
      <c r="X405" s="306"/>
      <c r="Y405" s="306"/>
      <c r="Z405" s="306"/>
    </row>
    <row r="406" spans="1:26" ht="12.75" customHeight="1">
      <c r="A406" s="306"/>
      <c r="B406" s="306"/>
      <c r="C406" s="306"/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306"/>
      <c r="Q406" s="306"/>
      <c r="R406" s="306"/>
      <c r="S406" s="306"/>
      <c r="T406" s="306"/>
      <c r="U406" s="306"/>
      <c r="V406" s="306"/>
      <c r="W406" s="306"/>
      <c r="X406" s="306"/>
      <c r="Y406" s="306"/>
      <c r="Z406" s="306"/>
    </row>
    <row r="407" spans="1:26" ht="12.75" customHeight="1">
      <c r="A407" s="306"/>
      <c r="B407" s="306"/>
      <c r="C407" s="306"/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306"/>
      <c r="Q407" s="306"/>
      <c r="R407" s="306"/>
      <c r="S407" s="306"/>
      <c r="T407" s="306"/>
      <c r="U407" s="306"/>
      <c r="V407" s="306"/>
      <c r="W407" s="306"/>
      <c r="X407" s="306"/>
      <c r="Y407" s="306"/>
      <c r="Z407" s="306"/>
    </row>
    <row r="408" spans="1:26" ht="12.75" customHeight="1">
      <c r="A408" s="306"/>
      <c r="B408" s="306"/>
      <c r="C408" s="306"/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306"/>
      <c r="Q408" s="306"/>
      <c r="R408" s="306"/>
      <c r="S408" s="306"/>
      <c r="T408" s="306"/>
      <c r="U408" s="306"/>
      <c r="V408" s="306"/>
      <c r="W408" s="306"/>
      <c r="X408" s="306"/>
      <c r="Y408" s="306"/>
      <c r="Z408" s="306"/>
    </row>
    <row r="409" spans="1:26" ht="12.75" customHeight="1">
      <c r="A409" s="306"/>
      <c r="B409" s="306"/>
      <c r="C409" s="306"/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306"/>
      <c r="Q409" s="306"/>
      <c r="R409" s="306"/>
      <c r="S409" s="306"/>
      <c r="T409" s="306"/>
      <c r="U409" s="306"/>
      <c r="V409" s="306"/>
      <c r="W409" s="306"/>
      <c r="X409" s="306"/>
      <c r="Y409" s="306"/>
      <c r="Z409" s="306"/>
    </row>
    <row r="410" spans="1:26" ht="12.75" customHeight="1">
      <c r="A410" s="306"/>
      <c r="B410" s="306"/>
      <c r="C410" s="306"/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306"/>
      <c r="Q410" s="306"/>
      <c r="R410" s="306"/>
      <c r="S410" s="306"/>
      <c r="T410" s="306"/>
      <c r="U410" s="306"/>
      <c r="V410" s="306"/>
      <c r="W410" s="306"/>
      <c r="X410" s="306"/>
      <c r="Y410" s="306"/>
      <c r="Z410" s="306"/>
    </row>
    <row r="411" spans="1:26" ht="12.75" customHeight="1">
      <c r="A411" s="306"/>
      <c r="B411" s="306"/>
      <c r="C411" s="306"/>
      <c r="D411" s="306"/>
      <c r="E411" s="306"/>
      <c r="F411" s="306"/>
      <c r="G411" s="306"/>
      <c r="H411" s="306"/>
      <c r="I411" s="306"/>
      <c r="J411" s="306"/>
      <c r="K411" s="306"/>
      <c r="L411" s="306"/>
      <c r="M411" s="306"/>
      <c r="N411" s="306"/>
      <c r="O411" s="306"/>
      <c r="P411" s="306"/>
      <c r="Q411" s="306"/>
      <c r="R411" s="306"/>
      <c r="S411" s="306"/>
      <c r="T411" s="306"/>
      <c r="U411" s="306"/>
      <c r="V411" s="306"/>
      <c r="W411" s="306"/>
      <c r="X411" s="306"/>
      <c r="Y411" s="306"/>
      <c r="Z411" s="306"/>
    </row>
    <row r="412" spans="1:26" ht="12.75" customHeight="1">
      <c r="A412" s="306"/>
      <c r="B412" s="306"/>
      <c r="C412" s="306"/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306"/>
      <c r="Q412" s="306"/>
      <c r="R412" s="306"/>
      <c r="S412" s="306"/>
      <c r="T412" s="306"/>
      <c r="U412" s="306"/>
      <c r="V412" s="306"/>
      <c r="W412" s="306"/>
      <c r="X412" s="306"/>
      <c r="Y412" s="306"/>
      <c r="Z412" s="306"/>
    </row>
    <row r="413" spans="1:26" ht="12.75" customHeight="1">
      <c r="A413" s="306"/>
      <c r="B413" s="306"/>
      <c r="C413" s="306"/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306"/>
      <c r="Q413" s="306"/>
      <c r="R413" s="306"/>
      <c r="S413" s="306"/>
      <c r="T413" s="306"/>
      <c r="U413" s="306"/>
      <c r="V413" s="306"/>
      <c r="W413" s="306"/>
      <c r="X413" s="306"/>
      <c r="Y413" s="306"/>
      <c r="Z413" s="306"/>
    </row>
    <row r="414" spans="1:26" ht="12.75" customHeight="1">
      <c r="A414" s="306"/>
      <c r="B414" s="306"/>
      <c r="C414" s="306"/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306"/>
      <c r="Q414" s="306"/>
      <c r="R414" s="306"/>
      <c r="S414" s="306"/>
      <c r="T414" s="306"/>
      <c r="U414" s="306"/>
      <c r="V414" s="306"/>
      <c r="W414" s="306"/>
      <c r="X414" s="306"/>
      <c r="Y414" s="306"/>
      <c r="Z414" s="306"/>
    </row>
    <row r="415" spans="1:26" ht="12.75" customHeight="1">
      <c r="A415" s="306"/>
      <c r="B415" s="306"/>
      <c r="C415" s="306"/>
      <c r="D415" s="306"/>
      <c r="E415" s="306"/>
      <c r="F415" s="306"/>
      <c r="G415" s="306"/>
      <c r="H415" s="306"/>
      <c r="I415" s="306"/>
      <c r="J415" s="306"/>
      <c r="K415" s="306"/>
      <c r="L415" s="306"/>
      <c r="M415" s="306"/>
      <c r="N415" s="306"/>
      <c r="O415" s="306"/>
      <c r="P415" s="306"/>
      <c r="Q415" s="306"/>
      <c r="R415" s="306"/>
      <c r="S415" s="306"/>
      <c r="T415" s="306"/>
      <c r="U415" s="306"/>
      <c r="V415" s="306"/>
      <c r="W415" s="306"/>
      <c r="X415" s="306"/>
      <c r="Y415" s="306"/>
      <c r="Z415" s="306"/>
    </row>
    <row r="416" spans="1:26" ht="12.75" customHeight="1">
      <c r="A416" s="306"/>
      <c r="B416" s="306"/>
      <c r="C416" s="306"/>
      <c r="D416" s="306"/>
      <c r="E416" s="306"/>
      <c r="F416" s="306"/>
      <c r="G416" s="306"/>
      <c r="H416" s="306"/>
      <c r="I416" s="306"/>
      <c r="J416" s="306"/>
      <c r="K416" s="306"/>
      <c r="L416" s="306"/>
      <c r="M416" s="306"/>
      <c r="N416" s="306"/>
      <c r="O416" s="306"/>
      <c r="P416" s="306"/>
      <c r="Q416" s="306"/>
      <c r="R416" s="306"/>
      <c r="S416" s="306"/>
      <c r="T416" s="306"/>
      <c r="U416" s="306"/>
      <c r="V416" s="306"/>
      <c r="W416" s="306"/>
      <c r="X416" s="306"/>
      <c r="Y416" s="306"/>
      <c r="Z416" s="306"/>
    </row>
    <row r="417" spans="1:26" ht="12.75" customHeight="1">
      <c r="A417" s="306"/>
      <c r="B417" s="306"/>
      <c r="C417" s="306"/>
      <c r="D417" s="306"/>
      <c r="E417" s="306"/>
      <c r="F417" s="306"/>
      <c r="G417" s="306"/>
      <c r="H417" s="306"/>
      <c r="I417" s="306"/>
      <c r="J417" s="306"/>
      <c r="K417" s="306"/>
      <c r="L417" s="306"/>
      <c r="M417" s="306"/>
      <c r="N417" s="306"/>
      <c r="O417" s="306"/>
      <c r="P417" s="306"/>
      <c r="Q417" s="306"/>
      <c r="R417" s="306"/>
      <c r="S417" s="306"/>
      <c r="T417" s="306"/>
      <c r="U417" s="306"/>
      <c r="V417" s="306"/>
      <c r="W417" s="306"/>
      <c r="X417" s="306"/>
      <c r="Y417" s="306"/>
      <c r="Z417" s="306"/>
    </row>
    <row r="418" spans="1:26" ht="12.75" customHeight="1">
      <c r="A418" s="306"/>
      <c r="B418" s="306"/>
      <c r="C418" s="306"/>
      <c r="D418" s="306"/>
      <c r="E418" s="306"/>
      <c r="F418" s="306"/>
      <c r="G418" s="306"/>
      <c r="H418" s="306"/>
      <c r="I418" s="306"/>
      <c r="J418" s="306"/>
      <c r="K418" s="306"/>
      <c r="L418" s="306"/>
      <c r="M418" s="306"/>
      <c r="N418" s="306"/>
      <c r="O418" s="306"/>
      <c r="P418" s="306"/>
      <c r="Q418" s="306"/>
      <c r="R418" s="306"/>
      <c r="S418" s="306"/>
      <c r="T418" s="306"/>
      <c r="U418" s="306"/>
      <c r="V418" s="306"/>
      <c r="W418" s="306"/>
      <c r="X418" s="306"/>
      <c r="Y418" s="306"/>
      <c r="Z418" s="306"/>
    </row>
    <row r="419" spans="1:26" ht="12.75" customHeight="1">
      <c r="A419" s="306"/>
      <c r="B419" s="306"/>
      <c r="C419" s="306"/>
      <c r="D419" s="306"/>
      <c r="E419" s="306"/>
      <c r="F419" s="306"/>
      <c r="G419" s="306"/>
      <c r="H419" s="306"/>
      <c r="I419" s="306"/>
      <c r="J419" s="306"/>
      <c r="K419" s="306"/>
      <c r="L419" s="306"/>
      <c r="M419" s="306"/>
      <c r="N419" s="306"/>
      <c r="O419" s="306"/>
      <c r="P419" s="306"/>
      <c r="Q419" s="306"/>
      <c r="R419" s="306"/>
      <c r="S419" s="306"/>
      <c r="T419" s="306"/>
      <c r="U419" s="306"/>
      <c r="V419" s="306"/>
      <c r="W419" s="306"/>
      <c r="X419" s="306"/>
      <c r="Y419" s="306"/>
      <c r="Z419" s="306"/>
    </row>
    <row r="420" spans="1:26" ht="12.75" customHeight="1">
      <c r="A420" s="306"/>
      <c r="B420" s="306"/>
      <c r="C420" s="306"/>
      <c r="D420" s="306"/>
      <c r="E420" s="306"/>
      <c r="F420" s="306"/>
      <c r="G420" s="306"/>
      <c r="H420" s="306"/>
      <c r="I420" s="306"/>
      <c r="J420" s="306"/>
      <c r="K420" s="306"/>
      <c r="L420" s="306"/>
      <c r="M420" s="306"/>
      <c r="N420" s="306"/>
      <c r="O420" s="306"/>
      <c r="P420" s="306"/>
      <c r="Q420" s="306"/>
      <c r="R420" s="306"/>
      <c r="S420" s="306"/>
      <c r="T420" s="306"/>
      <c r="U420" s="306"/>
      <c r="V420" s="306"/>
      <c r="W420" s="306"/>
      <c r="X420" s="306"/>
      <c r="Y420" s="306"/>
      <c r="Z420" s="306"/>
    </row>
    <row r="421" spans="1:26" ht="12.75" customHeight="1">
      <c r="A421" s="306"/>
      <c r="B421" s="306"/>
      <c r="C421" s="306"/>
      <c r="D421" s="306"/>
      <c r="E421" s="306"/>
      <c r="F421" s="306"/>
      <c r="G421" s="306"/>
      <c r="H421" s="306"/>
      <c r="I421" s="306"/>
      <c r="J421" s="306"/>
      <c r="K421" s="306"/>
      <c r="L421" s="306"/>
      <c r="M421" s="306"/>
      <c r="N421" s="306"/>
      <c r="O421" s="306"/>
      <c r="P421" s="306"/>
      <c r="Q421" s="306"/>
      <c r="R421" s="306"/>
      <c r="S421" s="306"/>
      <c r="T421" s="306"/>
      <c r="U421" s="306"/>
      <c r="V421" s="306"/>
      <c r="W421" s="306"/>
      <c r="X421" s="306"/>
      <c r="Y421" s="306"/>
      <c r="Z421" s="306"/>
    </row>
    <row r="422" spans="1:26" ht="12.75" customHeight="1">
      <c r="A422" s="306"/>
      <c r="B422" s="306"/>
      <c r="C422" s="306"/>
      <c r="D422" s="306"/>
      <c r="E422" s="306"/>
      <c r="F422" s="306"/>
      <c r="G422" s="306"/>
      <c r="H422" s="306"/>
      <c r="I422" s="306"/>
      <c r="J422" s="306"/>
      <c r="K422" s="306"/>
      <c r="L422" s="306"/>
      <c r="M422" s="306"/>
      <c r="N422" s="306"/>
      <c r="O422" s="306"/>
      <c r="P422" s="306"/>
      <c r="Q422" s="306"/>
      <c r="R422" s="306"/>
      <c r="S422" s="306"/>
      <c r="T422" s="306"/>
      <c r="U422" s="306"/>
      <c r="V422" s="306"/>
      <c r="W422" s="306"/>
      <c r="X422" s="306"/>
      <c r="Y422" s="306"/>
      <c r="Z422" s="306"/>
    </row>
    <row r="423" spans="1:26" ht="12.75" customHeight="1">
      <c r="A423" s="306"/>
      <c r="B423" s="306"/>
      <c r="C423" s="306"/>
      <c r="D423" s="306"/>
      <c r="E423" s="306"/>
      <c r="F423" s="306"/>
      <c r="G423" s="306"/>
      <c r="H423" s="306"/>
      <c r="I423" s="306"/>
      <c r="J423" s="306"/>
      <c r="K423" s="306"/>
      <c r="L423" s="306"/>
      <c r="M423" s="306"/>
      <c r="N423" s="306"/>
      <c r="O423" s="306"/>
      <c r="P423" s="306"/>
      <c r="Q423" s="306"/>
      <c r="R423" s="306"/>
      <c r="S423" s="306"/>
      <c r="T423" s="306"/>
      <c r="U423" s="306"/>
      <c r="V423" s="306"/>
      <c r="W423" s="306"/>
      <c r="X423" s="306"/>
      <c r="Y423" s="306"/>
      <c r="Z423" s="306"/>
    </row>
    <row r="424" spans="1:26" ht="12.75" customHeight="1">
      <c r="A424" s="306"/>
      <c r="B424" s="306"/>
      <c r="C424" s="306"/>
      <c r="D424" s="306"/>
      <c r="E424" s="306"/>
      <c r="F424" s="306"/>
      <c r="G424" s="306"/>
      <c r="H424" s="306"/>
      <c r="I424" s="306"/>
      <c r="J424" s="306"/>
      <c r="K424" s="306"/>
      <c r="L424" s="306"/>
      <c r="M424" s="306"/>
      <c r="N424" s="306"/>
      <c r="O424" s="306"/>
      <c r="P424" s="306"/>
      <c r="Q424" s="306"/>
      <c r="R424" s="306"/>
      <c r="S424" s="306"/>
      <c r="T424" s="306"/>
      <c r="U424" s="306"/>
      <c r="V424" s="306"/>
      <c r="W424" s="306"/>
      <c r="X424" s="306"/>
      <c r="Y424" s="306"/>
      <c r="Z424" s="306"/>
    </row>
    <row r="425" spans="1:26" ht="12.75" customHeight="1">
      <c r="A425" s="306"/>
      <c r="B425" s="306"/>
      <c r="C425" s="306"/>
      <c r="D425" s="306"/>
      <c r="E425" s="306"/>
      <c r="F425" s="306"/>
      <c r="G425" s="306"/>
      <c r="H425" s="306"/>
      <c r="I425" s="306"/>
      <c r="J425" s="306"/>
      <c r="K425" s="306"/>
      <c r="L425" s="306"/>
      <c r="M425" s="306"/>
      <c r="N425" s="306"/>
      <c r="O425" s="306"/>
      <c r="P425" s="306"/>
      <c r="Q425" s="306"/>
      <c r="R425" s="306"/>
      <c r="S425" s="306"/>
      <c r="T425" s="306"/>
      <c r="U425" s="306"/>
      <c r="V425" s="306"/>
      <c r="W425" s="306"/>
      <c r="X425" s="306"/>
      <c r="Y425" s="306"/>
      <c r="Z425" s="306"/>
    </row>
    <row r="426" spans="1:26" ht="12.75" customHeight="1">
      <c r="A426" s="306"/>
      <c r="B426" s="306"/>
      <c r="C426" s="306"/>
      <c r="D426" s="306"/>
      <c r="E426" s="306"/>
      <c r="F426" s="306"/>
      <c r="G426" s="306"/>
      <c r="H426" s="306"/>
      <c r="I426" s="306"/>
      <c r="J426" s="306"/>
      <c r="K426" s="306"/>
      <c r="L426" s="306"/>
      <c r="M426" s="306"/>
      <c r="N426" s="306"/>
      <c r="O426" s="306"/>
      <c r="P426" s="306"/>
      <c r="Q426" s="306"/>
      <c r="R426" s="306"/>
      <c r="S426" s="306"/>
      <c r="T426" s="306"/>
      <c r="U426" s="306"/>
      <c r="V426" s="306"/>
      <c r="W426" s="306"/>
      <c r="X426" s="306"/>
      <c r="Y426" s="306"/>
      <c r="Z426" s="306"/>
    </row>
    <row r="427" spans="1:26" ht="12.75" customHeight="1">
      <c r="A427" s="306"/>
      <c r="B427" s="306"/>
      <c r="C427" s="306"/>
      <c r="D427" s="306"/>
      <c r="E427" s="306"/>
      <c r="F427" s="306"/>
      <c r="G427" s="306"/>
      <c r="H427" s="306"/>
      <c r="I427" s="306"/>
      <c r="J427" s="306"/>
      <c r="K427" s="306"/>
      <c r="L427" s="306"/>
      <c r="M427" s="306"/>
      <c r="N427" s="306"/>
      <c r="O427" s="306"/>
      <c r="P427" s="306"/>
      <c r="Q427" s="306"/>
      <c r="R427" s="306"/>
      <c r="S427" s="306"/>
      <c r="T427" s="306"/>
      <c r="U427" s="306"/>
      <c r="V427" s="306"/>
      <c r="W427" s="306"/>
      <c r="X427" s="306"/>
      <c r="Y427" s="306"/>
      <c r="Z427" s="306"/>
    </row>
    <row r="428" spans="1:26" ht="12.75" customHeight="1">
      <c r="A428" s="306"/>
      <c r="B428" s="306"/>
      <c r="C428" s="306"/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06"/>
      <c r="Q428" s="306"/>
      <c r="R428" s="306"/>
      <c r="S428" s="306"/>
      <c r="T428" s="306"/>
      <c r="U428" s="306"/>
      <c r="V428" s="306"/>
      <c r="W428" s="306"/>
      <c r="X428" s="306"/>
      <c r="Y428" s="306"/>
      <c r="Z428" s="306"/>
    </row>
    <row r="429" spans="1:26" ht="12.75" customHeight="1">
      <c r="A429" s="306"/>
      <c r="B429" s="306"/>
      <c r="C429" s="306"/>
      <c r="D429" s="306"/>
      <c r="E429" s="306"/>
      <c r="F429" s="306"/>
      <c r="G429" s="306"/>
      <c r="H429" s="306"/>
      <c r="I429" s="306"/>
      <c r="J429" s="306"/>
      <c r="K429" s="306"/>
      <c r="L429" s="306"/>
      <c r="M429" s="306"/>
      <c r="N429" s="306"/>
      <c r="O429" s="306"/>
      <c r="P429" s="306"/>
      <c r="Q429" s="306"/>
      <c r="R429" s="306"/>
      <c r="S429" s="306"/>
      <c r="T429" s="306"/>
      <c r="U429" s="306"/>
      <c r="V429" s="306"/>
      <c r="W429" s="306"/>
      <c r="X429" s="306"/>
      <c r="Y429" s="306"/>
      <c r="Z429" s="306"/>
    </row>
    <row r="430" spans="1:26" ht="12.75" customHeight="1">
      <c r="A430" s="306"/>
      <c r="B430" s="306"/>
      <c r="C430" s="306"/>
      <c r="D430" s="306"/>
      <c r="E430" s="306"/>
      <c r="F430" s="306"/>
      <c r="G430" s="306"/>
      <c r="H430" s="306"/>
      <c r="I430" s="306"/>
      <c r="J430" s="306"/>
      <c r="K430" s="306"/>
      <c r="L430" s="306"/>
      <c r="M430" s="306"/>
      <c r="N430" s="306"/>
      <c r="O430" s="306"/>
      <c r="P430" s="306"/>
      <c r="Q430" s="306"/>
      <c r="R430" s="306"/>
      <c r="S430" s="306"/>
      <c r="T430" s="306"/>
      <c r="U430" s="306"/>
      <c r="V430" s="306"/>
      <c r="W430" s="306"/>
      <c r="X430" s="306"/>
      <c r="Y430" s="306"/>
      <c r="Z430" s="306"/>
    </row>
    <row r="431" spans="1:26" ht="12.75" customHeight="1">
      <c r="A431" s="306"/>
      <c r="B431" s="306"/>
      <c r="C431" s="306"/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06"/>
      <c r="Q431" s="306"/>
      <c r="R431" s="306"/>
      <c r="S431" s="306"/>
      <c r="T431" s="306"/>
      <c r="U431" s="306"/>
      <c r="V431" s="306"/>
      <c r="W431" s="306"/>
      <c r="X431" s="306"/>
      <c r="Y431" s="306"/>
      <c r="Z431" s="306"/>
    </row>
    <row r="432" spans="1:26" ht="12.75" customHeight="1">
      <c r="A432" s="306"/>
      <c r="B432" s="306"/>
      <c r="C432" s="306"/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06"/>
      <c r="Q432" s="306"/>
      <c r="R432" s="306"/>
      <c r="S432" s="306"/>
      <c r="T432" s="306"/>
      <c r="U432" s="306"/>
      <c r="V432" s="306"/>
      <c r="W432" s="306"/>
      <c r="X432" s="306"/>
      <c r="Y432" s="306"/>
      <c r="Z432" s="306"/>
    </row>
    <row r="433" spans="1:26" ht="12.75" customHeight="1">
      <c r="A433" s="306"/>
      <c r="B433" s="306"/>
      <c r="C433" s="306"/>
      <c r="D433" s="306"/>
      <c r="E433" s="306"/>
      <c r="F433" s="306"/>
      <c r="G433" s="306"/>
      <c r="H433" s="306"/>
      <c r="I433" s="306"/>
      <c r="J433" s="306"/>
      <c r="K433" s="306"/>
      <c r="L433" s="306"/>
      <c r="M433" s="306"/>
      <c r="N433" s="306"/>
      <c r="O433" s="306"/>
      <c r="P433" s="306"/>
      <c r="Q433" s="306"/>
      <c r="R433" s="306"/>
      <c r="S433" s="306"/>
      <c r="T433" s="306"/>
      <c r="U433" s="306"/>
      <c r="V433" s="306"/>
      <c r="W433" s="306"/>
      <c r="X433" s="306"/>
      <c r="Y433" s="306"/>
      <c r="Z433" s="306"/>
    </row>
    <row r="434" spans="1:26" ht="12.75" customHeight="1">
      <c r="A434" s="306"/>
      <c r="B434" s="306"/>
      <c r="C434" s="306"/>
      <c r="D434" s="306"/>
      <c r="E434" s="306"/>
      <c r="F434" s="306"/>
      <c r="G434" s="306"/>
      <c r="H434" s="306"/>
      <c r="I434" s="306"/>
      <c r="J434" s="306"/>
      <c r="K434" s="306"/>
      <c r="L434" s="306"/>
      <c r="M434" s="306"/>
      <c r="N434" s="306"/>
      <c r="O434" s="306"/>
      <c r="P434" s="306"/>
      <c r="Q434" s="306"/>
      <c r="R434" s="306"/>
      <c r="S434" s="306"/>
      <c r="T434" s="306"/>
      <c r="U434" s="306"/>
      <c r="V434" s="306"/>
      <c r="W434" s="306"/>
      <c r="X434" s="306"/>
      <c r="Y434" s="306"/>
      <c r="Z434" s="306"/>
    </row>
    <row r="435" spans="1:26" ht="12.75" customHeight="1">
      <c r="A435" s="306"/>
      <c r="B435" s="306"/>
      <c r="C435" s="306"/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06"/>
      <c r="Q435" s="306"/>
      <c r="R435" s="306"/>
      <c r="S435" s="306"/>
      <c r="T435" s="306"/>
      <c r="U435" s="306"/>
      <c r="V435" s="306"/>
      <c r="W435" s="306"/>
      <c r="X435" s="306"/>
      <c r="Y435" s="306"/>
      <c r="Z435" s="306"/>
    </row>
    <row r="436" spans="1:26" ht="12.75" customHeight="1">
      <c r="A436" s="306"/>
      <c r="B436" s="306"/>
      <c r="C436" s="306"/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06"/>
      <c r="Q436" s="306"/>
      <c r="R436" s="306"/>
      <c r="S436" s="306"/>
      <c r="T436" s="306"/>
      <c r="U436" s="306"/>
      <c r="V436" s="306"/>
      <c r="W436" s="306"/>
      <c r="X436" s="306"/>
      <c r="Y436" s="306"/>
      <c r="Z436" s="306"/>
    </row>
    <row r="437" spans="1:26" ht="12.75" customHeight="1">
      <c r="A437" s="306"/>
      <c r="B437" s="306"/>
      <c r="C437" s="306"/>
      <c r="D437" s="306"/>
      <c r="E437" s="306"/>
      <c r="F437" s="306"/>
      <c r="G437" s="306"/>
      <c r="H437" s="306"/>
      <c r="I437" s="306"/>
      <c r="J437" s="306"/>
      <c r="K437" s="306"/>
      <c r="L437" s="306"/>
      <c r="M437" s="306"/>
      <c r="N437" s="306"/>
      <c r="O437" s="306"/>
      <c r="P437" s="306"/>
      <c r="Q437" s="306"/>
      <c r="R437" s="306"/>
      <c r="S437" s="306"/>
      <c r="T437" s="306"/>
      <c r="U437" s="306"/>
      <c r="V437" s="306"/>
      <c r="W437" s="306"/>
      <c r="X437" s="306"/>
      <c r="Y437" s="306"/>
      <c r="Z437" s="306"/>
    </row>
    <row r="438" spans="1:26" ht="12.75" customHeight="1">
      <c r="A438" s="306"/>
      <c r="B438" s="306"/>
      <c r="C438" s="306"/>
      <c r="D438" s="306"/>
      <c r="E438" s="306"/>
      <c r="F438" s="306"/>
      <c r="G438" s="306"/>
      <c r="H438" s="306"/>
      <c r="I438" s="306"/>
      <c r="J438" s="306"/>
      <c r="K438" s="306"/>
      <c r="L438" s="306"/>
      <c r="M438" s="306"/>
      <c r="N438" s="306"/>
      <c r="O438" s="306"/>
      <c r="P438" s="306"/>
      <c r="Q438" s="306"/>
      <c r="R438" s="306"/>
      <c r="S438" s="306"/>
      <c r="T438" s="306"/>
      <c r="U438" s="306"/>
      <c r="V438" s="306"/>
      <c r="W438" s="306"/>
      <c r="X438" s="306"/>
      <c r="Y438" s="306"/>
      <c r="Z438" s="306"/>
    </row>
    <row r="439" spans="1:26" ht="12.75" customHeight="1">
      <c r="A439" s="306"/>
      <c r="B439" s="306"/>
      <c r="C439" s="306"/>
      <c r="D439" s="306"/>
      <c r="E439" s="306"/>
      <c r="F439" s="306"/>
      <c r="G439" s="306"/>
      <c r="H439" s="306"/>
      <c r="I439" s="306"/>
      <c r="J439" s="306"/>
      <c r="K439" s="306"/>
      <c r="L439" s="306"/>
      <c r="M439" s="306"/>
      <c r="N439" s="306"/>
      <c r="O439" s="306"/>
      <c r="P439" s="306"/>
      <c r="Q439" s="306"/>
      <c r="R439" s="306"/>
      <c r="S439" s="306"/>
      <c r="T439" s="306"/>
      <c r="U439" s="306"/>
      <c r="V439" s="306"/>
      <c r="W439" s="306"/>
      <c r="X439" s="306"/>
      <c r="Y439" s="306"/>
      <c r="Z439" s="306"/>
    </row>
    <row r="440" spans="1:26" ht="12.75" customHeight="1">
      <c r="A440" s="306"/>
      <c r="B440" s="306"/>
      <c r="C440" s="306"/>
      <c r="D440" s="306"/>
      <c r="E440" s="306"/>
      <c r="F440" s="306"/>
      <c r="G440" s="306"/>
      <c r="H440" s="306"/>
      <c r="I440" s="306"/>
      <c r="J440" s="306"/>
      <c r="K440" s="306"/>
      <c r="L440" s="306"/>
      <c r="M440" s="306"/>
      <c r="N440" s="306"/>
      <c r="O440" s="306"/>
      <c r="P440" s="306"/>
      <c r="Q440" s="306"/>
      <c r="R440" s="306"/>
      <c r="S440" s="306"/>
      <c r="T440" s="306"/>
      <c r="U440" s="306"/>
      <c r="V440" s="306"/>
      <c r="W440" s="306"/>
      <c r="X440" s="306"/>
      <c r="Y440" s="306"/>
      <c r="Z440" s="306"/>
    </row>
    <row r="441" spans="1:26" ht="12.75" customHeight="1">
      <c r="A441" s="306"/>
      <c r="B441" s="306"/>
      <c r="C441" s="306"/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06"/>
      <c r="Q441" s="306"/>
      <c r="R441" s="306"/>
      <c r="S441" s="306"/>
      <c r="T441" s="306"/>
      <c r="U441" s="306"/>
      <c r="V441" s="306"/>
      <c r="W441" s="306"/>
      <c r="X441" s="306"/>
      <c r="Y441" s="306"/>
      <c r="Z441" s="306"/>
    </row>
    <row r="442" spans="1:26" ht="12.75" customHeight="1">
      <c r="A442" s="306"/>
      <c r="B442" s="306"/>
      <c r="C442" s="306"/>
      <c r="D442" s="306"/>
      <c r="E442" s="306"/>
      <c r="F442" s="306"/>
      <c r="G442" s="306"/>
      <c r="H442" s="306"/>
      <c r="I442" s="306"/>
      <c r="J442" s="306"/>
      <c r="K442" s="306"/>
      <c r="L442" s="306"/>
      <c r="M442" s="306"/>
      <c r="N442" s="306"/>
      <c r="O442" s="306"/>
      <c r="P442" s="306"/>
      <c r="Q442" s="306"/>
      <c r="R442" s="306"/>
      <c r="S442" s="306"/>
      <c r="T442" s="306"/>
      <c r="U442" s="306"/>
      <c r="V442" s="306"/>
      <c r="W442" s="306"/>
      <c r="X442" s="306"/>
      <c r="Y442" s="306"/>
      <c r="Z442" s="306"/>
    </row>
    <row r="443" spans="1:26" ht="12.75" customHeight="1">
      <c r="A443" s="306"/>
      <c r="B443" s="306"/>
      <c r="C443" s="306"/>
      <c r="D443" s="306"/>
      <c r="E443" s="306"/>
      <c r="F443" s="306"/>
      <c r="G443" s="306"/>
      <c r="H443" s="306"/>
      <c r="I443" s="306"/>
      <c r="J443" s="306"/>
      <c r="K443" s="306"/>
      <c r="L443" s="306"/>
      <c r="M443" s="306"/>
      <c r="N443" s="306"/>
      <c r="O443" s="306"/>
      <c r="P443" s="306"/>
      <c r="Q443" s="306"/>
      <c r="R443" s="306"/>
      <c r="S443" s="306"/>
      <c r="T443" s="306"/>
      <c r="U443" s="306"/>
      <c r="V443" s="306"/>
      <c r="W443" s="306"/>
      <c r="X443" s="306"/>
      <c r="Y443" s="306"/>
      <c r="Z443" s="306"/>
    </row>
    <row r="444" spans="1:26" ht="12.75" customHeight="1">
      <c r="A444" s="306"/>
      <c r="B444" s="306"/>
      <c r="C444" s="306"/>
      <c r="D444" s="306"/>
      <c r="E444" s="306"/>
      <c r="F444" s="306"/>
      <c r="G444" s="306"/>
      <c r="H444" s="306"/>
      <c r="I444" s="306"/>
      <c r="J444" s="306"/>
      <c r="K444" s="306"/>
      <c r="L444" s="306"/>
      <c r="M444" s="306"/>
      <c r="N444" s="306"/>
      <c r="O444" s="306"/>
      <c r="P444" s="306"/>
      <c r="Q444" s="306"/>
      <c r="R444" s="306"/>
      <c r="S444" s="306"/>
      <c r="T444" s="306"/>
      <c r="U444" s="306"/>
      <c r="V444" s="306"/>
      <c r="W444" s="306"/>
      <c r="X444" s="306"/>
      <c r="Y444" s="306"/>
      <c r="Z444" s="306"/>
    </row>
    <row r="445" spans="1:26" ht="12.75" customHeight="1">
      <c r="A445" s="306"/>
      <c r="B445" s="306"/>
      <c r="C445" s="306"/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06"/>
      <c r="Q445" s="306"/>
      <c r="R445" s="306"/>
      <c r="S445" s="306"/>
      <c r="T445" s="306"/>
      <c r="U445" s="306"/>
      <c r="V445" s="306"/>
      <c r="W445" s="306"/>
      <c r="X445" s="306"/>
      <c r="Y445" s="306"/>
      <c r="Z445" s="306"/>
    </row>
    <row r="446" spans="1:26" ht="12.75" customHeight="1">
      <c r="A446" s="306"/>
      <c r="B446" s="306"/>
      <c r="C446" s="306"/>
      <c r="D446" s="306"/>
      <c r="E446" s="306"/>
      <c r="F446" s="306"/>
      <c r="G446" s="306"/>
      <c r="H446" s="306"/>
      <c r="I446" s="306"/>
      <c r="J446" s="306"/>
      <c r="K446" s="306"/>
      <c r="L446" s="306"/>
      <c r="M446" s="306"/>
      <c r="N446" s="306"/>
      <c r="O446" s="306"/>
      <c r="P446" s="306"/>
      <c r="Q446" s="306"/>
      <c r="R446" s="306"/>
      <c r="S446" s="306"/>
      <c r="T446" s="306"/>
      <c r="U446" s="306"/>
      <c r="V446" s="306"/>
      <c r="W446" s="306"/>
      <c r="X446" s="306"/>
      <c r="Y446" s="306"/>
      <c r="Z446" s="306"/>
    </row>
    <row r="447" spans="1:26" ht="12.75" customHeight="1">
      <c r="A447" s="306"/>
      <c r="B447" s="306"/>
      <c r="C447" s="306"/>
      <c r="D447" s="306"/>
      <c r="E447" s="306"/>
      <c r="F447" s="306"/>
      <c r="G447" s="306"/>
      <c r="H447" s="306"/>
      <c r="I447" s="306"/>
      <c r="J447" s="306"/>
      <c r="K447" s="306"/>
      <c r="L447" s="306"/>
      <c r="M447" s="306"/>
      <c r="N447" s="306"/>
      <c r="O447" s="306"/>
      <c r="P447" s="306"/>
      <c r="Q447" s="306"/>
      <c r="R447" s="306"/>
      <c r="S447" s="306"/>
      <c r="T447" s="306"/>
      <c r="U447" s="306"/>
      <c r="V447" s="306"/>
      <c r="W447" s="306"/>
      <c r="X447" s="306"/>
      <c r="Y447" s="306"/>
      <c r="Z447" s="306"/>
    </row>
    <row r="448" spans="1:26" ht="12.75" customHeight="1">
      <c r="A448" s="306"/>
      <c r="B448" s="306"/>
      <c r="C448" s="306"/>
      <c r="D448" s="306"/>
      <c r="E448" s="306"/>
      <c r="F448" s="306"/>
      <c r="G448" s="306"/>
      <c r="H448" s="306"/>
      <c r="I448" s="306"/>
      <c r="J448" s="306"/>
      <c r="K448" s="306"/>
      <c r="L448" s="306"/>
      <c r="M448" s="306"/>
      <c r="N448" s="306"/>
      <c r="O448" s="306"/>
      <c r="P448" s="306"/>
      <c r="Q448" s="306"/>
      <c r="R448" s="306"/>
      <c r="S448" s="306"/>
      <c r="T448" s="306"/>
      <c r="U448" s="306"/>
      <c r="V448" s="306"/>
      <c r="W448" s="306"/>
      <c r="X448" s="306"/>
      <c r="Y448" s="306"/>
      <c r="Z448" s="306"/>
    </row>
    <row r="449" spans="1:26" ht="12.75" customHeight="1">
      <c r="A449" s="306"/>
      <c r="B449" s="306"/>
      <c r="C449" s="306"/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06"/>
      <c r="Q449" s="306"/>
      <c r="R449" s="306"/>
      <c r="S449" s="306"/>
      <c r="T449" s="306"/>
      <c r="U449" s="306"/>
      <c r="V449" s="306"/>
      <c r="W449" s="306"/>
      <c r="X449" s="306"/>
      <c r="Y449" s="306"/>
      <c r="Z449" s="306"/>
    </row>
    <row r="450" spans="1:26" ht="12.75" customHeight="1">
      <c r="A450" s="306"/>
      <c r="B450" s="306"/>
      <c r="C450" s="306"/>
      <c r="D450" s="306"/>
      <c r="E450" s="306"/>
      <c r="F450" s="306"/>
      <c r="G450" s="306"/>
      <c r="H450" s="306"/>
      <c r="I450" s="306"/>
      <c r="J450" s="306"/>
      <c r="K450" s="306"/>
      <c r="L450" s="306"/>
      <c r="M450" s="306"/>
      <c r="N450" s="306"/>
      <c r="O450" s="306"/>
      <c r="P450" s="306"/>
      <c r="Q450" s="306"/>
      <c r="R450" s="306"/>
      <c r="S450" s="306"/>
      <c r="T450" s="306"/>
      <c r="U450" s="306"/>
      <c r="V450" s="306"/>
      <c r="W450" s="306"/>
      <c r="X450" s="306"/>
      <c r="Y450" s="306"/>
      <c r="Z450" s="306"/>
    </row>
    <row r="451" spans="1:26" ht="12.75" customHeight="1">
      <c r="A451" s="306"/>
      <c r="B451" s="306"/>
      <c r="C451" s="306"/>
      <c r="D451" s="306"/>
      <c r="E451" s="306"/>
      <c r="F451" s="306"/>
      <c r="G451" s="306"/>
      <c r="H451" s="306"/>
      <c r="I451" s="306"/>
      <c r="J451" s="306"/>
      <c r="K451" s="306"/>
      <c r="L451" s="306"/>
      <c r="M451" s="306"/>
      <c r="N451" s="306"/>
      <c r="O451" s="306"/>
      <c r="P451" s="306"/>
      <c r="Q451" s="306"/>
      <c r="R451" s="306"/>
      <c r="S451" s="306"/>
      <c r="T451" s="306"/>
      <c r="U451" s="306"/>
      <c r="V451" s="306"/>
      <c r="W451" s="306"/>
      <c r="X451" s="306"/>
      <c r="Y451" s="306"/>
      <c r="Z451" s="306"/>
    </row>
    <row r="452" spans="1:26" ht="12.75" customHeight="1">
      <c r="A452" s="306"/>
      <c r="B452" s="306"/>
      <c r="C452" s="306"/>
      <c r="D452" s="306"/>
      <c r="E452" s="306"/>
      <c r="F452" s="306"/>
      <c r="G452" s="306"/>
      <c r="H452" s="306"/>
      <c r="I452" s="306"/>
      <c r="J452" s="306"/>
      <c r="K452" s="306"/>
      <c r="L452" s="306"/>
      <c r="M452" s="306"/>
      <c r="N452" s="306"/>
      <c r="O452" s="306"/>
      <c r="P452" s="306"/>
      <c r="Q452" s="306"/>
      <c r="R452" s="306"/>
      <c r="S452" s="306"/>
      <c r="T452" s="306"/>
      <c r="U452" s="306"/>
      <c r="V452" s="306"/>
      <c r="W452" s="306"/>
      <c r="X452" s="306"/>
      <c r="Y452" s="306"/>
      <c r="Z452" s="306"/>
    </row>
    <row r="453" spans="1:26" ht="12.75" customHeight="1">
      <c r="A453" s="306"/>
      <c r="B453" s="306"/>
      <c r="C453" s="306"/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06"/>
      <c r="Q453" s="306"/>
      <c r="R453" s="306"/>
      <c r="S453" s="306"/>
      <c r="T453" s="306"/>
      <c r="U453" s="306"/>
      <c r="V453" s="306"/>
      <c r="W453" s="306"/>
      <c r="X453" s="306"/>
      <c r="Y453" s="306"/>
      <c r="Z453" s="306"/>
    </row>
    <row r="454" spans="1:26" ht="12.75" customHeight="1">
      <c r="A454" s="306"/>
      <c r="B454" s="306"/>
      <c r="C454" s="306"/>
      <c r="D454" s="306"/>
      <c r="E454" s="306"/>
      <c r="F454" s="306"/>
      <c r="G454" s="306"/>
      <c r="H454" s="306"/>
      <c r="I454" s="306"/>
      <c r="J454" s="306"/>
      <c r="K454" s="306"/>
      <c r="L454" s="306"/>
      <c r="M454" s="306"/>
      <c r="N454" s="306"/>
      <c r="O454" s="306"/>
      <c r="P454" s="306"/>
      <c r="Q454" s="306"/>
      <c r="R454" s="306"/>
      <c r="S454" s="306"/>
      <c r="T454" s="306"/>
      <c r="U454" s="306"/>
      <c r="V454" s="306"/>
      <c r="W454" s="306"/>
      <c r="X454" s="306"/>
      <c r="Y454" s="306"/>
      <c r="Z454" s="306"/>
    </row>
    <row r="455" spans="1:26" ht="12.75" customHeight="1">
      <c r="A455" s="306"/>
      <c r="B455" s="306"/>
      <c r="C455" s="306"/>
      <c r="D455" s="306"/>
      <c r="E455" s="306"/>
      <c r="F455" s="306"/>
      <c r="G455" s="306"/>
      <c r="H455" s="306"/>
      <c r="I455" s="306"/>
      <c r="J455" s="306"/>
      <c r="K455" s="306"/>
      <c r="L455" s="306"/>
      <c r="M455" s="306"/>
      <c r="N455" s="306"/>
      <c r="O455" s="306"/>
      <c r="P455" s="306"/>
      <c r="Q455" s="306"/>
      <c r="R455" s="306"/>
      <c r="S455" s="306"/>
      <c r="T455" s="306"/>
      <c r="U455" s="306"/>
      <c r="V455" s="306"/>
      <c r="W455" s="306"/>
      <c r="X455" s="306"/>
      <c r="Y455" s="306"/>
      <c r="Z455" s="306"/>
    </row>
    <row r="456" spans="1:26" ht="12.75" customHeight="1">
      <c r="A456" s="306"/>
      <c r="B456" s="306"/>
      <c r="C456" s="306"/>
      <c r="D456" s="306"/>
      <c r="E456" s="306"/>
      <c r="F456" s="306"/>
      <c r="G456" s="306"/>
      <c r="H456" s="306"/>
      <c r="I456" s="306"/>
      <c r="J456" s="306"/>
      <c r="K456" s="306"/>
      <c r="L456" s="306"/>
      <c r="M456" s="306"/>
      <c r="N456" s="306"/>
      <c r="O456" s="306"/>
      <c r="P456" s="306"/>
      <c r="Q456" s="306"/>
      <c r="R456" s="306"/>
      <c r="S456" s="306"/>
      <c r="T456" s="306"/>
      <c r="U456" s="306"/>
      <c r="V456" s="306"/>
      <c r="W456" s="306"/>
      <c r="X456" s="306"/>
      <c r="Y456" s="306"/>
      <c r="Z456" s="306"/>
    </row>
    <row r="457" spans="1:26" ht="12.75" customHeight="1">
      <c r="A457" s="306"/>
      <c r="B457" s="306"/>
      <c r="C457" s="306"/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06"/>
      <c r="Q457" s="306"/>
      <c r="R457" s="306"/>
      <c r="S457" s="306"/>
      <c r="T457" s="306"/>
      <c r="U457" s="306"/>
      <c r="V457" s="306"/>
      <c r="W457" s="306"/>
      <c r="X457" s="306"/>
      <c r="Y457" s="306"/>
      <c r="Z457" s="306"/>
    </row>
    <row r="458" spans="1:26" ht="12.75" customHeight="1">
      <c r="A458" s="306"/>
      <c r="B458" s="306"/>
      <c r="C458" s="306"/>
      <c r="D458" s="306"/>
      <c r="E458" s="306"/>
      <c r="F458" s="306"/>
      <c r="G458" s="306"/>
      <c r="H458" s="306"/>
      <c r="I458" s="306"/>
      <c r="J458" s="306"/>
      <c r="K458" s="306"/>
      <c r="L458" s="306"/>
      <c r="M458" s="306"/>
      <c r="N458" s="306"/>
      <c r="O458" s="306"/>
      <c r="P458" s="306"/>
      <c r="Q458" s="306"/>
      <c r="R458" s="306"/>
      <c r="S458" s="306"/>
      <c r="T458" s="306"/>
      <c r="U458" s="306"/>
      <c r="V458" s="306"/>
      <c r="W458" s="306"/>
      <c r="X458" s="306"/>
      <c r="Y458" s="306"/>
      <c r="Z458" s="306"/>
    </row>
    <row r="459" spans="1:26" ht="12.75" customHeight="1">
      <c r="A459" s="306"/>
      <c r="B459" s="306"/>
      <c r="C459" s="306"/>
      <c r="D459" s="306"/>
      <c r="E459" s="306"/>
      <c r="F459" s="306"/>
      <c r="G459" s="306"/>
      <c r="H459" s="306"/>
      <c r="I459" s="306"/>
      <c r="J459" s="306"/>
      <c r="K459" s="306"/>
      <c r="L459" s="306"/>
      <c r="M459" s="306"/>
      <c r="N459" s="306"/>
      <c r="O459" s="306"/>
      <c r="P459" s="306"/>
      <c r="Q459" s="306"/>
      <c r="R459" s="306"/>
      <c r="S459" s="306"/>
      <c r="T459" s="306"/>
      <c r="U459" s="306"/>
      <c r="V459" s="306"/>
      <c r="W459" s="306"/>
      <c r="X459" s="306"/>
      <c r="Y459" s="306"/>
      <c r="Z459" s="306"/>
    </row>
    <row r="460" spans="1:26" ht="12.75" customHeight="1">
      <c r="A460" s="306"/>
      <c r="B460" s="306"/>
      <c r="C460" s="306"/>
      <c r="D460" s="306"/>
      <c r="E460" s="306"/>
      <c r="F460" s="306"/>
      <c r="G460" s="306"/>
      <c r="H460" s="306"/>
      <c r="I460" s="306"/>
      <c r="J460" s="306"/>
      <c r="K460" s="306"/>
      <c r="L460" s="306"/>
      <c r="M460" s="306"/>
      <c r="N460" s="306"/>
      <c r="O460" s="306"/>
      <c r="P460" s="306"/>
      <c r="Q460" s="306"/>
      <c r="R460" s="306"/>
      <c r="S460" s="306"/>
      <c r="T460" s="306"/>
      <c r="U460" s="306"/>
      <c r="V460" s="306"/>
      <c r="W460" s="306"/>
      <c r="X460" s="306"/>
      <c r="Y460" s="306"/>
      <c r="Z460" s="306"/>
    </row>
    <row r="461" spans="1:26" ht="12.75" customHeight="1">
      <c r="A461" s="306"/>
      <c r="B461" s="306"/>
      <c r="C461" s="306"/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06"/>
      <c r="Q461" s="306"/>
      <c r="R461" s="306"/>
      <c r="S461" s="306"/>
      <c r="T461" s="306"/>
      <c r="U461" s="306"/>
      <c r="V461" s="306"/>
      <c r="W461" s="306"/>
      <c r="X461" s="306"/>
      <c r="Y461" s="306"/>
      <c r="Z461" s="306"/>
    </row>
    <row r="462" spans="1:26" ht="12.75" customHeight="1">
      <c r="A462" s="306"/>
      <c r="B462" s="306"/>
      <c r="C462" s="306"/>
      <c r="D462" s="306"/>
      <c r="E462" s="306"/>
      <c r="F462" s="306"/>
      <c r="G462" s="306"/>
      <c r="H462" s="306"/>
      <c r="I462" s="306"/>
      <c r="J462" s="306"/>
      <c r="K462" s="306"/>
      <c r="L462" s="306"/>
      <c r="M462" s="306"/>
      <c r="N462" s="306"/>
      <c r="O462" s="306"/>
      <c r="P462" s="306"/>
      <c r="Q462" s="306"/>
      <c r="R462" s="306"/>
      <c r="S462" s="306"/>
      <c r="T462" s="306"/>
      <c r="U462" s="306"/>
      <c r="V462" s="306"/>
      <c r="W462" s="306"/>
      <c r="X462" s="306"/>
      <c r="Y462" s="306"/>
      <c r="Z462" s="306"/>
    </row>
    <row r="463" spans="1:26" ht="12.75" customHeight="1">
      <c r="A463" s="306"/>
      <c r="B463" s="306"/>
      <c r="C463" s="306"/>
      <c r="D463" s="306"/>
      <c r="E463" s="306"/>
      <c r="F463" s="306"/>
      <c r="G463" s="306"/>
      <c r="H463" s="306"/>
      <c r="I463" s="306"/>
      <c r="J463" s="306"/>
      <c r="K463" s="306"/>
      <c r="L463" s="306"/>
      <c r="M463" s="306"/>
      <c r="N463" s="306"/>
      <c r="O463" s="306"/>
      <c r="P463" s="306"/>
      <c r="Q463" s="306"/>
      <c r="R463" s="306"/>
      <c r="S463" s="306"/>
      <c r="T463" s="306"/>
      <c r="U463" s="306"/>
      <c r="V463" s="306"/>
      <c r="W463" s="306"/>
      <c r="X463" s="306"/>
      <c r="Y463" s="306"/>
      <c r="Z463" s="306"/>
    </row>
    <row r="464" spans="1:26" ht="12.75" customHeight="1">
      <c r="A464" s="306"/>
      <c r="B464" s="306"/>
      <c r="C464" s="306"/>
      <c r="D464" s="306"/>
      <c r="E464" s="306"/>
      <c r="F464" s="306"/>
      <c r="G464" s="306"/>
      <c r="H464" s="306"/>
      <c r="I464" s="306"/>
      <c r="J464" s="306"/>
      <c r="K464" s="306"/>
      <c r="L464" s="306"/>
      <c r="M464" s="306"/>
      <c r="N464" s="306"/>
      <c r="O464" s="306"/>
      <c r="P464" s="306"/>
      <c r="Q464" s="306"/>
      <c r="R464" s="306"/>
      <c r="S464" s="306"/>
      <c r="T464" s="306"/>
      <c r="U464" s="306"/>
      <c r="V464" s="306"/>
      <c r="W464" s="306"/>
      <c r="X464" s="306"/>
      <c r="Y464" s="306"/>
      <c r="Z464" s="306"/>
    </row>
    <row r="465" spans="1:26" ht="12.75" customHeight="1">
      <c r="A465" s="306"/>
      <c r="B465" s="306"/>
      <c r="C465" s="306"/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06"/>
      <c r="Q465" s="306"/>
      <c r="R465" s="306"/>
      <c r="S465" s="306"/>
      <c r="T465" s="306"/>
      <c r="U465" s="306"/>
      <c r="V465" s="306"/>
      <c r="W465" s="306"/>
      <c r="X465" s="306"/>
      <c r="Y465" s="306"/>
      <c r="Z465" s="306"/>
    </row>
    <row r="466" spans="1:26" ht="12.75" customHeight="1">
      <c r="A466" s="306"/>
      <c r="B466" s="306"/>
      <c r="C466" s="306"/>
      <c r="D466" s="306"/>
      <c r="E466" s="306"/>
      <c r="F466" s="306"/>
      <c r="G466" s="306"/>
      <c r="H466" s="306"/>
      <c r="I466" s="306"/>
      <c r="J466" s="306"/>
      <c r="K466" s="306"/>
      <c r="L466" s="306"/>
      <c r="M466" s="306"/>
      <c r="N466" s="306"/>
      <c r="O466" s="306"/>
      <c r="P466" s="306"/>
      <c r="Q466" s="306"/>
      <c r="R466" s="306"/>
      <c r="S466" s="306"/>
      <c r="T466" s="306"/>
      <c r="U466" s="306"/>
      <c r="V466" s="306"/>
      <c r="W466" s="306"/>
      <c r="X466" s="306"/>
      <c r="Y466" s="306"/>
      <c r="Z466" s="306"/>
    </row>
    <row r="467" spans="1:26" ht="12.75" customHeight="1">
      <c r="A467" s="306"/>
      <c r="B467" s="306"/>
      <c r="C467" s="306"/>
      <c r="D467" s="306"/>
      <c r="E467" s="306"/>
      <c r="F467" s="306"/>
      <c r="G467" s="306"/>
      <c r="H467" s="306"/>
      <c r="I467" s="306"/>
      <c r="J467" s="306"/>
      <c r="K467" s="306"/>
      <c r="L467" s="306"/>
      <c r="M467" s="306"/>
      <c r="N467" s="306"/>
      <c r="O467" s="306"/>
      <c r="P467" s="306"/>
      <c r="Q467" s="306"/>
      <c r="R467" s="306"/>
      <c r="S467" s="306"/>
      <c r="T467" s="306"/>
      <c r="U467" s="306"/>
      <c r="V467" s="306"/>
      <c r="W467" s="306"/>
      <c r="X467" s="306"/>
      <c r="Y467" s="306"/>
      <c r="Z467" s="306"/>
    </row>
    <row r="468" spans="1:26" ht="12.75" customHeight="1">
      <c r="A468" s="306"/>
      <c r="B468" s="306"/>
      <c r="C468" s="306"/>
      <c r="D468" s="306"/>
      <c r="E468" s="306"/>
      <c r="F468" s="306"/>
      <c r="G468" s="306"/>
      <c r="H468" s="306"/>
      <c r="I468" s="306"/>
      <c r="J468" s="306"/>
      <c r="K468" s="306"/>
      <c r="L468" s="306"/>
      <c r="M468" s="306"/>
      <c r="N468" s="306"/>
      <c r="O468" s="306"/>
      <c r="P468" s="306"/>
      <c r="Q468" s="306"/>
      <c r="R468" s="306"/>
      <c r="S468" s="306"/>
      <c r="T468" s="306"/>
      <c r="U468" s="306"/>
      <c r="V468" s="306"/>
      <c r="W468" s="306"/>
      <c r="X468" s="306"/>
      <c r="Y468" s="306"/>
      <c r="Z468" s="306"/>
    </row>
    <row r="469" spans="1:26" ht="12.75" customHeight="1">
      <c r="A469" s="306"/>
      <c r="B469" s="306"/>
      <c r="C469" s="306"/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06"/>
      <c r="Q469" s="306"/>
      <c r="R469" s="306"/>
      <c r="S469" s="306"/>
      <c r="T469" s="306"/>
      <c r="U469" s="306"/>
      <c r="V469" s="306"/>
      <c r="W469" s="306"/>
      <c r="X469" s="306"/>
      <c r="Y469" s="306"/>
      <c r="Z469" s="306"/>
    </row>
    <row r="470" spans="1:26" ht="12.75" customHeight="1">
      <c r="A470" s="306"/>
      <c r="B470" s="306"/>
      <c r="C470" s="306"/>
      <c r="D470" s="306"/>
      <c r="E470" s="306"/>
      <c r="F470" s="306"/>
      <c r="G470" s="306"/>
      <c r="H470" s="306"/>
      <c r="I470" s="306"/>
      <c r="J470" s="306"/>
      <c r="K470" s="306"/>
      <c r="L470" s="306"/>
      <c r="M470" s="306"/>
      <c r="N470" s="306"/>
      <c r="O470" s="306"/>
      <c r="P470" s="306"/>
      <c r="Q470" s="306"/>
      <c r="R470" s="306"/>
      <c r="S470" s="306"/>
      <c r="T470" s="306"/>
      <c r="U470" s="306"/>
      <c r="V470" s="306"/>
      <c r="W470" s="306"/>
      <c r="X470" s="306"/>
      <c r="Y470" s="306"/>
      <c r="Z470" s="306"/>
    </row>
    <row r="471" spans="1:26" ht="12.75" customHeight="1">
      <c r="A471" s="306"/>
      <c r="B471" s="306"/>
      <c r="C471" s="306"/>
      <c r="D471" s="306"/>
      <c r="E471" s="306"/>
      <c r="F471" s="306"/>
      <c r="G471" s="306"/>
      <c r="H471" s="306"/>
      <c r="I471" s="306"/>
      <c r="J471" s="306"/>
      <c r="K471" s="306"/>
      <c r="L471" s="306"/>
      <c r="M471" s="306"/>
      <c r="N471" s="306"/>
      <c r="O471" s="306"/>
      <c r="P471" s="306"/>
      <c r="Q471" s="306"/>
      <c r="R471" s="306"/>
      <c r="S471" s="306"/>
      <c r="T471" s="306"/>
      <c r="U471" s="306"/>
      <c r="V471" s="306"/>
      <c r="W471" s="306"/>
      <c r="X471" s="306"/>
      <c r="Y471" s="306"/>
      <c r="Z471" s="306"/>
    </row>
    <row r="472" spans="1:26" ht="12.75" customHeight="1">
      <c r="A472" s="306"/>
      <c r="B472" s="306"/>
      <c r="C472" s="306"/>
      <c r="D472" s="306"/>
      <c r="E472" s="306"/>
      <c r="F472" s="306"/>
      <c r="G472" s="306"/>
      <c r="H472" s="306"/>
      <c r="I472" s="306"/>
      <c r="J472" s="306"/>
      <c r="K472" s="306"/>
      <c r="L472" s="306"/>
      <c r="M472" s="306"/>
      <c r="N472" s="306"/>
      <c r="O472" s="306"/>
      <c r="P472" s="306"/>
      <c r="Q472" s="306"/>
      <c r="R472" s="306"/>
      <c r="S472" s="306"/>
      <c r="T472" s="306"/>
      <c r="U472" s="306"/>
      <c r="V472" s="306"/>
      <c r="W472" s="306"/>
      <c r="X472" s="306"/>
      <c r="Y472" s="306"/>
      <c r="Z472" s="306"/>
    </row>
    <row r="473" spans="1:26" ht="12.75" customHeight="1">
      <c r="A473" s="306"/>
      <c r="B473" s="306"/>
      <c r="C473" s="306"/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06"/>
      <c r="Q473" s="306"/>
      <c r="R473" s="306"/>
      <c r="S473" s="306"/>
      <c r="T473" s="306"/>
      <c r="U473" s="306"/>
      <c r="V473" s="306"/>
      <c r="W473" s="306"/>
      <c r="X473" s="306"/>
      <c r="Y473" s="306"/>
      <c r="Z473" s="306"/>
    </row>
    <row r="474" spans="1:26" ht="12.75" customHeight="1">
      <c r="A474" s="306"/>
      <c r="B474" s="306"/>
      <c r="C474" s="306"/>
      <c r="D474" s="306"/>
      <c r="E474" s="306"/>
      <c r="F474" s="306"/>
      <c r="G474" s="306"/>
      <c r="H474" s="306"/>
      <c r="I474" s="306"/>
      <c r="J474" s="306"/>
      <c r="K474" s="306"/>
      <c r="L474" s="306"/>
      <c r="M474" s="306"/>
      <c r="N474" s="306"/>
      <c r="O474" s="306"/>
      <c r="P474" s="306"/>
      <c r="Q474" s="306"/>
      <c r="R474" s="306"/>
      <c r="S474" s="306"/>
      <c r="T474" s="306"/>
      <c r="U474" s="306"/>
      <c r="V474" s="306"/>
      <c r="W474" s="306"/>
      <c r="X474" s="306"/>
      <c r="Y474" s="306"/>
      <c r="Z474" s="306"/>
    </row>
    <row r="475" spans="1:26" ht="12.75" customHeight="1">
      <c r="A475" s="306"/>
      <c r="B475" s="306"/>
      <c r="C475" s="306"/>
      <c r="D475" s="306"/>
      <c r="E475" s="306"/>
      <c r="F475" s="306"/>
      <c r="G475" s="306"/>
      <c r="H475" s="306"/>
      <c r="I475" s="306"/>
      <c r="J475" s="306"/>
      <c r="K475" s="306"/>
      <c r="L475" s="306"/>
      <c r="M475" s="306"/>
      <c r="N475" s="306"/>
      <c r="O475" s="306"/>
      <c r="P475" s="306"/>
      <c r="Q475" s="306"/>
      <c r="R475" s="306"/>
      <c r="S475" s="306"/>
      <c r="T475" s="306"/>
      <c r="U475" s="306"/>
      <c r="V475" s="306"/>
      <c r="W475" s="306"/>
      <c r="X475" s="306"/>
      <c r="Y475" s="306"/>
      <c r="Z475" s="306"/>
    </row>
    <row r="476" spans="1:26" ht="12.75" customHeight="1">
      <c r="A476" s="306"/>
      <c r="B476" s="306"/>
      <c r="C476" s="306"/>
      <c r="D476" s="306"/>
      <c r="E476" s="306"/>
      <c r="F476" s="306"/>
      <c r="G476" s="306"/>
      <c r="H476" s="306"/>
      <c r="I476" s="306"/>
      <c r="J476" s="306"/>
      <c r="K476" s="306"/>
      <c r="L476" s="306"/>
      <c r="M476" s="306"/>
      <c r="N476" s="306"/>
      <c r="O476" s="306"/>
      <c r="P476" s="306"/>
      <c r="Q476" s="306"/>
      <c r="R476" s="306"/>
      <c r="S476" s="306"/>
      <c r="T476" s="306"/>
      <c r="U476" s="306"/>
      <c r="V476" s="306"/>
      <c r="W476" s="306"/>
      <c r="X476" s="306"/>
      <c r="Y476" s="306"/>
      <c r="Z476" s="306"/>
    </row>
    <row r="477" spans="1:26" ht="12.75" customHeight="1">
      <c r="A477" s="306"/>
      <c r="B477" s="306"/>
      <c r="C477" s="306"/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06"/>
      <c r="Q477" s="306"/>
      <c r="R477" s="306"/>
      <c r="S477" s="306"/>
      <c r="T477" s="306"/>
      <c r="U477" s="306"/>
      <c r="V477" s="306"/>
      <c r="W477" s="306"/>
      <c r="X477" s="306"/>
      <c r="Y477" s="306"/>
      <c r="Z477" s="306"/>
    </row>
    <row r="478" spans="1:26" ht="12.75" customHeight="1">
      <c r="A478" s="306"/>
      <c r="B478" s="306"/>
      <c r="C478" s="306"/>
      <c r="D478" s="306"/>
      <c r="E478" s="306"/>
      <c r="F478" s="306"/>
      <c r="G478" s="306"/>
      <c r="H478" s="306"/>
      <c r="I478" s="306"/>
      <c r="J478" s="306"/>
      <c r="K478" s="306"/>
      <c r="L478" s="306"/>
      <c r="M478" s="306"/>
      <c r="N478" s="306"/>
      <c r="O478" s="306"/>
      <c r="P478" s="306"/>
      <c r="Q478" s="306"/>
      <c r="R478" s="306"/>
      <c r="S478" s="306"/>
      <c r="T478" s="306"/>
      <c r="U478" s="306"/>
      <c r="V478" s="306"/>
      <c r="W478" s="306"/>
      <c r="X478" s="306"/>
      <c r="Y478" s="306"/>
      <c r="Z478" s="306"/>
    </row>
    <row r="479" spans="1:26" ht="12.75" customHeight="1">
      <c r="A479" s="306"/>
      <c r="B479" s="306"/>
      <c r="C479" s="306"/>
      <c r="D479" s="306"/>
      <c r="E479" s="306"/>
      <c r="F479" s="306"/>
      <c r="G479" s="306"/>
      <c r="H479" s="306"/>
      <c r="I479" s="306"/>
      <c r="J479" s="306"/>
      <c r="K479" s="306"/>
      <c r="L479" s="306"/>
      <c r="M479" s="306"/>
      <c r="N479" s="306"/>
      <c r="O479" s="306"/>
      <c r="P479" s="306"/>
      <c r="Q479" s="306"/>
      <c r="R479" s="306"/>
      <c r="S479" s="306"/>
      <c r="T479" s="306"/>
      <c r="U479" s="306"/>
      <c r="V479" s="306"/>
      <c r="W479" s="306"/>
      <c r="X479" s="306"/>
      <c r="Y479" s="306"/>
      <c r="Z479" s="306"/>
    </row>
    <row r="480" spans="1:26" ht="12.75" customHeight="1">
      <c r="A480" s="306"/>
      <c r="B480" s="306"/>
      <c r="C480" s="306"/>
      <c r="D480" s="306"/>
      <c r="E480" s="306"/>
      <c r="F480" s="306"/>
      <c r="G480" s="306"/>
      <c r="H480" s="306"/>
      <c r="I480" s="306"/>
      <c r="J480" s="306"/>
      <c r="K480" s="306"/>
      <c r="L480" s="306"/>
      <c r="M480" s="306"/>
      <c r="N480" s="306"/>
      <c r="O480" s="306"/>
      <c r="P480" s="306"/>
      <c r="Q480" s="306"/>
      <c r="R480" s="306"/>
      <c r="S480" s="306"/>
      <c r="T480" s="306"/>
      <c r="U480" s="306"/>
      <c r="V480" s="306"/>
      <c r="W480" s="306"/>
      <c r="X480" s="306"/>
      <c r="Y480" s="306"/>
      <c r="Z480" s="306"/>
    </row>
    <row r="481" spans="1:26" ht="12.75" customHeight="1">
      <c r="A481" s="306"/>
      <c r="B481" s="306"/>
      <c r="C481" s="306"/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06"/>
      <c r="Q481" s="306"/>
      <c r="R481" s="306"/>
      <c r="S481" s="306"/>
      <c r="T481" s="306"/>
      <c r="U481" s="306"/>
      <c r="V481" s="306"/>
      <c r="W481" s="306"/>
      <c r="X481" s="306"/>
      <c r="Y481" s="306"/>
      <c r="Z481" s="306"/>
    </row>
    <row r="482" spans="1:26" ht="12.75" customHeight="1">
      <c r="A482" s="306"/>
      <c r="B482" s="306"/>
      <c r="C482" s="306"/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06"/>
      <c r="Q482" s="306"/>
      <c r="R482" s="306"/>
      <c r="S482" s="306"/>
      <c r="T482" s="306"/>
      <c r="U482" s="306"/>
      <c r="V482" s="306"/>
      <c r="W482" s="306"/>
      <c r="X482" s="306"/>
      <c r="Y482" s="306"/>
      <c r="Z482" s="306"/>
    </row>
    <row r="483" spans="1:26" ht="12.75" customHeight="1">
      <c r="A483" s="306"/>
      <c r="B483" s="306"/>
      <c r="C483" s="306"/>
      <c r="D483" s="306"/>
      <c r="E483" s="306"/>
      <c r="F483" s="306"/>
      <c r="G483" s="306"/>
      <c r="H483" s="306"/>
      <c r="I483" s="306"/>
      <c r="J483" s="306"/>
      <c r="K483" s="306"/>
      <c r="L483" s="306"/>
      <c r="M483" s="306"/>
      <c r="N483" s="306"/>
      <c r="O483" s="306"/>
      <c r="P483" s="306"/>
      <c r="Q483" s="306"/>
      <c r="R483" s="306"/>
      <c r="S483" s="306"/>
      <c r="T483" s="306"/>
      <c r="U483" s="306"/>
      <c r="V483" s="306"/>
      <c r="W483" s="306"/>
      <c r="X483" s="306"/>
      <c r="Y483" s="306"/>
      <c r="Z483" s="306"/>
    </row>
    <row r="484" spans="1:26" ht="12.75" customHeight="1">
      <c r="A484" s="306"/>
      <c r="B484" s="306"/>
      <c r="C484" s="306"/>
      <c r="D484" s="306"/>
      <c r="E484" s="306"/>
      <c r="F484" s="306"/>
      <c r="G484" s="306"/>
      <c r="H484" s="306"/>
      <c r="I484" s="306"/>
      <c r="J484" s="306"/>
      <c r="K484" s="306"/>
      <c r="L484" s="306"/>
      <c r="M484" s="306"/>
      <c r="N484" s="306"/>
      <c r="O484" s="306"/>
      <c r="P484" s="306"/>
      <c r="Q484" s="306"/>
      <c r="R484" s="306"/>
      <c r="S484" s="306"/>
      <c r="T484" s="306"/>
      <c r="U484" s="306"/>
      <c r="V484" s="306"/>
      <c r="W484" s="306"/>
      <c r="X484" s="306"/>
      <c r="Y484" s="306"/>
      <c r="Z484" s="306"/>
    </row>
    <row r="485" spans="1:26" ht="12.75" customHeight="1">
      <c r="A485" s="306"/>
      <c r="B485" s="306"/>
      <c r="C485" s="306"/>
      <c r="D485" s="306"/>
      <c r="E485" s="306"/>
      <c r="F485" s="306"/>
      <c r="G485" s="306"/>
      <c r="H485" s="306"/>
      <c r="I485" s="306"/>
      <c r="J485" s="306"/>
      <c r="K485" s="306"/>
      <c r="L485" s="306"/>
      <c r="M485" s="306"/>
      <c r="N485" s="306"/>
      <c r="O485" s="306"/>
      <c r="P485" s="306"/>
      <c r="Q485" s="306"/>
      <c r="R485" s="306"/>
      <c r="S485" s="306"/>
      <c r="T485" s="306"/>
      <c r="U485" s="306"/>
      <c r="V485" s="306"/>
      <c r="W485" s="306"/>
      <c r="X485" s="306"/>
      <c r="Y485" s="306"/>
      <c r="Z485" s="306"/>
    </row>
    <row r="486" spans="1:26" ht="12.75" customHeight="1">
      <c r="A486" s="306"/>
      <c r="B486" s="306"/>
      <c r="C486" s="306"/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06"/>
      <c r="Q486" s="306"/>
      <c r="R486" s="306"/>
      <c r="S486" s="306"/>
      <c r="T486" s="306"/>
      <c r="U486" s="306"/>
      <c r="V486" s="306"/>
      <c r="W486" s="306"/>
      <c r="X486" s="306"/>
      <c r="Y486" s="306"/>
      <c r="Z486" s="306"/>
    </row>
    <row r="487" spans="1:26" ht="12.75" customHeight="1">
      <c r="A487" s="306"/>
      <c r="B487" s="306"/>
      <c r="C487" s="306"/>
      <c r="D487" s="306"/>
      <c r="E487" s="306"/>
      <c r="F487" s="306"/>
      <c r="G487" s="306"/>
      <c r="H487" s="306"/>
      <c r="I487" s="306"/>
      <c r="J487" s="306"/>
      <c r="K487" s="306"/>
      <c r="L487" s="306"/>
      <c r="M487" s="306"/>
      <c r="N487" s="306"/>
      <c r="O487" s="306"/>
      <c r="P487" s="306"/>
      <c r="Q487" s="306"/>
      <c r="R487" s="306"/>
      <c r="S487" s="306"/>
      <c r="T487" s="306"/>
      <c r="U487" s="306"/>
      <c r="V487" s="306"/>
      <c r="W487" s="306"/>
      <c r="X487" s="306"/>
      <c r="Y487" s="306"/>
      <c r="Z487" s="306"/>
    </row>
    <row r="488" spans="1:26" ht="12.75" customHeight="1">
      <c r="A488" s="306"/>
      <c r="B488" s="306"/>
      <c r="C488" s="306"/>
      <c r="D488" s="306"/>
      <c r="E488" s="306"/>
      <c r="F488" s="306"/>
      <c r="G488" s="306"/>
      <c r="H488" s="306"/>
      <c r="I488" s="306"/>
      <c r="J488" s="306"/>
      <c r="K488" s="306"/>
      <c r="L488" s="306"/>
      <c r="M488" s="306"/>
      <c r="N488" s="306"/>
      <c r="O488" s="306"/>
      <c r="P488" s="306"/>
      <c r="Q488" s="306"/>
      <c r="R488" s="306"/>
      <c r="S488" s="306"/>
      <c r="T488" s="306"/>
      <c r="U488" s="306"/>
      <c r="V488" s="306"/>
      <c r="W488" s="306"/>
      <c r="X488" s="306"/>
      <c r="Y488" s="306"/>
      <c r="Z488" s="306"/>
    </row>
    <row r="489" spans="1:26" ht="12.75" customHeight="1">
      <c r="A489" s="306"/>
      <c r="B489" s="306"/>
      <c r="C489" s="306"/>
      <c r="D489" s="306"/>
      <c r="E489" s="306"/>
      <c r="F489" s="306"/>
      <c r="G489" s="306"/>
      <c r="H489" s="306"/>
      <c r="I489" s="306"/>
      <c r="J489" s="306"/>
      <c r="K489" s="306"/>
      <c r="L489" s="306"/>
      <c r="M489" s="306"/>
      <c r="N489" s="306"/>
      <c r="O489" s="306"/>
      <c r="P489" s="306"/>
      <c r="Q489" s="306"/>
      <c r="R489" s="306"/>
      <c r="S489" s="306"/>
      <c r="T489" s="306"/>
      <c r="U489" s="306"/>
      <c r="V489" s="306"/>
      <c r="W489" s="306"/>
      <c r="X489" s="306"/>
      <c r="Y489" s="306"/>
      <c r="Z489" s="306"/>
    </row>
    <row r="490" spans="1:26" ht="12.75" customHeight="1">
      <c r="A490" s="306"/>
      <c r="B490" s="306"/>
      <c r="C490" s="306"/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06"/>
      <c r="Q490" s="306"/>
      <c r="R490" s="306"/>
      <c r="S490" s="306"/>
      <c r="T490" s="306"/>
      <c r="U490" s="306"/>
      <c r="V490" s="306"/>
      <c r="W490" s="306"/>
      <c r="X490" s="306"/>
      <c r="Y490" s="306"/>
      <c r="Z490" s="306"/>
    </row>
    <row r="491" spans="1:26" ht="12.75" customHeight="1">
      <c r="A491" s="306"/>
      <c r="B491" s="306"/>
      <c r="C491" s="306"/>
      <c r="D491" s="306"/>
      <c r="E491" s="306"/>
      <c r="F491" s="306"/>
      <c r="G491" s="306"/>
      <c r="H491" s="306"/>
      <c r="I491" s="306"/>
      <c r="J491" s="306"/>
      <c r="K491" s="306"/>
      <c r="L491" s="306"/>
      <c r="M491" s="306"/>
      <c r="N491" s="306"/>
      <c r="O491" s="306"/>
      <c r="P491" s="306"/>
      <c r="Q491" s="306"/>
      <c r="R491" s="306"/>
      <c r="S491" s="306"/>
      <c r="T491" s="306"/>
      <c r="U491" s="306"/>
      <c r="V491" s="306"/>
      <c r="W491" s="306"/>
      <c r="X491" s="306"/>
      <c r="Y491" s="306"/>
      <c r="Z491" s="306"/>
    </row>
    <row r="492" spans="1:26" ht="12.75" customHeight="1">
      <c r="A492" s="306"/>
      <c r="B492" s="306"/>
      <c r="C492" s="306"/>
      <c r="D492" s="306"/>
      <c r="E492" s="306"/>
      <c r="F492" s="306"/>
      <c r="G492" s="306"/>
      <c r="H492" s="306"/>
      <c r="I492" s="306"/>
      <c r="J492" s="306"/>
      <c r="K492" s="306"/>
      <c r="L492" s="306"/>
      <c r="M492" s="306"/>
      <c r="N492" s="306"/>
      <c r="O492" s="306"/>
      <c r="P492" s="306"/>
      <c r="Q492" s="306"/>
      <c r="R492" s="306"/>
      <c r="S492" s="306"/>
      <c r="T492" s="306"/>
      <c r="U492" s="306"/>
      <c r="V492" s="306"/>
      <c r="W492" s="306"/>
      <c r="X492" s="306"/>
      <c r="Y492" s="306"/>
      <c r="Z492" s="306"/>
    </row>
    <row r="493" spans="1:26" ht="12.75" customHeight="1">
      <c r="A493" s="306"/>
      <c r="B493" s="306"/>
      <c r="C493" s="306"/>
      <c r="D493" s="306"/>
      <c r="E493" s="306"/>
      <c r="F493" s="306"/>
      <c r="G493" s="306"/>
      <c r="H493" s="306"/>
      <c r="I493" s="306"/>
      <c r="J493" s="306"/>
      <c r="K493" s="306"/>
      <c r="L493" s="306"/>
      <c r="M493" s="306"/>
      <c r="N493" s="306"/>
      <c r="O493" s="306"/>
      <c r="P493" s="306"/>
      <c r="Q493" s="306"/>
      <c r="R493" s="306"/>
      <c r="S493" s="306"/>
      <c r="T493" s="306"/>
      <c r="U493" s="306"/>
      <c r="V493" s="306"/>
      <c r="W493" s="306"/>
      <c r="X493" s="306"/>
      <c r="Y493" s="306"/>
      <c r="Z493" s="306"/>
    </row>
    <row r="494" spans="1:26" ht="12.75" customHeight="1">
      <c r="A494" s="306"/>
      <c r="B494" s="306"/>
      <c r="C494" s="306"/>
      <c r="D494" s="306"/>
      <c r="E494" s="306"/>
      <c r="F494" s="306"/>
      <c r="G494" s="306"/>
      <c r="H494" s="306"/>
      <c r="I494" s="306"/>
      <c r="J494" s="306"/>
      <c r="K494" s="306"/>
      <c r="L494" s="306"/>
      <c r="M494" s="306"/>
      <c r="N494" s="306"/>
      <c r="O494" s="306"/>
      <c r="P494" s="306"/>
      <c r="Q494" s="306"/>
      <c r="R494" s="306"/>
      <c r="S494" s="306"/>
      <c r="T494" s="306"/>
      <c r="U494" s="306"/>
      <c r="V494" s="306"/>
      <c r="W494" s="306"/>
      <c r="X494" s="306"/>
      <c r="Y494" s="306"/>
      <c r="Z494" s="306"/>
    </row>
    <row r="495" spans="1:26" ht="12.75" customHeight="1">
      <c r="A495" s="306"/>
      <c r="B495" s="306"/>
      <c r="C495" s="306"/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06"/>
      <c r="Q495" s="306"/>
      <c r="R495" s="306"/>
      <c r="S495" s="306"/>
      <c r="T495" s="306"/>
      <c r="U495" s="306"/>
      <c r="V495" s="306"/>
      <c r="W495" s="306"/>
      <c r="X495" s="306"/>
      <c r="Y495" s="306"/>
      <c r="Z495" s="306"/>
    </row>
    <row r="496" spans="1:26" ht="12.75" customHeight="1">
      <c r="A496" s="306"/>
      <c r="B496" s="306"/>
      <c r="C496" s="306"/>
      <c r="D496" s="306"/>
      <c r="E496" s="306"/>
      <c r="F496" s="306"/>
      <c r="G496" s="306"/>
      <c r="H496" s="306"/>
      <c r="I496" s="306"/>
      <c r="J496" s="306"/>
      <c r="K496" s="306"/>
      <c r="L496" s="306"/>
      <c r="M496" s="306"/>
      <c r="N496" s="306"/>
      <c r="O496" s="306"/>
      <c r="P496" s="306"/>
      <c r="Q496" s="306"/>
      <c r="R496" s="306"/>
      <c r="S496" s="306"/>
      <c r="T496" s="306"/>
      <c r="U496" s="306"/>
      <c r="V496" s="306"/>
      <c r="W496" s="306"/>
      <c r="X496" s="306"/>
      <c r="Y496" s="306"/>
      <c r="Z496" s="306"/>
    </row>
    <row r="497" spans="1:26" ht="12.75" customHeight="1">
      <c r="A497" s="306"/>
      <c r="B497" s="306"/>
      <c r="C497" s="306"/>
      <c r="D497" s="306"/>
      <c r="E497" s="306"/>
      <c r="F497" s="306"/>
      <c r="G497" s="306"/>
      <c r="H497" s="306"/>
      <c r="I497" s="306"/>
      <c r="J497" s="306"/>
      <c r="K497" s="306"/>
      <c r="L497" s="306"/>
      <c r="M497" s="306"/>
      <c r="N497" s="306"/>
      <c r="O497" s="306"/>
      <c r="P497" s="306"/>
      <c r="Q497" s="306"/>
      <c r="R497" s="306"/>
      <c r="S497" s="306"/>
      <c r="T497" s="306"/>
      <c r="U497" s="306"/>
      <c r="V497" s="306"/>
      <c r="W497" s="306"/>
      <c r="X497" s="306"/>
      <c r="Y497" s="306"/>
      <c r="Z497" s="306"/>
    </row>
    <row r="498" spans="1:26" ht="12.75" customHeight="1">
      <c r="A498" s="306"/>
      <c r="B498" s="306"/>
      <c r="C498" s="306"/>
      <c r="D498" s="306"/>
      <c r="E498" s="306"/>
      <c r="F498" s="306"/>
      <c r="G498" s="306"/>
      <c r="H498" s="306"/>
      <c r="I498" s="306"/>
      <c r="J498" s="306"/>
      <c r="K498" s="306"/>
      <c r="L498" s="306"/>
      <c r="M498" s="306"/>
      <c r="N498" s="306"/>
      <c r="O498" s="306"/>
      <c r="P498" s="306"/>
      <c r="Q498" s="306"/>
      <c r="R498" s="306"/>
      <c r="S498" s="306"/>
      <c r="T498" s="306"/>
      <c r="U498" s="306"/>
      <c r="V498" s="306"/>
      <c r="W498" s="306"/>
      <c r="X498" s="306"/>
      <c r="Y498" s="306"/>
      <c r="Z498" s="306"/>
    </row>
    <row r="499" spans="1:26" ht="12.75" customHeight="1">
      <c r="A499" s="306"/>
      <c r="B499" s="306"/>
      <c r="C499" s="306"/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06"/>
      <c r="Q499" s="306"/>
      <c r="R499" s="306"/>
      <c r="S499" s="306"/>
      <c r="T499" s="306"/>
      <c r="U499" s="306"/>
      <c r="V499" s="306"/>
      <c r="W499" s="306"/>
      <c r="X499" s="306"/>
      <c r="Y499" s="306"/>
      <c r="Z499" s="306"/>
    </row>
    <row r="500" spans="1:26" ht="12.75" customHeight="1">
      <c r="A500" s="306"/>
      <c r="B500" s="306"/>
      <c r="C500" s="306"/>
      <c r="D500" s="306"/>
      <c r="E500" s="306"/>
      <c r="F500" s="306"/>
      <c r="G500" s="306"/>
      <c r="H500" s="306"/>
      <c r="I500" s="306"/>
      <c r="J500" s="306"/>
      <c r="K500" s="306"/>
      <c r="L500" s="306"/>
      <c r="M500" s="306"/>
      <c r="N500" s="306"/>
      <c r="O500" s="306"/>
      <c r="P500" s="306"/>
      <c r="Q500" s="306"/>
      <c r="R500" s="306"/>
      <c r="S500" s="306"/>
      <c r="T500" s="306"/>
      <c r="U500" s="306"/>
      <c r="V500" s="306"/>
      <c r="W500" s="306"/>
      <c r="X500" s="306"/>
      <c r="Y500" s="306"/>
      <c r="Z500" s="306"/>
    </row>
    <row r="501" spans="1:26" ht="12.75" customHeight="1">
      <c r="A501" s="306"/>
      <c r="B501" s="306"/>
      <c r="C501" s="306"/>
      <c r="D501" s="306"/>
      <c r="E501" s="306"/>
      <c r="F501" s="306"/>
      <c r="G501" s="306"/>
      <c r="H501" s="306"/>
      <c r="I501" s="306"/>
      <c r="J501" s="306"/>
      <c r="K501" s="306"/>
      <c r="L501" s="306"/>
      <c r="M501" s="306"/>
      <c r="N501" s="306"/>
      <c r="O501" s="306"/>
      <c r="P501" s="306"/>
      <c r="Q501" s="306"/>
      <c r="R501" s="306"/>
      <c r="S501" s="306"/>
      <c r="T501" s="306"/>
      <c r="U501" s="306"/>
      <c r="V501" s="306"/>
      <c r="W501" s="306"/>
      <c r="X501" s="306"/>
      <c r="Y501" s="306"/>
      <c r="Z501" s="306"/>
    </row>
    <row r="502" spans="1:26" ht="12.75" customHeight="1">
      <c r="A502" s="306"/>
      <c r="B502" s="306"/>
      <c r="C502" s="306"/>
      <c r="D502" s="306"/>
      <c r="E502" s="306"/>
      <c r="F502" s="306"/>
      <c r="G502" s="306"/>
      <c r="H502" s="306"/>
      <c r="I502" s="306"/>
      <c r="J502" s="306"/>
      <c r="K502" s="306"/>
      <c r="L502" s="306"/>
      <c r="M502" s="306"/>
      <c r="N502" s="306"/>
      <c r="O502" s="306"/>
      <c r="P502" s="306"/>
      <c r="Q502" s="306"/>
      <c r="R502" s="306"/>
      <c r="S502" s="306"/>
      <c r="T502" s="306"/>
      <c r="U502" s="306"/>
      <c r="V502" s="306"/>
      <c r="W502" s="306"/>
      <c r="X502" s="306"/>
      <c r="Y502" s="306"/>
      <c r="Z502" s="306"/>
    </row>
    <row r="503" spans="1:26" ht="12.75" customHeight="1">
      <c r="A503" s="306"/>
      <c r="B503" s="306"/>
      <c r="C503" s="306"/>
      <c r="D503" s="306"/>
      <c r="E503" s="306"/>
      <c r="F503" s="306"/>
      <c r="G503" s="306"/>
      <c r="H503" s="306"/>
      <c r="I503" s="306"/>
      <c r="J503" s="306"/>
      <c r="K503" s="306"/>
      <c r="L503" s="306"/>
      <c r="M503" s="306"/>
      <c r="N503" s="306"/>
      <c r="O503" s="306"/>
      <c r="P503" s="306"/>
      <c r="Q503" s="306"/>
      <c r="R503" s="306"/>
      <c r="S503" s="306"/>
      <c r="T503" s="306"/>
      <c r="U503" s="306"/>
      <c r="V503" s="306"/>
      <c r="W503" s="306"/>
      <c r="X503" s="306"/>
      <c r="Y503" s="306"/>
      <c r="Z503" s="306"/>
    </row>
    <row r="504" spans="1:26" ht="12.75" customHeight="1">
      <c r="A504" s="306"/>
      <c r="B504" s="306"/>
      <c r="C504" s="306"/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06"/>
      <c r="Q504" s="306"/>
      <c r="R504" s="306"/>
      <c r="S504" s="306"/>
      <c r="T504" s="306"/>
      <c r="U504" s="306"/>
      <c r="V504" s="306"/>
      <c r="W504" s="306"/>
      <c r="X504" s="306"/>
      <c r="Y504" s="306"/>
      <c r="Z504" s="306"/>
    </row>
    <row r="505" spans="1:26" ht="12.75" customHeight="1">
      <c r="A505" s="306"/>
      <c r="B505" s="306"/>
      <c r="C505" s="306"/>
      <c r="D505" s="306"/>
      <c r="E505" s="306"/>
      <c r="F505" s="306"/>
      <c r="G505" s="306"/>
      <c r="H505" s="306"/>
      <c r="I505" s="306"/>
      <c r="J505" s="306"/>
      <c r="K505" s="306"/>
      <c r="L505" s="306"/>
      <c r="M505" s="306"/>
      <c r="N505" s="306"/>
      <c r="O505" s="306"/>
      <c r="P505" s="306"/>
      <c r="Q505" s="306"/>
      <c r="R505" s="306"/>
      <c r="S505" s="306"/>
      <c r="T505" s="306"/>
      <c r="U505" s="306"/>
      <c r="V505" s="306"/>
      <c r="W505" s="306"/>
      <c r="X505" s="306"/>
      <c r="Y505" s="306"/>
      <c r="Z505" s="306"/>
    </row>
    <row r="506" spans="1:26" ht="12.75" customHeight="1">
      <c r="A506" s="306"/>
      <c r="B506" s="306"/>
      <c r="C506" s="306"/>
      <c r="D506" s="306"/>
      <c r="E506" s="306"/>
      <c r="F506" s="306"/>
      <c r="G506" s="306"/>
      <c r="H506" s="306"/>
      <c r="I506" s="306"/>
      <c r="J506" s="306"/>
      <c r="K506" s="306"/>
      <c r="L506" s="306"/>
      <c r="M506" s="306"/>
      <c r="N506" s="306"/>
      <c r="O506" s="306"/>
      <c r="P506" s="306"/>
      <c r="Q506" s="306"/>
      <c r="R506" s="306"/>
      <c r="S506" s="306"/>
      <c r="T506" s="306"/>
      <c r="U506" s="306"/>
      <c r="V506" s="306"/>
      <c r="W506" s="306"/>
      <c r="X506" s="306"/>
      <c r="Y506" s="306"/>
      <c r="Z506" s="306"/>
    </row>
    <row r="507" spans="1:26" ht="12.75" customHeight="1">
      <c r="A507" s="306"/>
      <c r="B507" s="306"/>
      <c r="C507" s="306"/>
      <c r="D507" s="306"/>
      <c r="E507" s="306"/>
      <c r="F507" s="306"/>
      <c r="G507" s="306"/>
      <c r="H507" s="306"/>
      <c r="I507" s="306"/>
      <c r="J507" s="306"/>
      <c r="K507" s="306"/>
      <c r="L507" s="306"/>
      <c r="M507" s="306"/>
      <c r="N507" s="306"/>
      <c r="O507" s="306"/>
      <c r="P507" s="306"/>
      <c r="Q507" s="306"/>
      <c r="R507" s="306"/>
      <c r="S507" s="306"/>
      <c r="T507" s="306"/>
      <c r="U507" s="306"/>
      <c r="V507" s="306"/>
      <c r="W507" s="306"/>
      <c r="X507" s="306"/>
      <c r="Y507" s="306"/>
      <c r="Z507" s="306"/>
    </row>
    <row r="508" spans="1:26" ht="12.75" customHeight="1">
      <c r="A508" s="306"/>
      <c r="B508" s="306"/>
      <c r="C508" s="306"/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06"/>
      <c r="Q508" s="306"/>
      <c r="R508" s="306"/>
      <c r="S508" s="306"/>
      <c r="T508" s="306"/>
      <c r="U508" s="306"/>
      <c r="V508" s="306"/>
      <c r="W508" s="306"/>
      <c r="X508" s="306"/>
      <c r="Y508" s="306"/>
      <c r="Z508" s="306"/>
    </row>
    <row r="509" spans="1:26" ht="12.75" customHeight="1">
      <c r="A509" s="306"/>
      <c r="B509" s="306"/>
      <c r="C509" s="306"/>
      <c r="D509" s="306"/>
      <c r="E509" s="306"/>
      <c r="F509" s="306"/>
      <c r="G509" s="306"/>
      <c r="H509" s="306"/>
      <c r="I509" s="306"/>
      <c r="J509" s="306"/>
      <c r="K509" s="306"/>
      <c r="L509" s="306"/>
      <c r="M509" s="306"/>
      <c r="N509" s="306"/>
      <c r="O509" s="306"/>
      <c r="P509" s="306"/>
      <c r="Q509" s="306"/>
      <c r="R509" s="306"/>
      <c r="S509" s="306"/>
      <c r="T509" s="306"/>
      <c r="U509" s="306"/>
      <c r="V509" s="306"/>
      <c r="W509" s="306"/>
      <c r="X509" s="306"/>
      <c r="Y509" s="306"/>
      <c r="Z509" s="306"/>
    </row>
    <row r="510" spans="1:26" ht="12.75" customHeight="1">
      <c r="A510" s="306"/>
      <c r="B510" s="306"/>
      <c r="C510" s="306"/>
      <c r="D510" s="306"/>
      <c r="E510" s="306"/>
      <c r="F510" s="306"/>
      <c r="G510" s="306"/>
      <c r="H510" s="306"/>
      <c r="I510" s="306"/>
      <c r="J510" s="306"/>
      <c r="K510" s="306"/>
      <c r="L510" s="306"/>
      <c r="M510" s="306"/>
      <c r="N510" s="306"/>
      <c r="O510" s="306"/>
      <c r="P510" s="306"/>
      <c r="Q510" s="306"/>
      <c r="R510" s="306"/>
      <c r="S510" s="306"/>
      <c r="T510" s="306"/>
      <c r="U510" s="306"/>
      <c r="V510" s="306"/>
      <c r="W510" s="306"/>
      <c r="X510" s="306"/>
      <c r="Y510" s="306"/>
      <c r="Z510" s="306"/>
    </row>
    <row r="511" spans="1:26" ht="12.75" customHeight="1">
      <c r="A511" s="306"/>
      <c r="B511" s="306"/>
      <c r="C511" s="306"/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06"/>
      <c r="Q511" s="306"/>
      <c r="R511" s="306"/>
      <c r="S511" s="306"/>
      <c r="T511" s="306"/>
      <c r="U511" s="306"/>
      <c r="V511" s="306"/>
      <c r="W511" s="306"/>
      <c r="X511" s="306"/>
      <c r="Y511" s="306"/>
      <c r="Z511" s="306"/>
    </row>
    <row r="512" spans="1:26" ht="12.75" customHeight="1">
      <c r="A512" s="306"/>
      <c r="B512" s="306"/>
      <c r="C512" s="306"/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06"/>
      <c r="Q512" s="306"/>
      <c r="R512" s="306"/>
      <c r="S512" s="306"/>
      <c r="T512" s="306"/>
      <c r="U512" s="306"/>
      <c r="V512" s="306"/>
      <c r="W512" s="306"/>
      <c r="X512" s="306"/>
      <c r="Y512" s="306"/>
      <c r="Z512" s="306"/>
    </row>
    <row r="513" spans="1:26" ht="12.75" customHeight="1">
      <c r="A513" s="306"/>
      <c r="B513" s="306"/>
      <c r="C513" s="306"/>
      <c r="D513" s="306"/>
      <c r="E513" s="306"/>
      <c r="F513" s="306"/>
      <c r="G513" s="306"/>
      <c r="H513" s="306"/>
      <c r="I513" s="306"/>
      <c r="J513" s="306"/>
      <c r="K513" s="306"/>
      <c r="L513" s="306"/>
      <c r="M513" s="306"/>
      <c r="N513" s="306"/>
      <c r="O513" s="306"/>
      <c r="P513" s="306"/>
      <c r="Q513" s="306"/>
      <c r="R513" s="306"/>
      <c r="S513" s="306"/>
      <c r="T513" s="306"/>
      <c r="U513" s="306"/>
      <c r="V513" s="306"/>
      <c r="W513" s="306"/>
      <c r="X513" s="306"/>
      <c r="Y513" s="306"/>
      <c r="Z513" s="306"/>
    </row>
    <row r="514" spans="1:26" ht="12.75" customHeight="1">
      <c r="A514" s="306"/>
      <c r="B514" s="306"/>
      <c r="C514" s="306"/>
      <c r="D514" s="306"/>
      <c r="E514" s="306"/>
      <c r="F514" s="306"/>
      <c r="G514" s="306"/>
      <c r="H514" s="306"/>
      <c r="I514" s="306"/>
      <c r="J514" s="306"/>
      <c r="K514" s="306"/>
      <c r="L514" s="306"/>
      <c r="M514" s="306"/>
      <c r="N514" s="306"/>
      <c r="O514" s="306"/>
      <c r="P514" s="306"/>
      <c r="Q514" s="306"/>
      <c r="R514" s="306"/>
      <c r="S514" s="306"/>
      <c r="T514" s="306"/>
      <c r="U514" s="306"/>
      <c r="V514" s="306"/>
      <c r="W514" s="306"/>
      <c r="X514" s="306"/>
      <c r="Y514" s="306"/>
      <c r="Z514" s="306"/>
    </row>
    <row r="515" spans="1:26" ht="12.75" customHeight="1">
      <c r="A515" s="306"/>
      <c r="B515" s="306"/>
      <c r="C515" s="306"/>
      <c r="D515" s="306"/>
      <c r="E515" s="306"/>
      <c r="F515" s="306"/>
      <c r="G515" s="306"/>
      <c r="H515" s="306"/>
      <c r="I515" s="306"/>
      <c r="J515" s="306"/>
      <c r="K515" s="306"/>
      <c r="L515" s="306"/>
      <c r="M515" s="306"/>
      <c r="N515" s="306"/>
      <c r="O515" s="306"/>
      <c r="P515" s="306"/>
      <c r="Q515" s="306"/>
      <c r="R515" s="306"/>
      <c r="S515" s="306"/>
      <c r="T515" s="306"/>
      <c r="U515" s="306"/>
      <c r="V515" s="306"/>
      <c r="W515" s="306"/>
      <c r="X515" s="306"/>
      <c r="Y515" s="306"/>
      <c r="Z515" s="306"/>
    </row>
    <row r="516" spans="1:26" ht="12.75" customHeight="1">
      <c r="A516" s="306"/>
      <c r="B516" s="306"/>
      <c r="C516" s="306"/>
      <c r="D516" s="306"/>
      <c r="E516" s="306"/>
      <c r="F516" s="306"/>
      <c r="G516" s="306"/>
      <c r="H516" s="306"/>
      <c r="I516" s="306"/>
      <c r="J516" s="306"/>
      <c r="K516" s="306"/>
      <c r="L516" s="306"/>
      <c r="M516" s="306"/>
      <c r="N516" s="306"/>
      <c r="O516" s="306"/>
      <c r="P516" s="306"/>
      <c r="Q516" s="306"/>
      <c r="R516" s="306"/>
      <c r="S516" s="306"/>
      <c r="T516" s="306"/>
      <c r="U516" s="306"/>
      <c r="V516" s="306"/>
      <c r="W516" s="306"/>
      <c r="X516" s="306"/>
      <c r="Y516" s="306"/>
      <c r="Z516" s="306"/>
    </row>
    <row r="517" spans="1:26" ht="12.75" customHeight="1">
      <c r="A517" s="306"/>
      <c r="B517" s="306"/>
      <c r="C517" s="306"/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06"/>
      <c r="Q517" s="306"/>
      <c r="R517" s="306"/>
      <c r="S517" s="306"/>
      <c r="T517" s="306"/>
      <c r="U517" s="306"/>
      <c r="V517" s="306"/>
      <c r="W517" s="306"/>
      <c r="X517" s="306"/>
      <c r="Y517" s="306"/>
      <c r="Z517" s="306"/>
    </row>
    <row r="518" spans="1:26" ht="12.75" customHeight="1">
      <c r="A518" s="306"/>
      <c r="B518" s="306"/>
      <c r="C518" s="306"/>
      <c r="D518" s="306"/>
      <c r="E518" s="306"/>
      <c r="F518" s="306"/>
      <c r="G518" s="306"/>
      <c r="H518" s="306"/>
      <c r="I518" s="306"/>
      <c r="J518" s="306"/>
      <c r="K518" s="306"/>
      <c r="L518" s="306"/>
      <c r="M518" s="306"/>
      <c r="N518" s="306"/>
      <c r="O518" s="306"/>
      <c r="P518" s="306"/>
      <c r="Q518" s="306"/>
      <c r="R518" s="306"/>
      <c r="S518" s="306"/>
      <c r="T518" s="306"/>
      <c r="U518" s="306"/>
      <c r="V518" s="306"/>
      <c r="W518" s="306"/>
      <c r="X518" s="306"/>
      <c r="Y518" s="306"/>
      <c r="Z518" s="306"/>
    </row>
    <row r="519" spans="1:26" ht="12.75" customHeight="1">
      <c r="A519" s="306"/>
      <c r="B519" s="306"/>
      <c r="C519" s="306"/>
      <c r="D519" s="306"/>
      <c r="E519" s="306"/>
      <c r="F519" s="306"/>
      <c r="G519" s="306"/>
      <c r="H519" s="306"/>
      <c r="I519" s="306"/>
      <c r="J519" s="306"/>
      <c r="K519" s="306"/>
      <c r="L519" s="306"/>
      <c r="M519" s="306"/>
      <c r="N519" s="306"/>
      <c r="O519" s="306"/>
      <c r="P519" s="306"/>
      <c r="Q519" s="306"/>
      <c r="R519" s="306"/>
      <c r="S519" s="306"/>
      <c r="T519" s="306"/>
      <c r="U519" s="306"/>
      <c r="V519" s="306"/>
      <c r="W519" s="306"/>
      <c r="X519" s="306"/>
      <c r="Y519" s="306"/>
      <c r="Z519" s="306"/>
    </row>
    <row r="520" spans="1:26" ht="12.75" customHeight="1">
      <c r="A520" s="306"/>
      <c r="B520" s="306"/>
      <c r="C520" s="306"/>
      <c r="D520" s="306"/>
      <c r="E520" s="306"/>
      <c r="F520" s="306"/>
      <c r="G520" s="306"/>
      <c r="H520" s="306"/>
      <c r="I520" s="306"/>
      <c r="J520" s="306"/>
      <c r="K520" s="306"/>
      <c r="L520" s="306"/>
      <c r="M520" s="306"/>
      <c r="N520" s="306"/>
      <c r="O520" s="306"/>
      <c r="P520" s="306"/>
      <c r="Q520" s="306"/>
      <c r="R520" s="306"/>
      <c r="S520" s="306"/>
      <c r="T520" s="306"/>
      <c r="U520" s="306"/>
      <c r="V520" s="306"/>
      <c r="W520" s="306"/>
      <c r="X520" s="306"/>
      <c r="Y520" s="306"/>
      <c r="Z520" s="306"/>
    </row>
    <row r="521" spans="1:26" ht="12.75" customHeight="1">
      <c r="A521" s="306"/>
      <c r="B521" s="306"/>
      <c r="C521" s="306"/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06"/>
      <c r="Q521" s="306"/>
      <c r="R521" s="306"/>
      <c r="S521" s="306"/>
      <c r="T521" s="306"/>
      <c r="U521" s="306"/>
      <c r="V521" s="306"/>
      <c r="W521" s="306"/>
      <c r="X521" s="306"/>
      <c r="Y521" s="306"/>
      <c r="Z521" s="306"/>
    </row>
    <row r="522" spans="1:26" ht="12.75" customHeight="1">
      <c r="A522" s="306"/>
      <c r="B522" s="306"/>
      <c r="C522" s="306"/>
      <c r="D522" s="306"/>
      <c r="E522" s="306"/>
      <c r="F522" s="306"/>
      <c r="G522" s="306"/>
      <c r="H522" s="306"/>
      <c r="I522" s="306"/>
      <c r="J522" s="306"/>
      <c r="K522" s="306"/>
      <c r="L522" s="306"/>
      <c r="M522" s="306"/>
      <c r="N522" s="306"/>
      <c r="O522" s="306"/>
      <c r="P522" s="306"/>
      <c r="Q522" s="306"/>
      <c r="R522" s="306"/>
      <c r="S522" s="306"/>
      <c r="T522" s="306"/>
      <c r="U522" s="306"/>
      <c r="V522" s="306"/>
      <c r="W522" s="306"/>
      <c r="X522" s="306"/>
      <c r="Y522" s="306"/>
      <c r="Z522" s="306"/>
    </row>
    <row r="523" spans="1:26" ht="12.75" customHeight="1">
      <c r="A523" s="306"/>
      <c r="B523" s="306"/>
      <c r="C523" s="306"/>
      <c r="D523" s="306"/>
      <c r="E523" s="306"/>
      <c r="F523" s="306"/>
      <c r="G523" s="306"/>
      <c r="H523" s="306"/>
      <c r="I523" s="306"/>
      <c r="J523" s="306"/>
      <c r="K523" s="306"/>
      <c r="L523" s="306"/>
      <c r="M523" s="306"/>
      <c r="N523" s="306"/>
      <c r="O523" s="306"/>
      <c r="P523" s="306"/>
      <c r="Q523" s="306"/>
      <c r="R523" s="306"/>
      <c r="S523" s="306"/>
      <c r="T523" s="306"/>
      <c r="U523" s="306"/>
      <c r="V523" s="306"/>
      <c r="W523" s="306"/>
      <c r="X523" s="306"/>
      <c r="Y523" s="306"/>
      <c r="Z523" s="306"/>
    </row>
    <row r="524" spans="1:26" ht="12.75" customHeight="1">
      <c r="A524" s="306"/>
      <c r="B524" s="306"/>
      <c r="C524" s="306"/>
      <c r="D524" s="306"/>
      <c r="E524" s="306"/>
      <c r="F524" s="306"/>
      <c r="G524" s="306"/>
      <c r="H524" s="306"/>
      <c r="I524" s="306"/>
      <c r="J524" s="306"/>
      <c r="K524" s="306"/>
      <c r="L524" s="306"/>
      <c r="M524" s="306"/>
      <c r="N524" s="306"/>
      <c r="O524" s="306"/>
      <c r="P524" s="306"/>
      <c r="Q524" s="306"/>
      <c r="R524" s="306"/>
      <c r="S524" s="306"/>
      <c r="T524" s="306"/>
      <c r="U524" s="306"/>
      <c r="V524" s="306"/>
      <c r="W524" s="306"/>
      <c r="X524" s="306"/>
      <c r="Y524" s="306"/>
      <c r="Z524" s="306"/>
    </row>
    <row r="525" spans="1:26" ht="12.75" customHeight="1">
      <c r="A525" s="306"/>
      <c r="B525" s="306"/>
      <c r="C525" s="306"/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06"/>
      <c r="Q525" s="306"/>
      <c r="R525" s="306"/>
      <c r="S525" s="306"/>
      <c r="T525" s="306"/>
      <c r="U525" s="306"/>
      <c r="V525" s="306"/>
      <c r="W525" s="306"/>
      <c r="X525" s="306"/>
      <c r="Y525" s="306"/>
      <c r="Z525" s="306"/>
    </row>
    <row r="526" spans="1:26" ht="12.75" customHeight="1">
      <c r="A526" s="306"/>
      <c r="B526" s="306"/>
      <c r="C526" s="306"/>
      <c r="D526" s="306"/>
      <c r="E526" s="306"/>
      <c r="F526" s="306"/>
      <c r="G526" s="306"/>
      <c r="H526" s="306"/>
      <c r="I526" s="306"/>
      <c r="J526" s="306"/>
      <c r="K526" s="306"/>
      <c r="L526" s="306"/>
      <c r="M526" s="306"/>
      <c r="N526" s="306"/>
      <c r="O526" s="306"/>
      <c r="P526" s="306"/>
      <c r="Q526" s="306"/>
      <c r="R526" s="306"/>
      <c r="S526" s="306"/>
      <c r="T526" s="306"/>
      <c r="U526" s="306"/>
      <c r="V526" s="306"/>
      <c r="W526" s="306"/>
      <c r="X526" s="306"/>
      <c r="Y526" s="306"/>
      <c r="Z526" s="306"/>
    </row>
    <row r="527" spans="1:26" ht="12.75" customHeight="1">
      <c r="A527" s="306"/>
      <c r="B527" s="306"/>
      <c r="C527" s="306"/>
      <c r="D527" s="306"/>
      <c r="E527" s="306"/>
      <c r="F527" s="306"/>
      <c r="G527" s="306"/>
      <c r="H527" s="306"/>
      <c r="I527" s="306"/>
      <c r="J527" s="306"/>
      <c r="K527" s="306"/>
      <c r="L527" s="306"/>
      <c r="M527" s="306"/>
      <c r="N527" s="306"/>
      <c r="O527" s="306"/>
      <c r="P527" s="306"/>
      <c r="Q527" s="306"/>
      <c r="R527" s="306"/>
      <c r="S527" s="306"/>
      <c r="T527" s="306"/>
      <c r="U527" s="306"/>
      <c r="V527" s="306"/>
      <c r="W527" s="306"/>
      <c r="X527" s="306"/>
      <c r="Y527" s="306"/>
      <c r="Z527" s="306"/>
    </row>
    <row r="528" spans="1:26" ht="12.75" customHeight="1">
      <c r="A528" s="306"/>
      <c r="B528" s="306"/>
      <c r="C528" s="306"/>
      <c r="D528" s="306"/>
      <c r="E528" s="306"/>
      <c r="F528" s="306"/>
      <c r="G528" s="306"/>
      <c r="H528" s="306"/>
      <c r="I528" s="306"/>
      <c r="J528" s="306"/>
      <c r="K528" s="306"/>
      <c r="L528" s="306"/>
      <c r="M528" s="306"/>
      <c r="N528" s="306"/>
      <c r="O528" s="306"/>
      <c r="P528" s="306"/>
      <c r="Q528" s="306"/>
      <c r="R528" s="306"/>
      <c r="S528" s="306"/>
      <c r="T528" s="306"/>
      <c r="U528" s="306"/>
      <c r="V528" s="306"/>
      <c r="W528" s="306"/>
      <c r="X528" s="306"/>
      <c r="Y528" s="306"/>
      <c r="Z528" s="306"/>
    </row>
    <row r="529" spans="1:26" ht="12.75" customHeight="1">
      <c r="A529" s="306"/>
      <c r="B529" s="306"/>
      <c r="C529" s="306"/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06"/>
      <c r="Q529" s="306"/>
      <c r="R529" s="306"/>
      <c r="S529" s="306"/>
      <c r="T529" s="306"/>
      <c r="U529" s="306"/>
      <c r="V529" s="306"/>
      <c r="W529" s="306"/>
      <c r="X529" s="306"/>
      <c r="Y529" s="306"/>
      <c r="Z529" s="306"/>
    </row>
    <row r="530" spans="1:26" ht="12.75" customHeight="1">
      <c r="A530" s="306"/>
      <c r="B530" s="306"/>
      <c r="C530" s="306"/>
      <c r="D530" s="306"/>
      <c r="E530" s="306"/>
      <c r="F530" s="306"/>
      <c r="G530" s="306"/>
      <c r="H530" s="306"/>
      <c r="I530" s="306"/>
      <c r="J530" s="306"/>
      <c r="K530" s="306"/>
      <c r="L530" s="306"/>
      <c r="M530" s="306"/>
      <c r="N530" s="306"/>
      <c r="O530" s="306"/>
      <c r="P530" s="306"/>
      <c r="Q530" s="306"/>
      <c r="R530" s="306"/>
      <c r="S530" s="306"/>
      <c r="T530" s="306"/>
      <c r="U530" s="306"/>
      <c r="V530" s="306"/>
      <c r="W530" s="306"/>
      <c r="X530" s="306"/>
      <c r="Y530" s="306"/>
      <c r="Z530" s="306"/>
    </row>
    <row r="531" spans="1:26" ht="12.75" customHeight="1">
      <c r="A531" s="306"/>
      <c r="B531" s="306"/>
      <c r="C531" s="306"/>
      <c r="D531" s="306"/>
      <c r="E531" s="306"/>
      <c r="F531" s="306"/>
      <c r="G531" s="306"/>
      <c r="H531" s="306"/>
      <c r="I531" s="306"/>
      <c r="J531" s="306"/>
      <c r="K531" s="306"/>
      <c r="L531" s="306"/>
      <c r="M531" s="306"/>
      <c r="N531" s="306"/>
      <c r="O531" s="306"/>
      <c r="P531" s="306"/>
      <c r="Q531" s="306"/>
      <c r="R531" s="306"/>
      <c r="S531" s="306"/>
      <c r="T531" s="306"/>
      <c r="U531" s="306"/>
      <c r="V531" s="306"/>
      <c r="W531" s="306"/>
      <c r="X531" s="306"/>
      <c r="Y531" s="306"/>
      <c r="Z531" s="306"/>
    </row>
    <row r="532" spans="1:26" ht="12.75" customHeight="1">
      <c r="A532" s="306"/>
      <c r="B532" s="306"/>
      <c r="C532" s="306"/>
      <c r="D532" s="306"/>
      <c r="E532" s="306"/>
      <c r="F532" s="306"/>
      <c r="G532" s="306"/>
      <c r="H532" s="306"/>
      <c r="I532" s="306"/>
      <c r="J532" s="306"/>
      <c r="K532" s="306"/>
      <c r="L532" s="306"/>
      <c r="M532" s="306"/>
      <c r="N532" s="306"/>
      <c r="O532" s="306"/>
      <c r="P532" s="306"/>
      <c r="Q532" s="306"/>
      <c r="R532" s="306"/>
      <c r="S532" s="306"/>
      <c r="T532" s="306"/>
      <c r="U532" s="306"/>
      <c r="V532" s="306"/>
      <c r="W532" s="306"/>
      <c r="X532" s="306"/>
      <c r="Y532" s="306"/>
      <c r="Z532" s="306"/>
    </row>
    <row r="533" spans="1:26" ht="12.75" customHeight="1">
      <c r="A533" s="306"/>
      <c r="B533" s="306"/>
      <c r="C533" s="306"/>
      <c r="D533" s="306"/>
      <c r="E533" s="306"/>
      <c r="F533" s="306"/>
      <c r="G533" s="306"/>
      <c r="H533" s="306"/>
      <c r="I533" s="306"/>
      <c r="J533" s="306"/>
      <c r="K533" s="306"/>
      <c r="L533" s="306"/>
      <c r="M533" s="306"/>
      <c r="N533" s="306"/>
      <c r="O533" s="306"/>
      <c r="P533" s="306"/>
      <c r="Q533" s="306"/>
      <c r="R533" s="306"/>
      <c r="S533" s="306"/>
      <c r="T533" s="306"/>
      <c r="U533" s="306"/>
      <c r="V533" s="306"/>
      <c r="W533" s="306"/>
      <c r="X533" s="306"/>
      <c r="Y533" s="306"/>
      <c r="Z533" s="306"/>
    </row>
    <row r="534" spans="1:26" ht="12.75" customHeight="1">
      <c r="A534" s="306"/>
      <c r="B534" s="306"/>
      <c r="C534" s="306"/>
      <c r="D534" s="306"/>
      <c r="E534" s="306"/>
      <c r="F534" s="306"/>
      <c r="G534" s="306"/>
      <c r="H534" s="306"/>
      <c r="I534" s="306"/>
      <c r="J534" s="306"/>
      <c r="K534" s="306"/>
      <c r="L534" s="306"/>
      <c r="M534" s="306"/>
      <c r="N534" s="306"/>
      <c r="O534" s="306"/>
      <c r="P534" s="306"/>
      <c r="Q534" s="306"/>
      <c r="R534" s="306"/>
      <c r="S534" s="306"/>
      <c r="T534" s="306"/>
      <c r="U534" s="306"/>
      <c r="V534" s="306"/>
      <c r="W534" s="306"/>
      <c r="X534" s="306"/>
      <c r="Y534" s="306"/>
      <c r="Z534" s="306"/>
    </row>
    <row r="535" spans="1:26" ht="12.75" customHeight="1">
      <c r="A535" s="306"/>
      <c r="B535" s="306"/>
      <c r="C535" s="306"/>
      <c r="D535" s="306"/>
      <c r="E535" s="306"/>
      <c r="F535" s="306"/>
      <c r="G535" s="306"/>
      <c r="H535" s="306"/>
      <c r="I535" s="306"/>
      <c r="J535" s="306"/>
      <c r="K535" s="306"/>
      <c r="L535" s="306"/>
      <c r="M535" s="306"/>
      <c r="N535" s="306"/>
      <c r="O535" s="306"/>
      <c r="P535" s="306"/>
      <c r="Q535" s="306"/>
      <c r="R535" s="306"/>
      <c r="S535" s="306"/>
      <c r="T535" s="306"/>
      <c r="U535" s="306"/>
      <c r="V535" s="306"/>
      <c r="W535" s="306"/>
      <c r="X535" s="306"/>
      <c r="Y535" s="306"/>
      <c r="Z535" s="306"/>
    </row>
    <row r="536" spans="1:26" ht="12.75" customHeight="1">
      <c r="A536" s="306"/>
      <c r="B536" s="306"/>
      <c r="C536" s="306"/>
      <c r="D536" s="306"/>
      <c r="E536" s="306"/>
      <c r="F536" s="306"/>
      <c r="G536" s="306"/>
      <c r="H536" s="306"/>
      <c r="I536" s="306"/>
      <c r="J536" s="306"/>
      <c r="K536" s="306"/>
      <c r="L536" s="306"/>
      <c r="M536" s="306"/>
      <c r="N536" s="306"/>
      <c r="O536" s="306"/>
      <c r="P536" s="306"/>
      <c r="Q536" s="306"/>
      <c r="R536" s="306"/>
      <c r="S536" s="306"/>
      <c r="T536" s="306"/>
      <c r="U536" s="306"/>
      <c r="V536" s="306"/>
      <c r="W536" s="306"/>
      <c r="X536" s="306"/>
      <c r="Y536" s="306"/>
      <c r="Z536" s="306"/>
    </row>
    <row r="537" spans="1:26" ht="12.75" customHeight="1">
      <c r="A537" s="306"/>
      <c r="B537" s="306"/>
      <c r="C537" s="306"/>
      <c r="D537" s="306"/>
      <c r="E537" s="306"/>
      <c r="F537" s="306"/>
      <c r="G537" s="306"/>
      <c r="H537" s="306"/>
      <c r="I537" s="306"/>
      <c r="J537" s="306"/>
      <c r="K537" s="306"/>
      <c r="L537" s="306"/>
      <c r="M537" s="306"/>
      <c r="N537" s="306"/>
      <c r="O537" s="306"/>
      <c r="P537" s="306"/>
      <c r="Q537" s="306"/>
      <c r="R537" s="306"/>
      <c r="S537" s="306"/>
      <c r="T537" s="306"/>
      <c r="U537" s="306"/>
      <c r="V537" s="306"/>
      <c r="W537" s="306"/>
      <c r="X537" s="306"/>
      <c r="Y537" s="306"/>
      <c r="Z537" s="306"/>
    </row>
    <row r="538" spans="1:26" ht="12.75" customHeight="1">
      <c r="A538" s="306"/>
      <c r="B538" s="306"/>
      <c r="C538" s="306"/>
      <c r="D538" s="306"/>
      <c r="E538" s="306"/>
      <c r="F538" s="306"/>
      <c r="G538" s="306"/>
      <c r="H538" s="306"/>
      <c r="I538" s="306"/>
      <c r="J538" s="306"/>
      <c r="K538" s="306"/>
      <c r="L538" s="306"/>
      <c r="M538" s="306"/>
      <c r="N538" s="306"/>
      <c r="O538" s="306"/>
      <c r="P538" s="306"/>
      <c r="Q538" s="306"/>
      <c r="R538" s="306"/>
      <c r="S538" s="306"/>
      <c r="T538" s="306"/>
      <c r="U538" s="306"/>
      <c r="V538" s="306"/>
      <c r="W538" s="306"/>
      <c r="X538" s="306"/>
      <c r="Y538" s="306"/>
      <c r="Z538" s="306"/>
    </row>
    <row r="539" spans="1:26" ht="12.75" customHeight="1">
      <c r="A539" s="306"/>
      <c r="B539" s="306"/>
      <c r="C539" s="306"/>
      <c r="D539" s="306"/>
      <c r="E539" s="306"/>
      <c r="F539" s="306"/>
      <c r="G539" s="306"/>
      <c r="H539" s="306"/>
      <c r="I539" s="306"/>
      <c r="J539" s="306"/>
      <c r="K539" s="306"/>
      <c r="L539" s="306"/>
      <c r="M539" s="306"/>
      <c r="N539" s="306"/>
      <c r="O539" s="306"/>
      <c r="P539" s="306"/>
      <c r="Q539" s="306"/>
      <c r="R539" s="306"/>
      <c r="S539" s="306"/>
      <c r="T539" s="306"/>
      <c r="U539" s="306"/>
      <c r="V539" s="306"/>
      <c r="W539" s="306"/>
      <c r="X539" s="306"/>
      <c r="Y539" s="306"/>
      <c r="Z539" s="306"/>
    </row>
    <row r="540" spans="1:26" ht="12.75" customHeight="1">
      <c r="A540" s="306"/>
      <c r="B540" s="306"/>
      <c r="C540" s="306"/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306"/>
      <c r="Q540" s="306"/>
      <c r="R540" s="306"/>
      <c r="S540" s="306"/>
      <c r="T540" s="306"/>
      <c r="U540" s="306"/>
      <c r="V540" s="306"/>
      <c r="W540" s="306"/>
      <c r="X540" s="306"/>
      <c r="Y540" s="306"/>
      <c r="Z540" s="306"/>
    </row>
    <row r="541" spans="1:26" ht="12.75" customHeight="1">
      <c r="A541" s="306"/>
      <c r="B541" s="306"/>
      <c r="C541" s="306"/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306"/>
      <c r="Q541" s="306"/>
      <c r="R541" s="306"/>
      <c r="S541" s="306"/>
      <c r="T541" s="306"/>
      <c r="U541" s="306"/>
      <c r="V541" s="306"/>
      <c r="W541" s="306"/>
      <c r="X541" s="306"/>
      <c r="Y541" s="306"/>
      <c r="Z541" s="306"/>
    </row>
    <row r="542" spans="1:26" ht="12.75" customHeight="1">
      <c r="A542" s="306"/>
      <c r="B542" s="306"/>
      <c r="C542" s="306"/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306"/>
      <c r="Q542" s="306"/>
      <c r="R542" s="306"/>
      <c r="S542" s="306"/>
      <c r="T542" s="306"/>
      <c r="U542" s="306"/>
      <c r="V542" s="306"/>
      <c r="W542" s="306"/>
      <c r="X542" s="306"/>
      <c r="Y542" s="306"/>
      <c r="Z542" s="306"/>
    </row>
    <row r="543" spans="1:26" ht="12.75" customHeight="1">
      <c r="A543" s="306"/>
      <c r="B543" s="306"/>
      <c r="C543" s="306"/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06"/>
      <c r="Q543" s="306"/>
      <c r="R543" s="306"/>
      <c r="S543" s="306"/>
      <c r="T543" s="306"/>
      <c r="U543" s="306"/>
      <c r="V543" s="306"/>
      <c r="W543" s="306"/>
      <c r="X543" s="306"/>
      <c r="Y543" s="306"/>
      <c r="Z543" s="306"/>
    </row>
    <row r="544" spans="1:26" ht="12.75" customHeight="1">
      <c r="A544" s="306"/>
      <c r="B544" s="306"/>
      <c r="C544" s="306"/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306"/>
      <c r="Q544" s="306"/>
      <c r="R544" s="306"/>
      <c r="S544" s="306"/>
      <c r="T544" s="306"/>
      <c r="U544" s="306"/>
      <c r="V544" s="306"/>
      <c r="W544" s="306"/>
      <c r="X544" s="306"/>
      <c r="Y544" s="306"/>
      <c r="Z544" s="306"/>
    </row>
    <row r="545" spans="1:26" ht="12.75" customHeight="1">
      <c r="A545" s="306"/>
      <c r="B545" s="306"/>
      <c r="C545" s="306"/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306"/>
      <c r="Q545" s="306"/>
      <c r="R545" s="306"/>
      <c r="S545" s="306"/>
      <c r="T545" s="306"/>
      <c r="U545" s="306"/>
      <c r="V545" s="306"/>
      <c r="W545" s="306"/>
      <c r="X545" s="306"/>
      <c r="Y545" s="306"/>
      <c r="Z545" s="306"/>
    </row>
    <row r="546" spans="1:26" ht="12.75" customHeight="1">
      <c r="A546" s="306"/>
      <c r="B546" s="306"/>
      <c r="C546" s="306"/>
      <c r="D546" s="306"/>
      <c r="E546" s="306"/>
      <c r="F546" s="306"/>
      <c r="G546" s="306"/>
      <c r="H546" s="306"/>
      <c r="I546" s="306"/>
      <c r="J546" s="306"/>
      <c r="K546" s="306"/>
      <c r="L546" s="306"/>
      <c r="M546" s="306"/>
      <c r="N546" s="306"/>
      <c r="O546" s="306"/>
      <c r="P546" s="306"/>
      <c r="Q546" s="306"/>
      <c r="R546" s="306"/>
      <c r="S546" s="306"/>
      <c r="T546" s="306"/>
      <c r="U546" s="306"/>
      <c r="V546" s="306"/>
      <c r="W546" s="306"/>
      <c r="X546" s="306"/>
      <c r="Y546" s="306"/>
      <c r="Z546" s="306"/>
    </row>
    <row r="547" spans="1:26" ht="12.75" customHeight="1">
      <c r="A547" s="306"/>
      <c r="B547" s="306"/>
      <c r="C547" s="306"/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06"/>
      <c r="Q547" s="306"/>
      <c r="R547" s="306"/>
      <c r="S547" s="306"/>
      <c r="T547" s="306"/>
      <c r="U547" s="306"/>
      <c r="V547" s="306"/>
      <c r="W547" s="306"/>
      <c r="X547" s="306"/>
      <c r="Y547" s="306"/>
      <c r="Z547" s="306"/>
    </row>
    <row r="548" spans="1:26" ht="12.75" customHeight="1">
      <c r="A548" s="306"/>
      <c r="B548" s="306"/>
      <c r="C548" s="306"/>
      <c r="D548" s="306"/>
      <c r="E548" s="306"/>
      <c r="F548" s="306"/>
      <c r="G548" s="306"/>
      <c r="H548" s="306"/>
      <c r="I548" s="306"/>
      <c r="J548" s="306"/>
      <c r="K548" s="306"/>
      <c r="L548" s="306"/>
      <c r="M548" s="306"/>
      <c r="N548" s="306"/>
      <c r="O548" s="306"/>
      <c r="P548" s="306"/>
      <c r="Q548" s="306"/>
      <c r="R548" s="306"/>
      <c r="S548" s="306"/>
      <c r="T548" s="306"/>
      <c r="U548" s="306"/>
      <c r="V548" s="306"/>
      <c r="W548" s="306"/>
      <c r="X548" s="306"/>
      <c r="Y548" s="306"/>
      <c r="Z548" s="306"/>
    </row>
    <row r="549" spans="1:26" ht="12.75" customHeight="1">
      <c r="A549" s="306"/>
      <c r="B549" s="306"/>
      <c r="C549" s="306"/>
      <c r="D549" s="306"/>
      <c r="E549" s="306"/>
      <c r="F549" s="306"/>
      <c r="G549" s="306"/>
      <c r="H549" s="306"/>
      <c r="I549" s="306"/>
      <c r="J549" s="306"/>
      <c r="K549" s="306"/>
      <c r="L549" s="306"/>
      <c r="M549" s="306"/>
      <c r="N549" s="306"/>
      <c r="O549" s="306"/>
      <c r="P549" s="306"/>
      <c r="Q549" s="306"/>
      <c r="R549" s="306"/>
      <c r="S549" s="306"/>
      <c r="T549" s="306"/>
      <c r="U549" s="306"/>
      <c r="V549" s="306"/>
      <c r="W549" s="306"/>
      <c r="X549" s="306"/>
      <c r="Y549" s="306"/>
      <c r="Z549" s="306"/>
    </row>
    <row r="550" spans="1:26" ht="12.75" customHeight="1">
      <c r="A550" s="306"/>
      <c r="B550" s="306"/>
      <c r="C550" s="306"/>
      <c r="D550" s="306"/>
      <c r="E550" s="306"/>
      <c r="F550" s="306"/>
      <c r="G550" s="306"/>
      <c r="H550" s="306"/>
      <c r="I550" s="306"/>
      <c r="J550" s="306"/>
      <c r="K550" s="306"/>
      <c r="L550" s="306"/>
      <c r="M550" s="306"/>
      <c r="N550" s="306"/>
      <c r="O550" s="306"/>
      <c r="P550" s="306"/>
      <c r="Q550" s="306"/>
      <c r="R550" s="306"/>
      <c r="S550" s="306"/>
      <c r="T550" s="306"/>
      <c r="U550" s="306"/>
      <c r="V550" s="306"/>
      <c r="W550" s="306"/>
      <c r="X550" s="306"/>
      <c r="Y550" s="306"/>
      <c r="Z550" s="306"/>
    </row>
    <row r="551" spans="1:26" ht="12.75" customHeight="1">
      <c r="A551" s="306"/>
      <c r="B551" s="306"/>
      <c r="C551" s="306"/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06"/>
      <c r="Q551" s="306"/>
      <c r="R551" s="306"/>
      <c r="S551" s="306"/>
      <c r="T551" s="306"/>
      <c r="U551" s="306"/>
      <c r="V551" s="306"/>
      <c r="W551" s="306"/>
      <c r="X551" s="306"/>
      <c r="Y551" s="306"/>
      <c r="Z551" s="306"/>
    </row>
    <row r="552" spans="1:26" ht="12.75" customHeight="1">
      <c r="A552" s="306"/>
      <c r="B552" s="306"/>
      <c r="C552" s="306"/>
      <c r="D552" s="306"/>
      <c r="E552" s="306"/>
      <c r="F552" s="306"/>
      <c r="G552" s="306"/>
      <c r="H552" s="306"/>
      <c r="I552" s="306"/>
      <c r="J552" s="306"/>
      <c r="K552" s="306"/>
      <c r="L552" s="306"/>
      <c r="M552" s="306"/>
      <c r="N552" s="306"/>
      <c r="O552" s="306"/>
      <c r="P552" s="306"/>
      <c r="Q552" s="306"/>
      <c r="R552" s="306"/>
      <c r="S552" s="306"/>
      <c r="T552" s="306"/>
      <c r="U552" s="306"/>
      <c r="V552" s="306"/>
      <c r="W552" s="306"/>
      <c r="X552" s="306"/>
      <c r="Y552" s="306"/>
      <c r="Z552" s="306"/>
    </row>
    <row r="553" spans="1:26" ht="12.75" customHeight="1">
      <c r="A553" s="306"/>
      <c r="B553" s="306"/>
      <c r="C553" s="306"/>
      <c r="D553" s="306"/>
      <c r="E553" s="306"/>
      <c r="F553" s="306"/>
      <c r="G553" s="306"/>
      <c r="H553" s="306"/>
      <c r="I553" s="306"/>
      <c r="J553" s="306"/>
      <c r="K553" s="306"/>
      <c r="L553" s="306"/>
      <c r="M553" s="306"/>
      <c r="N553" s="306"/>
      <c r="O553" s="306"/>
      <c r="P553" s="306"/>
      <c r="Q553" s="306"/>
      <c r="R553" s="306"/>
      <c r="S553" s="306"/>
      <c r="T553" s="306"/>
      <c r="U553" s="306"/>
      <c r="V553" s="306"/>
      <c r="W553" s="306"/>
      <c r="X553" s="306"/>
      <c r="Y553" s="306"/>
      <c r="Z553" s="306"/>
    </row>
    <row r="554" spans="1:26" ht="12.75" customHeight="1">
      <c r="A554" s="306"/>
      <c r="B554" s="306"/>
      <c r="C554" s="306"/>
      <c r="D554" s="306"/>
      <c r="E554" s="306"/>
      <c r="F554" s="306"/>
      <c r="G554" s="306"/>
      <c r="H554" s="306"/>
      <c r="I554" s="306"/>
      <c r="J554" s="306"/>
      <c r="K554" s="306"/>
      <c r="L554" s="306"/>
      <c r="M554" s="306"/>
      <c r="N554" s="306"/>
      <c r="O554" s="306"/>
      <c r="P554" s="306"/>
      <c r="Q554" s="306"/>
      <c r="R554" s="306"/>
      <c r="S554" s="306"/>
      <c r="T554" s="306"/>
      <c r="U554" s="306"/>
      <c r="V554" s="306"/>
      <c r="W554" s="306"/>
      <c r="X554" s="306"/>
      <c r="Y554" s="306"/>
      <c r="Z554" s="306"/>
    </row>
    <row r="555" spans="1:26" ht="12.75" customHeight="1">
      <c r="A555" s="306"/>
      <c r="B555" s="306"/>
      <c r="C555" s="306"/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06"/>
      <c r="Q555" s="306"/>
      <c r="R555" s="306"/>
      <c r="S555" s="306"/>
      <c r="T555" s="306"/>
      <c r="U555" s="306"/>
      <c r="V555" s="306"/>
      <c r="W555" s="306"/>
      <c r="X555" s="306"/>
      <c r="Y555" s="306"/>
      <c r="Z555" s="306"/>
    </row>
    <row r="556" spans="1:26" ht="12.75" customHeight="1">
      <c r="A556" s="306"/>
      <c r="B556" s="306"/>
      <c r="C556" s="306"/>
      <c r="D556" s="306"/>
      <c r="E556" s="306"/>
      <c r="F556" s="306"/>
      <c r="G556" s="306"/>
      <c r="H556" s="306"/>
      <c r="I556" s="306"/>
      <c r="J556" s="306"/>
      <c r="K556" s="306"/>
      <c r="L556" s="306"/>
      <c r="M556" s="306"/>
      <c r="N556" s="306"/>
      <c r="O556" s="306"/>
      <c r="P556" s="306"/>
      <c r="Q556" s="306"/>
      <c r="R556" s="306"/>
      <c r="S556" s="306"/>
      <c r="T556" s="306"/>
      <c r="U556" s="306"/>
      <c r="V556" s="306"/>
      <c r="W556" s="306"/>
      <c r="X556" s="306"/>
      <c r="Y556" s="306"/>
      <c r="Z556" s="306"/>
    </row>
    <row r="557" spans="1:26" ht="12.75" customHeight="1">
      <c r="A557" s="306"/>
      <c r="B557" s="306"/>
      <c r="C557" s="306"/>
      <c r="D557" s="306"/>
      <c r="E557" s="306"/>
      <c r="F557" s="306"/>
      <c r="G557" s="306"/>
      <c r="H557" s="306"/>
      <c r="I557" s="306"/>
      <c r="J557" s="306"/>
      <c r="K557" s="306"/>
      <c r="L557" s="306"/>
      <c r="M557" s="306"/>
      <c r="N557" s="306"/>
      <c r="O557" s="306"/>
      <c r="P557" s="306"/>
      <c r="Q557" s="306"/>
      <c r="R557" s="306"/>
      <c r="S557" s="306"/>
      <c r="T557" s="306"/>
      <c r="U557" s="306"/>
      <c r="V557" s="306"/>
      <c r="W557" s="306"/>
      <c r="X557" s="306"/>
      <c r="Y557" s="306"/>
      <c r="Z557" s="306"/>
    </row>
    <row r="558" spans="1:26" ht="12.75" customHeight="1">
      <c r="A558" s="306"/>
      <c r="B558" s="306"/>
      <c r="C558" s="306"/>
      <c r="D558" s="306"/>
      <c r="E558" s="306"/>
      <c r="F558" s="306"/>
      <c r="G558" s="306"/>
      <c r="H558" s="306"/>
      <c r="I558" s="306"/>
      <c r="J558" s="306"/>
      <c r="K558" s="306"/>
      <c r="L558" s="306"/>
      <c r="M558" s="306"/>
      <c r="N558" s="306"/>
      <c r="O558" s="306"/>
      <c r="P558" s="306"/>
      <c r="Q558" s="306"/>
      <c r="R558" s="306"/>
      <c r="S558" s="306"/>
      <c r="T558" s="306"/>
      <c r="U558" s="306"/>
      <c r="V558" s="306"/>
      <c r="W558" s="306"/>
      <c r="X558" s="306"/>
      <c r="Y558" s="306"/>
      <c r="Z558" s="306"/>
    </row>
    <row r="559" spans="1:26" ht="12.75" customHeight="1">
      <c r="A559" s="306"/>
      <c r="B559" s="306"/>
      <c r="C559" s="306"/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06"/>
      <c r="Q559" s="306"/>
      <c r="R559" s="306"/>
      <c r="S559" s="306"/>
      <c r="T559" s="306"/>
      <c r="U559" s="306"/>
      <c r="V559" s="306"/>
      <c r="W559" s="306"/>
      <c r="X559" s="306"/>
      <c r="Y559" s="306"/>
      <c r="Z559" s="306"/>
    </row>
    <row r="560" spans="1:26" ht="12.75" customHeight="1">
      <c r="A560" s="306"/>
      <c r="B560" s="306"/>
      <c r="C560" s="306"/>
      <c r="D560" s="306"/>
      <c r="E560" s="306"/>
      <c r="F560" s="306"/>
      <c r="G560" s="306"/>
      <c r="H560" s="306"/>
      <c r="I560" s="306"/>
      <c r="J560" s="306"/>
      <c r="K560" s="306"/>
      <c r="L560" s="306"/>
      <c r="M560" s="306"/>
      <c r="N560" s="306"/>
      <c r="O560" s="306"/>
      <c r="P560" s="306"/>
      <c r="Q560" s="306"/>
      <c r="R560" s="306"/>
      <c r="S560" s="306"/>
      <c r="T560" s="306"/>
      <c r="U560" s="306"/>
      <c r="V560" s="306"/>
      <c r="W560" s="306"/>
      <c r="X560" s="306"/>
      <c r="Y560" s="306"/>
      <c r="Z560" s="306"/>
    </row>
    <row r="561" spans="1:26" ht="12.75" customHeight="1">
      <c r="A561" s="306"/>
      <c r="B561" s="306"/>
      <c r="C561" s="306"/>
      <c r="D561" s="306"/>
      <c r="E561" s="306"/>
      <c r="F561" s="306"/>
      <c r="G561" s="306"/>
      <c r="H561" s="306"/>
      <c r="I561" s="306"/>
      <c r="J561" s="306"/>
      <c r="K561" s="306"/>
      <c r="L561" s="306"/>
      <c r="M561" s="306"/>
      <c r="N561" s="306"/>
      <c r="O561" s="306"/>
      <c r="P561" s="306"/>
      <c r="Q561" s="306"/>
      <c r="R561" s="306"/>
      <c r="S561" s="306"/>
      <c r="T561" s="306"/>
      <c r="U561" s="306"/>
      <c r="V561" s="306"/>
      <c r="W561" s="306"/>
      <c r="X561" s="306"/>
      <c r="Y561" s="306"/>
      <c r="Z561" s="306"/>
    </row>
    <row r="562" spans="1:26" ht="12.75" customHeight="1">
      <c r="A562" s="306"/>
      <c r="B562" s="306"/>
      <c r="C562" s="306"/>
      <c r="D562" s="306"/>
      <c r="E562" s="306"/>
      <c r="F562" s="306"/>
      <c r="G562" s="306"/>
      <c r="H562" s="306"/>
      <c r="I562" s="306"/>
      <c r="J562" s="306"/>
      <c r="K562" s="306"/>
      <c r="L562" s="306"/>
      <c r="M562" s="306"/>
      <c r="N562" s="306"/>
      <c r="O562" s="306"/>
      <c r="P562" s="306"/>
      <c r="Q562" s="306"/>
      <c r="R562" s="306"/>
      <c r="S562" s="306"/>
      <c r="T562" s="306"/>
      <c r="U562" s="306"/>
      <c r="V562" s="306"/>
      <c r="W562" s="306"/>
      <c r="X562" s="306"/>
      <c r="Y562" s="306"/>
      <c r="Z562" s="306"/>
    </row>
    <row r="563" spans="1:26" ht="12.75" customHeight="1">
      <c r="A563" s="306"/>
      <c r="B563" s="306"/>
      <c r="C563" s="306"/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06"/>
      <c r="Q563" s="306"/>
      <c r="R563" s="306"/>
      <c r="S563" s="306"/>
      <c r="T563" s="306"/>
      <c r="U563" s="306"/>
      <c r="V563" s="306"/>
      <c r="W563" s="306"/>
      <c r="X563" s="306"/>
      <c r="Y563" s="306"/>
      <c r="Z563" s="306"/>
    </row>
    <row r="564" spans="1:26" ht="12.75" customHeight="1">
      <c r="A564" s="306"/>
      <c r="B564" s="306"/>
      <c r="C564" s="306"/>
      <c r="D564" s="306"/>
      <c r="E564" s="306"/>
      <c r="F564" s="306"/>
      <c r="G564" s="306"/>
      <c r="H564" s="306"/>
      <c r="I564" s="306"/>
      <c r="J564" s="306"/>
      <c r="K564" s="306"/>
      <c r="L564" s="306"/>
      <c r="M564" s="306"/>
      <c r="N564" s="306"/>
      <c r="O564" s="306"/>
      <c r="P564" s="306"/>
      <c r="Q564" s="306"/>
      <c r="R564" s="306"/>
      <c r="S564" s="306"/>
      <c r="T564" s="306"/>
      <c r="U564" s="306"/>
      <c r="V564" s="306"/>
      <c r="W564" s="306"/>
      <c r="X564" s="306"/>
      <c r="Y564" s="306"/>
      <c r="Z564" s="306"/>
    </row>
    <row r="565" spans="1:26" ht="12.75" customHeight="1">
      <c r="A565" s="306"/>
      <c r="B565" s="306"/>
      <c r="C565" s="306"/>
      <c r="D565" s="306"/>
      <c r="E565" s="306"/>
      <c r="F565" s="306"/>
      <c r="G565" s="306"/>
      <c r="H565" s="306"/>
      <c r="I565" s="306"/>
      <c r="J565" s="306"/>
      <c r="K565" s="306"/>
      <c r="L565" s="306"/>
      <c r="M565" s="306"/>
      <c r="N565" s="306"/>
      <c r="O565" s="306"/>
      <c r="P565" s="306"/>
      <c r="Q565" s="306"/>
      <c r="R565" s="306"/>
      <c r="S565" s="306"/>
      <c r="T565" s="306"/>
      <c r="U565" s="306"/>
      <c r="V565" s="306"/>
      <c r="W565" s="306"/>
      <c r="X565" s="306"/>
      <c r="Y565" s="306"/>
      <c r="Z565" s="306"/>
    </row>
    <row r="566" spans="1:26" ht="12.75" customHeight="1">
      <c r="A566" s="306"/>
      <c r="B566" s="306"/>
      <c r="C566" s="306"/>
      <c r="D566" s="306"/>
      <c r="E566" s="306"/>
      <c r="F566" s="306"/>
      <c r="G566" s="306"/>
      <c r="H566" s="306"/>
      <c r="I566" s="306"/>
      <c r="J566" s="306"/>
      <c r="K566" s="306"/>
      <c r="L566" s="306"/>
      <c r="M566" s="306"/>
      <c r="N566" s="306"/>
      <c r="O566" s="306"/>
      <c r="P566" s="306"/>
      <c r="Q566" s="306"/>
      <c r="R566" s="306"/>
      <c r="S566" s="306"/>
      <c r="T566" s="306"/>
      <c r="U566" s="306"/>
      <c r="V566" s="306"/>
      <c r="W566" s="306"/>
      <c r="X566" s="306"/>
      <c r="Y566" s="306"/>
      <c r="Z566" s="306"/>
    </row>
    <row r="567" spans="1:26" ht="12.75" customHeight="1">
      <c r="A567" s="306"/>
      <c r="B567" s="306"/>
      <c r="C567" s="306"/>
      <c r="D567" s="306"/>
      <c r="E567" s="306"/>
      <c r="F567" s="306"/>
      <c r="G567" s="306"/>
      <c r="H567" s="306"/>
      <c r="I567" s="306"/>
      <c r="J567" s="306"/>
      <c r="K567" s="306"/>
      <c r="L567" s="306"/>
      <c r="M567" s="306"/>
      <c r="N567" s="306"/>
      <c r="O567" s="306"/>
      <c r="P567" s="306"/>
      <c r="Q567" s="306"/>
      <c r="R567" s="306"/>
      <c r="S567" s="306"/>
      <c r="T567" s="306"/>
      <c r="U567" s="306"/>
      <c r="V567" s="306"/>
      <c r="W567" s="306"/>
      <c r="X567" s="306"/>
      <c r="Y567" s="306"/>
      <c r="Z567" s="306"/>
    </row>
    <row r="568" spans="1:26" ht="12.75" customHeight="1">
      <c r="A568" s="306"/>
      <c r="B568" s="306"/>
      <c r="C568" s="306"/>
      <c r="D568" s="306"/>
      <c r="E568" s="306"/>
      <c r="F568" s="306"/>
      <c r="G568" s="306"/>
      <c r="H568" s="306"/>
      <c r="I568" s="306"/>
      <c r="J568" s="306"/>
      <c r="K568" s="306"/>
      <c r="L568" s="306"/>
      <c r="M568" s="306"/>
      <c r="N568" s="306"/>
      <c r="O568" s="306"/>
      <c r="P568" s="306"/>
      <c r="Q568" s="306"/>
      <c r="R568" s="306"/>
      <c r="S568" s="306"/>
      <c r="T568" s="306"/>
      <c r="U568" s="306"/>
      <c r="V568" s="306"/>
      <c r="W568" s="306"/>
      <c r="X568" s="306"/>
      <c r="Y568" s="306"/>
      <c r="Z568" s="306"/>
    </row>
    <row r="569" spans="1:26" ht="12.75" customHeight="1">
      <c r="A569" s="306"/>
      <c r="B569" s="306"/>
      <c r="C569" s="306"/>
      <c r="D569" s="306"/>
      <c r="E569" s="306"/>
      <c r="F569" s="306"/>
      <c r="G569" s="306"/>
      <c r="H569" s="306"/>
      <c r="I569" s="306"/>
      <c r="J569" s="306"/>
      <c r="K569" s="306"/>
      <c r="L569" s="306"/>
      <c r="M569" s="306"/>
      <c r="N569" s="306"/>
      <c r="O569" s="306"/>
      <c r="P569" s="306"/>
      <c r="Q569" s="306"/>
      <c r="R569" s="306"/>
      <c r="S569" s="306"/>
      <c r="T569" s="306"/>
      <c r="U569" s="306"/>
      <c r="V569" s="306"/>
      <c r="W569" s="306"/>
      <c r="X569" s="306"/>
      <c r="Y569" s="306"/>
      <c r="Z569" s="306"/>
    </row>
    <row r="570" spans="1:26" ht="12.75" customHeight="1">
      <c r="A570" s="306"/>
      <c r="B570" s="306"/>
      <c r="C570" s="306"/>
      <c r="D570" s="306"/>
      <c r="E570" s="306"/>
      <c r="F570" s="306"/>
      <c r="G570" s="306"/>
      <c r="H570" s="306"/>
      <c r="I570" s="306"/>
      <c r="J570" s="306"/>
      <c r="K570" s="306"/>
      <c r="L570" s="306"/>
      <c r="M570" s="306"/>
      <c r="N570" s="306"/>
      <c r="O570" s="306"/>
      <c r="P570" s="306"/>
      <c r="Q570" s="306"/>
      <c r="R570" s="306"/>
      <c r="S570" s="306"/>
      <c r="T570" s="306"/>
      <c r="U570" s="306"/>
      <c r="V570" s="306"/>
      <c r="W570" s="306"/>
      <c r="X570" s="306"/>
      <c r="Y570" s="306"/>
      <c r="Z570" s="306"/>
    </row>
    <row r="571" spans="1:26" ht="12.75" customHeight="1">
      <c r="A571" s="306"/>
      <c r="B571" s="306"/>
      <c r="C571" s="306"/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306"/>
      <c r="Q571" s="306"/>
      <c r="R571" s="306"/>
      <c r="S571" s="306"/>
      <c r="T571" s="306"/>
      <c r="U571" s="306"/>
      <c r="V571" s="306"/>
      <c r="W571" s="306"/>
      <c r="X571" s="306"/>
      <c r="Y571" s="306"/>
      <c r="Z571" s="306"/>
    </row>
    <row r="572" spans="1:26" ht="12.75" customHeight="1">
      <c r="A572" s="306"/>
      <c r="B572" s="306"/>
      <c r="C572" s="306"/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306"/>
      <c r="Q572" s="306"/>
      <c r="R572" s="306"/>
      <c r="S572" s="306"/>
      <c r="T572" s="306"/>
      <c r="U572" s="306"/>
      <c r="V572" s="306"/>
      <c r="W572" s="306"/>
      <c r="X572" s="306"/>
      <c r="Y572" s="306"/>
      <c r="Z572" s="306"/>
    </row>
    <row r="573" spans="1:26" ht="12.75" customHeight="1">
      <c r="A573" s="306"/>
      <c r="B573" s="306"/>
      <c r="C573" s="306"/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306"/>
      <c r="Q573" s="306"/>
      <c r="R573" s="306"/>
      <c r="S573" s="306"/>
      <c r="T573" s="306"/>
      <c r="U573" s="306"/>
      <c r="V573" s="306"/>
      <c r="W573" s="306"/>
      <c r="X573" s="306"/>
      <c r="Y573" s="306"/>
      <c r="Z573" s="306"/>
    </row>
    <row r="574" spans="1:26" ht="12.75" customHeight="1">
      <c r="A574" s="306"/>
      <c r="B574" s="306"/>
      <c r="C574" s="306"/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306"/>
      <c r="Q574" s="306"/>
      <c r="R574" s="306"/>
      <c r="S574" s="306"/>
      <c r="T574" s="306"/>
      <c r="U574" s="306"/>
      <c r="V574" s="306"/>
      <c r="W574" s="306"/>
      <c r="X574" s="306"/>
      <c r="Y574" s="306"/>
      <c r="Z574" s="306"/>
    </row>
    <row r="575" spans="1:26" ht="12.75" customHeight="1">
      <c r="A575" s="306"/>
      <c r="B575" s="306"/>
      <c r="C575" s="306"/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306"/>
      <c r="Q575" s="306"/>
      <c r="R575" s="306"/>
      <c r="S575" s="306"/>
      <c r="T575" s="306"/>
      <c r="U575" s="306"/>
      <c r="V575" s="306"/>
      <c r="W575" s="306"/>
      <c r="X575" s="306"/>
      <c r="Y575" s="306"/>
      <c r="Z575" s="306"/>
    </row>
    <row r="576" spans="1:26" ht="12.75" customHeight="1">
      <c r="A576" s="306"/>
      <c r="B576" s="306"/>
      <c r="C576" s="306"/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306"/>
      <c r="Q576" s="306"/>
      <c r="R576" s="306"/>
      <c r="S576" s="306"/>
      <c r="T576" s="306"/>
      <c r="U576" s="306"/>
      <c r="V576" s="306"/>
      <c r="W576" s="306"/>
      <c r="X576" s="306"/>
      <c r="Y576" s="306"/>
      <c r="Z576" s="306"/>
    </row>
    <row r="577" spans="1:26" ht="12.75" customHeight="1">
      <c r="A577" s="306"/>
      <c r="B577" s="306"/>
      <c r="C577" s="306"/>
      <c r="D577" s="306"/>
      <c r="E577" s="306"/>
      <c r="F577" s="306"/>
      <c r="G577" s="306"/>
      <c r="H577" s="306"/>
      <c r="I577" s="306"/>
      <c r="J577" s="306"/>
      <c r="K577" s="306"/>
      <c r="L577" s="306"/>
      <c r="M577" s="306"/>
      <c r="N577" s="306"/>
      <c r="O577" s="306"/>
      <c r="P577" s="306"/>
      <c r="Q577" s="306"/>
      <c r="R577" s="306"/>
      <c r="S577" s="306"/>
      <c r="T577" s="306"/>
      <c r="U577" s="306"/>
      <c r="V577" s="306"/>
      <c r="W577" s="306"/>
      <c r="X577" s="306"/>
      <c r="Y577" s="306"/>
      <c r="Z577" s="306"/>
    </row>
    <row r="578" spans="1:26" ht="12.75" customHeight="1">
      <c r="A578" s="306"/>
      <c r="B578" s="306"/>
      <c r="C578" s="306"/>
      <c r="D578" s="306"/>
      <c r="E578" s="306"/>
      <c r="F578" s="306"/>
      <c r="G578" s="306"/>
      <c r="H578" s="306"/>
      <c r="I578" s="306"/>
      <c r="J578" s="306"/>
      <c r="K578" s="306"/>
      <c r="L578" s="306"/>
      <c r="M578" s="306"/>
      <c r="N578" s="306"/>
      <c r="O578" s="306"/>
      <c r="P578" s="306"/>
      <c r="Q578" s="306"/>
      <c r="R578" s="306"/>
      <c r="S578" s="306"/>
      <c r="T578" s="306"/>
      <c r="U578" s="306"/>
      <c r="V578" s="306"/>
      <c r="W578" s="306"/>
      <c r="X578" s="306"/>
      <c r="Y578" s="306"/>
      <c r="Z578" s="306"/>
    </row>
    <row r="579" spans="1:26" ht="12.75" customHeight="1">
      <c r="A579" s="306"/>
      <c r="B579" s="306"/>
      <c r="C579" s="306"/>
      <c r="D579" s="306"/>
      <c r="E579" s="306"/>
      <c r="F579" s="306"/>
      <c r="G579" s="306"/>
      <c r="H579" s="306"/>
      <c r="I579" s="306"/>
      <c r="J579" s="306"/>
      <c r="K579" s="306"/>
      <c r="L579" s="306"/>
      <c r="M579" s="306"/>
      <c r="N579" s="306"/>
      <c r="O579" s="306"/>
      <c r="P579" s="306"/>
      <c r="Q579" s="306"/>
      <c r="R579" s="306"/>
      <c r="S579" s="306"/>
      <c r="T579" s="306"/>
      <c r="U579" s="306"/>
      <c r="V579" s="306"/>
      <c r="W579" s="306"/>
      <c r="X579" s="306"/>
      <c r="Y579" s="306"/>
      <c r="Z579" s="306"/>
    </row>
    <row r="580" spans="1:26" ht="12.75" customHeight="1">
      <c r="A580" s="306"/>
      <c r="B580" s="306"/>
      <c r="C580" s="306"/>
      <c r="D580" s="306"/>
      <c r="E580" s="306"/>
      <c r="F580" s="306"/>
      <c r="G580" s="306"/>
      <c r="H580" s="306"/>
      <c r="I580" s="306"/>
      <c r="J580" s="306"/>
      <c r="K580" s="306"/>
      <c r="L580" s="306"/>
      <c r="M580" s="306"/>
      <c r="N580" s="306"/>
      <c r="O580" s="306"/>
      <c r="P580" s="306"/>
      <c r="Q580" s="306"/>
      <c r="R580" s="306"/>
      <c r="S580" s="306"/>
      <c r="T580" s="306"/>
      <c r="U580" s="306"/>
      <c r="V580" s="306"/>
      <c r="W580" s="306"/>
      <c r="X580" s="306"/>
      <c r="Y580" s="306"/>
      <c r="Z580" s="306"/>
    </row>
    <row r="581" spans="1:26" ht="12.75" customHeight="1">
      <c r="A581" s="306"/>
      <c r="B581" s="306"/>
      <c r="C581" s="306"/>
      <c r="D581" s="306"/>
      <c r="E581" s="306"/>
      <c r="F581" s="306"/>
      <c r="G581" s="306"/>
      <c r="H581" s="306"/>
      <c r="I581" s="306"/>
      <c r="J581" s="306"/>
      <c r="K581" s="306"/>
      <c r="L581" s="306"/>
      <c r="M581" s="306"/>
      <c r="N581" s="306"/>
      <c r="O581" s="306"/>
      <c r="P581" s="306"/>
      <c r="Q581" s="306"/>
      <c r="R581" s="306"/>
      <c r="S581" s="306"/>
      <c r="T581" s="306"/>
      <c r="U581" s="306"/>
      <c r="V581" s="306"/>
      <c r="W581" s="306"/>
      <c r="X581" s="306"/>
      <c r="Y581" s="306"/>
      <c r="Z581" s="306"/>
    </row>
    <row r="582" spans="1:26" ht="12.75" customHeight="1">
      <c r="A582" s="306"/>
      <c r="B582" s="306"/>
      <c r="C582" s="306"/>
      <c r="D582" s="306"/>
      <c r="E582" s="306"/>
      <c r="F582" s="306"/>
      <c r="G582" s="306"/>
      <c r="H582" s="306"/>
      <c r="I582" s="306"/>
      <c r="J582" s="306"/>
      <c r="K582" s="306"/>
      <c r="L582" s="306"/>
      <c r="M582" s="306"/>
      <c r="N582" s="306"/>
      <c r="O582" s="306"/>
      <c r="P582" s="306"/>
      <c r="Q582" s="306"/>
      <c r="R582" s="306"/>
      <c r="S582" s="306"/>
      <c r="T582" s="306"/>
      <c r="U582" s="306"/>
      <c r="V582" s="306"/>
      <c r="W582" s="306"/>
      <c r="X582" s="306"/>
      <c r="Y582" s="306"/>
      <c r="Z582" s="306"/>
    </row>
    <row r="583" spans="1:26" ht="12.75" customHeight="1">
      <c r="A583" s="306"/>
      <c r="B583" s="306"/>
      <c r="C583" s="306"/>
      <c r="D583" s="306"/>
      <c r="E583" s="306"/>
      <c r="F583" s="306"/>
      <c r="G583" s="306"/>
      <c r="H583" s="306"/>
      <c r="I583" s="306"/>
      <c r="J583" s="306"/>
      <c r="K583" s="306"/>
      <c r="L583" s="306"/>
      <c r="M583" s="306"/>
      <c r="N583" s="306"/>
      <c r="O583" s="306"/>
      <c r="P583" s="306"/>
      <c r="Q583" s="306"/>
      <c r="R583" s="306"/>
      <c r="S583" s="306"/>
      <c r="T583" s="306"/>
      <c r="U583" s="306"/>
      <c r="V583" s="306"/>
      <c r="W583" s="306"/>
      <c r="X583" s="306"/>
      <c r="Y583" s="306"/>
      <c r="Z583" s="306"/>
    </row>
    <row r="584" spans="1:26" ht="12.75" customHeight="1">
      <c r="A584" s="306"/>
      <c r="B584" s="306"/>
      <c r="C584" s="306"/>
      <c r="D584" s="306"/>
      <c r="E584" s="306"/>
      <c r="F584" s="306"/>
      <c r="G584" s="306"/>
      <c r="H584" s="306"/>
      <c r="I584" s="306"/>
      <c r="J584" s="306"/>
      <c r="K584" s="306"/>
      <c r="L584" s="306"/>
      <c r="M584" s="306"/>
      <c r="N584" s="306"/>
      <c r="O584" s="306"/>
      <c r="P584" s="306"/>
      <c r="Q584" s="306"/>
      <c r="R584" s="306"/>
      <c r="S584" s="306"/>
      <c r="T584" s="306"/>
      <c r="U584" s="306"/>
      <c r="V584" s="306"/>
      <c r="W584" s="306"/>
      <c r="X584" s="306"/>
      <c r="Y584" s="306"/>
      <c r="Z584" s="306"/>
    </row>
    <row r="585" spans="1:26" ht="12.75" customHeight="1">
      <c r="A585" s="306"/>
      <c r="B585" s="306"/>
      <c r="C585" s="306"/>
      <c r="D585" s="306"/>
      <c r="E585" s="306"/>
      <c r="F585" s="306"/>
      <c r="G585" s="306"/>
      <c r="H585" s="306"/>
      <c r="I585" s="306"/>
      <c r="J585" s="306"/>
      <c r="K585" s="306"/>
      <c r="L585" s="306"/>
      <c r="M585" s="306"/>
      <c r="N585" s="306"/>
      <c r="O585" s="306"/>
      <c r="P585" s="306"/>
      <c r="Q585" s="306"/>
      <c r="R585" s="306"/>
      <c r="S585" s="306"/>
      <c r="T585" s="306"/>
      <c r="U585" s="306"/>
      <c r="V585" s="306"/>
      <c r="W585" s="306"/>
      <c r="X585" s="306"/>
      <c r="Y585" s="306"/>
      <c r="Z585" s="306"/>
    </row>
    <row r="586" spans="1:26" ht="12.75" customHeight="1">
      <c r="A586" s="306"/>
      <c r="B586" s="306"/>
      <c r="C586" s="306"/>
      <c r="D586" s="306"/>
      <c r="E586" s="306"/>
      <c r="F586" s="306"/>
      <c r="G586" s="306"/>
      <c r="H586" s="306"/>
      <c r="I586" s="306"/>
      <c r="J586" s="306"/>
      <c r="K586" s="306"/>
      <c r="L586" s="306"/>
      <c r="M586" s="306"/>
      <c r="N586" s="306"/>
      <c r="O586" s="306"/>
      <c r="P586" s="306"/>
      <c r="Q586" s="306"/>
      <c r="R586" s="306"/>
      <c r="S586" s="306"/>
      <c r="T586" s="306"/>
      <c r="U586" s="306"/>
      <c r="V586" s="306"/>
      <c r="W586" s="306"/>
      <c r="X586" s="306"/>
      <c r="Y586" s="306"/>
      <c r="Z586" s="306"/>
    </row>
    <row r="587" spans="1:26" ht="12.75" customHeight="1">
      <c r="A587" s="306"/>
      <c r="B587" s="306"/>
      <c r="C587" s="306"/>
      <c r="D587" s="306"/>
      <c r="E587" s="306"/>
      <c r="F587" s="306"/>
      <c r="G587" s="306"/>
      <c r="H587" s="306"/>
      <c r="I587" s="306"/>
      <c r="J587" s="306"/>
      <c r="K587" s="306"/>
      <c r="L587" s="306"/>
      <c r="M587" s="306"/>
      <c r="N587" s="306"/>
      <c r="O587" s="306"/>
      <c r="P587" s="306"/>
      <c r="Q587" s="306"/>
      <c r="R587" s="306"/>
      <c r="S587" s="306"/>
      <c r="T587" s="306"/>
      <c r="U587" s="306"/>
      <c r="V587" s="306"/>
      <c r="W587" s="306"/>
      <c r="X587" s="306"/>
      <c r="Y587" s="306"/>
      <c r="Z587" s="306"/>
    </row>
    <row r="588" spans="1:26" ht="12.75" customHeight="1">
      <c r="A588" s="306"/>
      <c r="B588" s="306"/>
      <c r="C588" s="306"/>
      <c r="D588" s="306"/>
      <c r="E588" s="306"/>
      <c r="F588" s="306"/>
      <c r="G588" s="306"/>
      <c r="H588" s="306"/>
      <c r="I588" s="306"/>
      <c r="J588" s="306"/>
      <c r="K588" s="306"/>
      <c r="L588" s="306"/>
      <c r="M588" s="306"/>
      <c r="N588" s="306"/>
      <c r="O588" s="306"/>
      <c r="P588" s="306"/>
      <c r="Q588" s="306"/>
      <c r="R588" s="306"/>
      <c r="S588" s="306"/>
      <c r="T588" s="306"/>
      <c r="U588" s="306"/>
      <c r="V588" s="306"/>
      <c r="W588" s="306"/>
      <c r="X588" s="306"/>
      <c r="Y588" s="306"/>
      <c r="Z588" s="306"/>
    </row>
    <row r="589" spans="1:26" ht="12.75" customHeight="1">
      <c r="A589" s="306"/>
      <c r="B589" s="306"/>
      <c r="C589" s="306"/>
      <c r="D589" s="306"/>
      <c r="E589" s="306"/>
      <c r="F589" s="306"/>
      <c r="G589" s="306"/>
      <c r="H589" s="306"/>
      <c r="I589" s="306"/>
      <c r="J589" s="306"/>
      <c r="K589" s="306"/>
      <c r="L589" s="306"/>
      <c r="M589" s="306"/>
      <c r="N589" s="306"/>
      <c r="O589" s="306"/>
      <c r="P589" s="306"/>
      <c r="Q589" s="306"/>
      <c r="R589" s="306"/>
      <c r="S589" s="306"/>
      <c r="T589" s="306"/>
      <c r="U589" s="306"/>
      <c r="V589" s="306"/>
      <c r="W589" s="306"/>
      <c r="X589" s="306"/>
      <c r="Y589" s="306"/>
      <c r="Z589" s="306"/>
    </row>
    <row r="590" spans="1:26" ht="12.75" customHeight="1">
      <c r="A590" s="306"/>
      <c r="B590" s="306"/>
      <c r="C590" s="306"/>
      <c r="D590" s="306"/>
      <c r="E590" s="306"/>
      <c r="F590" s="306"/>
      <c r="G590" s="306"/>
      <c r="H590" s="306"/>
      <c r="I590" s="306"/>
      <c r="J590" s="306"/>
      <c r="K590" s="306"/>
      <c r="L590" s="306"/>
      <c r="M590" s="306"/>
      <c r="N590" s="306"/>
      <c r="O590" s="306"/>
      <c r="P590" s="306"/>
      <c r="Q590" s="306"/>
      <c r="R590" s="306"/>
      <c r="S590" s="306"/>
      <c r="T590" s="306"/>
      <c r="U590" s="306"/>
      <c r="V590" s="306"/>
      <c r="W590" s="306"/>
      <c r="X590" s="306"/>
      <c r="Y590" s="306"/>
      <c r="Z590" s="306"/>
    </row>
    <row r="591" spans="1:26" ht="12.75" customHeight="1">
      <c r="A591" s="306"/>
      <c r="B591" s="306"/>
      <c r="C591" s="306"/>
      <c r="D591" s="306"/>
      <c r="E591" s="306"/>
      <c r="F591" s="306"/>
      <c r="G591" s="306"/>
      <c r="H591" s="306"/>
      <c r="I591" s="306"/>
      <c r="J591" s="306"/>
      <c r="K591" s="306"/>
      <c r="L591" s="306"/>
      <c r="M591" s="306"/>
      <c r="N591" s="306"/>
      <c r="O591" s="306"/>
      <c r="P591" s="306"/>
      <c r="Q591" s="306"/>
      <c r="R591" s="306"/>
      <c r="S591" s="306"/>
      <c r="T591" s="306"/>
      <c r="U591" s="306"/>
      <c r="V591" s="306"/>
      <c r="W591" s="306"/>
      <c r="X591" s="306"/>
      <c r="Y591" s="306"/>
      <c r="Z591" s="306"/>
    </row>
    <row r="592" spans="1:26" ht="12.75" customHeight="1">
      <c r="A592" s="306"/>
      <c r="B592" s="306"/>
      <c r="C592" s="306"/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306"/>
      <c r="Q592" s="306"/>
      <c r="R592" s="306"/>
      <c r="S592" s="306"/>
      <c r="T592" s="306"/>
      <c r="U592" s="306"/>
      <c r="V592" s="306"/>
      <c r="W592" s="306"/>
      <c r="X592" s="306"/>
      <c r="Y592" s="306"/>
      <c r="Z592" s="306"/>
    </row>
    <row r="593" spans="1:26" ht="12.75" customHeight="1">
      <c r="A593" s="306"/>
      <c r="B593" s="306"/>
      <c r="C593" s="306"/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306"/>
      <c r="Q593" s="306"/>
      <c r="R593" s="306"/>
      <c r="S593" s="306"/>
      <c r="T593" s="306"/>
      <c r="U593" s="306"/>
      <c r="V593" s="306"/>
      <c r="W593" s="306"/>
      <c r="X593" s="306"/>
      <c r="Y593" s="306"/>
      <c r="Z593" s="306"/>
    </row>
    <row r="594" spans="1:26" ht="12.75" customHeight="1">
      <c r="A594" s="306"/>
      <c r="B594" s="306"/>
      <c r="C594" s="306"/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306"/>
      <c r="Q594" s="306"/>
      <c r="R594" s="306"/>
      <c r="S594" s="306"/>
      <c r="T594" s="306"/>
      <c r="U594" s="306"/>
      <c r="V594" s="306"/>
      <c r="W594" s="306"/>
      <c r="X594" s="306"/>
      <c r="Y594" s="306"/>
      <c r="Z594" s="306"/>
    </row>
    <row r="595" spans="1:26" ht="12.75" customHeight="1">
      <c r="A595" s="306"/>
      <c r="B595" s="306"/>
      <c r="C595" s="306"/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306"/>
      <c r="Q595" s="306"/>
      <c r="R595" s="306"/>
      <c r="S595" s="306"/>
      <c r="T595" s="306"/>
      <c r="U595" s="306"/>
      <c r="V595" s="306"/>
      <c r="W595" s="306"/>
      <c r="X595" s="306"/>
      <c r="Y595" s="306"/>
      <c r="Z595" s="306"/>
    </row>
    <row r="596" spans="1:26" ht="12.75" customHeight="1">
      <c r="A596" s="306"/>
      <c r="B596" s="306"/>
      <c r="C596" s="306"/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306"/>
      <c r="Q596" s="306"/>
      <c r="R596" s="306"/>
      <c r="S596" s="306"/>
      <c r="T596" s="306"/>
      <c r="U596" s="306"/>
      <c r="V596" s="306"/>
      <c r="W596" s="306"/>
      <c r="X596" s="306"/>
      <c r="Y596" s="306"/>
      <c r="Z596" s="306"/>
    </row>
    <row r="597" spans="1:26" ht="12.75" customHeight="1">
      <c r="A597" s="306"/>
      <c r="B597" s="306"/>
      <c r="C597" s="306"/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306"/>
      <c r="Q597" s="306"/>
      <c r="R597" s="306"/>
      <c r="S597" s="306"/>
      <c r="T597" s="306"/>
      <c r="U597" s="306"/>
      <c r="V597" s="306"/>
      <c r="W597" s="306"/>
      <c r="X597" s="306"/>
      <c r="Y597" s="306"/>
      <c r="Z597" s="306"/>
    </row>
    <row r="598" spans="1:26" ht="12.75" customHeight="1">
      <c r="A598" s="306"/>
      <c r="B598" s="306"/>
      <c r="C598" s="306"/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306"/>
      <c r="Q598" s="306"/>
      <c r="R598" s="306"/>
      <c r="S598" s="306"/>
      <c r="T598" s="306"/>
      <c r="U598" s="306"/>
      <c r="V598" s="306"/>
      <c r="W598" s="306"/>
      <c r="X598" s="306"/>
      <c r="Y598" s="306"/>
      <c r="Z598" s="306"/>
    </row>
    <row r="599" spans="1:26" ht="12.75" customHeight="1">
      <c r="A599" s="306"/>
      <c r="B599" s="306"/>
      <c r="C599" s="306"/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306"/>
      <c r="Q599" s="306"/>
      <c r="R599" s="306"/>
      <c r="S599" s="306"/>
      <c r="T599" s="306"/>
      <c r="U599" s="306"/>
      <c r="V599" s="306"/>
      <c r="W599" s="306"/>
      <c r="X599" s="306"/>
      <c r="Y599" s="306"/>
      <c r="Z599" s="306"/>
    </row>
    <row r="600" spans="1:26" ht="12.75" customHeight="1">
      <c r="A600" s="306"/>
      <c r="B600" s="306"/>
      <c r="C600" s="306"/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306"/>
      <c r="Q600" s="306"/>
      <c r="R600" s="306"/>
      <c r="S600" s="306"/>
      <c r="T600" s="306"/>
      <c r="U600" s="306"/>
      <c r="V600" s="306"/>
      <c r="W600" s="306"/>
      <c r="X600" s="306"/>
      <c r="Y600" s="306"/>
      <c r="Z600" s="306"/>
    </row>
    <row r="601" spans="1:26" ht="12.75" customHeight="1">
      <c r="A601" s="306"/>
      <c r="B601" s="306"/>
      <c r="C601" s="306"/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306"/>
      <c r="Q601" s="306"/>
      <c r="R601" s="306"/>
      <c r="S601" s="306"/>
      <c r="T601" s="306"/>
      <c r="U601" s="306"/>
      <c r="V601" s="306"/>
      <c r="W601" s="306"/>
      <c r="X601" s="306"/>
      <c r="Y601" s="306"/>
      <c r="Z601" s="306"/>
    </row>
    <row r="602" spans="1:26" ht="12.75" customHeight="1">
      <c r="A602" s="306"/>
      <c r="B602" s="306"/>
      <c r="C602" s="306"/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306"/>
      <c r="Q602" s="306"/>
      <c r="R602" s="306"/>
      <c r="S602" s="306"/>
      <c r="T602" s="306"/>
      <c r="U602" s="306"/>
      <c r="V602" s="306"/>
      <c r="W602" s="306"/>
      <c r="X602" s="306"/>
      <c r="Y602" s="306"/>
      <c r="Z602" s="306"/>
    </row>
    <row r="603" spans="1:26" ht="12.75" customHeight="1">
      <c r="A603" s="306"/>
      <c r="B603" s="306"/>
      <c r="C603" s="306"/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306"/>
      <c r="Q603" s="306"/>
      <c r="R603" s="306"/>
      <c r="S603" s="306"/>
      <c r="T603" s="306"/>
      <c r="U603" s="306"/>
      <c r="V603" s="306"/>
      <c r="W603" s="306"/>
      <c r="X603" s="306"/>
      <c r="Y603" s="306"/>
      <c r="Z603" s="306"/>
    </row>
    <row r="604" spans="1:26" ht="12.75" customHeight="1">
      <c r="A604" s="306"/>
      <c r="B604" s="306"/>
      <c r="C604" s="306"/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306"/>
      <c r="Q604" s="306"/>
      <c r="R604" s="306"/>
      <c r="S604" s="306"/>
      <c r="T604" s="306"/>
      <c r="U604" s="306"/>
      <c r="V604" s="306"/>
      <c r="W604" s="306"/>
      <c r="X604" s="306"/>
      <c r="Y604" s="306"/>
      <c r="Z604" s="306"/>
    </row>
    <row r="605" spans="1:26" ht="12.75" customHeight="1">
      <c r="A605" s="306"/>
      <c r="B605" s="306"/>
      <c r="C605" s="306"/>
      <c r="D605" s="306"/>
      <c r="E605" s="306"/>
      <c r="F605" s="306"/>
      <c r="G605" s="306"/>
      <c r="H605" s="306"/>
      <c r="I605" s="306"/>
      <c r="J605" s="306"/>
      <c r="K605" s="306"/>
      <c r="L605" s="306"/>
      <c r="M605" s="306"/>
      <c r="N605" s="306"/>
      <c r="O605" s="306"/>
      <c r="P605" s="306"/>
      <c r="Q605" s="306"/>
      <c r="R605" s="306"/>
      <c r="S605" s="306"/>
      <c r="T605" s="306"/>
      <c r="U605" s="306"/>
      <c r="V605" s="306"/>
      <c r="W605" s="306"/>
      <c r="X605" s="306"/>
      <c r="Y605" s="306"/>
      <c r="Z605" s="306"/>
    </row>
    <row r="606" spans="1:26" ht="12.75" customHeight="1">
      <c r="A606" s="306"/>
      <c r="B606" s="306"/>
      <c r="C606" s="306"/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306"/>
      <c r="Q606" s="306"/>
      <c r="R606" s="306"/>
      <c r="S606" s="306"/>
      <c r="T606" s="306"/>
      <c r="U606" s="306"/>
      <c r="V606" s="306"/>
      <c r="W606" s="306"/>
      <c r="X606" s="306"/>
      <c r="Y606" s="306"/>
      <c r="Z606" s="306"/>
    </row>
    <row r="607" spans="1:26" ht="12.75" customHeight="1">
      <c r="A607" s="306"/>
      <c r="B607" s="306"/>
      <c r="C607" s="306"/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306"/>
      <c r="Q607" s="306"/>
      <c r="R607" s="306"/>
      <c r="S607" s="306"/>
      <c r="T607" s="306"/>
      <c r="U607" s="306"/>
      <c r="V607" s="306"/>
      <c r="W607" s="306"/>
      <c r="X607" s="306"/>
      <c r="Y607" s="306"/>
      <c r="Z607" s="306"/>
    </row>
    <row r="608" spans="1:26" ht="12.75" customHeight="1">
      <c r="A608" s="306"/>
      <c r="B608" s="306"/>
      <c r="C608" s="306"/>
      <c r="D608" s="306"/>
      <c r="E608" s="306"/>
      <c r="F608" s="306"/>
      <c r="G608" s="306"/>
      <c r="H608" s="306"/>
      <c r="I608" s="306"/>
      <c r="J608" s="306"/>
      <c r="K608" s="306"/>
      <c r="L608" s="306"/>
      <c r="M608" s="306"/>
      <c r="N608" s="306"/>
      <c r="O608" s="306"/>
      <c r="P608" s="306"/>
      <c r="Q608" s="306"/>
      <c r="R608" s="306"/>
      <c r="S608" s="306"/>
      <c r="T608" s="306"/>
      <c r="U608" s="306"/>
      <c r="V608" s="306"/>
      <c r="W608" s="306"/>
      <c r="X608" s="306"/>
      <c r="Y608" s="306"/>
      <c r="Z608" s="306"/>
    </row>
    <row r="609" spans="1:26" ht="12.75" customHeight="1">
      <c r="A609" s="306"/>
      <c r="B609" s="306"/>
      <c r="C609" s="306"/>
      <c r="D609" s="306"/>
      <c r="E609" s="306"/>
      <c r="F609" s="306"/>
      <c r="G609" s="306"/>
      <c r="H609" s="306"/>
      <c r="I609" s="306"/>
      <c r="J609" s="306"/>
      <c r="K609" s="306"/>
      <c r="L609" s="306"/>
      <c r="M609" s="306"/>
      <c r="N609" s="306"/>
      <c r="O609" s="306"/>
      <c r="P609" s="306"/>
      <c r="Q609" s="306"/>
      <c r="R609" s="306"/>
      <c r="S609" s="306"/>
      <c r="T609" s="306"/>
      <c r="U609" s="306"/>
      <c r="V609" s="306"/>
      <c r="W609" s="306"/>
      <c r="X609" s="306"/>
      <c r="Y609" s="306"/>
      <c r="Z609" s="306"/>
    </row>
    <row r="610" spans="1:26" ht="12.75" customHeight="1">
      <c r="A610" s="306"/>
      <c r="B610" s="306"/>
      <c r="C610" s="306"/>
      <c r="D610" s="306"/>
      <c r="E610" s="306"/>
      <c r="F610" s="306"/>
      <c r="G610" s="306"/>
      <c r="H610" s="306"/>
      <c r="I610" s="306"/>
      <c r="J610" s="306"/>
      <c r="K610" s="306"/>
      <c r="L610" s="306"/>
      <c r="M610" s="306"/>
      <c r="N610" s="306"/>
      <c r="O610" s="306"/>
      <c r="P610" s="306"/>
      <c r="Q610" s="306"/>
      <c r="R610" s="306"/>
      <c r="S610" s="306"/>
      <c r="T610" s="306"/>
      <c r="U610" s="306"/>
      <c r="V610" s="306"/>
      <c r="W610" s="306"/>
      <c r="X610" s="306"/>
      <c r="Y610" s="306"/>
      <c r="Z610" s="306"/>
    </row>
    <row r="611" spans="1:26" ht="12.75" customHeight="1">
      <c r="A611" s="306"/>
      <c r="B611" s="306"/>
      <c r="C611" s="306"/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306"/>
      <c r="Q611" s="306"/>
      <c r="R611" s="306"/>
      <c r="S611" s="306"/>
      <c r="T611" s="306"/>
      <c r="U611" s="306"/>
      <c r="V611" s="306"/>
      <c r="W611" s="306"/>
      <c r="X611" s="306"/>
      <c r="Y611" s="306"/>
      <c r="Z611" s="306"/>
    </row>
    <row r="612" spans="1:26" ht="12.75" customHeight="1">
      <c r="A612" s="306"/>
      <c r="B612" s="306"/>
      <c r="C612" s="306"/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306"/>
      <c r="Q612" s="306"/>
      <c r="R612" s="306"/>
      <c r="S612" s="306"/>
      <c r="T612" s="306"/>
      <c r="U612" s="306"/>
      <c r="V612" s="306"/>
      <c r="W612" s="306"/>
      <c r="X612" s="306"/>
      <c r="Y612" s="306"/>
      <c r="Z612" s="306"/>
    </row>
    <row r="613" spans="1:26" ht="12.75" customHeight="1">
      <c r="A613" s="306"/>
      <c r="B613" s="306"/>
      <c r="C613" s="306"/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306"/>
      <c r="Q613" s="306"/>
      <c r="R613" s="306"/>
      <c r="S613" s="306"/>
      <c r="T613" s="306"/>
      <c r="U613" s="306"/>
      <c r="V613" s="306"/>
      <c r="W613" s="306"/>
      <c r="X613" s="306"/>
      <c r="Y613" s="306"/>
      <c r="Z613" s="306"/>
    </row>
    <row r="614" spans="1:26" ht="12.75" customHeight="1">
      <c r="A614" s="306"/>
      <c r="B614" s="306"/>
      <c r="C614" s="306"/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306"/>
      <c r="Q614" s="306"/>
      <c r="R614" s="306"/>
      <c r="S614" s="306"/>
      <c r="T614" s="306"/>
      <c r="U614" s="306"/>
      <c r="V614" s="306"/>
      <c r="W614" s="306"/>
      <c r="X614" s="306"/>
      <c r="Y614" s="306"/>
      <c r="Z614" s="306"/>
    </row>
    <row r="615" spans="1:26" ht="12.75" customHeight="1">
      <c r="A615" s="306"/>
      <c r="B615" s="306"/>
      <c r="C615" s="306"/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306"/>
      <c r="Q615" s="306"/>
      <c r="R615" s="306"/>
      <c r="S615" s="306"/>
      <c r="T615" s="306"/>
      <c r="U615" s="306"/>
      <c r="V615" s="306"/>
      <c r="W615" s="306"/>
      <c r="X615" s="306"/>
      <c r="Y615" s="306"/>
      <c r="Z615" s="306"/>
    </row>
    <row r="616" spans="1:26" ht="12.75" customHeight="1">
      <c r="A616" s="306"/>
      <c r="B616" s="306"/>
      <c r="C616" s="306"/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306"/>
      <c r="Q616" s="306"/>
      <c r="R616" s="306"/>
      <c r="S616" s="306"/>
      <c r="T616" s="306"/>
      <c r="U616" s="306"/>
      <c r="V616" s="306"/>
      <c r="W616" s="306"/>
      <c r="X616" s="306"/>
      <c r="Y616" s="306"/>
      <c r="Z616" s="306"/>
    </row>
    <row r="617" spans="1:26" ht="12.75" customHeight="1">
      <c r="A617" s="306"/>
      <c r="B617" s="306"/>
      <c r="C617" s="306"/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306"/>
      <c r="Q617" s="306"/>
      <c r="R617" s="306"/>
      <c r="S617" s="306"/>
      <c r="T617" s="306"/>
      <c r="U617" s="306"/>
      <c r="V617" s="306"/>
      <c r="W617" s="306"/>
      <c r="X617" s="306"/>
      <c r="Y617" s="306"/>
      <c r="Z617" s="306"/>
    </row>
    <row r="618" spans="1:26" ht="12.75" customHeight="1">
      <c r="A618" s="306"/>
      <c r="B618" s="306"/>
      <c r="C618" s="306"/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306"/>
      <c r="Q618" s="306"/>
      <c r="R618" s="306"/>
      <c r="S618" s="306"/>
      <c r="T618" s="306"/>
      <c r="U618" s="306"/>
      <c r="V618" s="306"/>
      <c r="W618" s="306"/>
      <c r="X618" s="306"/>
      <c r="Y618" s="306"/>
      <c r="Z618" s="306"/>
    </row>
    <row r="619" spans="1:26" ht="12.75" customHeight="1">
      <c r="A619" s="306"/>
      <c r="B619" s="306"/>
      <c r="C619" s="306"/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306"/>
      <c r="Q619" s="306"/>
      <c r="R619" s="306"/>
      <c r="S619" s="306"/>
      <c r="T619" s="306"/>
      <c r="U619" s="306"/>
      <c r="V619" s="306"/>
      <c r="W619" s="306"/>
      <c r="X619" s="306"/>
      <c r="Y619" s="306"/>
      <c r="Z619" s="306"/>
    </row>
    <row r="620" spans="1:26" ht="12.75" customHeight="1">
      <c r="A620" s="306"/>
      <c r="B620" s="306"/>
      <c r="C620" s="306"/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306"/>
      <c r="Q620" s="306"/>
      <c r="R620" s="306"/>
      <c r="S620" s="306"/>
      <c r="T620" s="306"/>
      <c r="U620" s="306"/>
      <c r="V620" s="306"/>
      <c r="W620" s="306"/>
      <c r="X620" s="306"/>
      <c r="Y620" s="306"/>
      <c r="Z620" s="306"/>
    </row>
    <row r="621" spans="1:26" ht="12.75" customHeight="1">
      <c r="A621" s="306"/>
      <c r="B621" s="306"/>
      <c r="C621" s="306"/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306"/>
      <c r="Q621" s="306"/>
      <c r="R621" s="306"/>
      <c r="S621" s="306"/>
      <c r="T621" s="306"/>
      <c r="U621" s="306"/>
      <c r="V621" s="306"/>
      <c r="W621" s="306"/>
      <c r="X621" s="306"/>
      <c r="Y621" s="306"/>
      <c r="Z621" s="306"/>
    </row>
    <row r="622" spans="1:26" ht="12.75" customHeight="1">
      <c r="A622" s="306"/>
      <c r="B622" s="306"/>
      <c r="C622" s="306"/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306"/>
      <c r="Q622" s="306"/>
      <c r="R622" s="306"/>
      <c r="S622" s="306"/>
      <c r="T622" s="306"/>
      <c r="U622" s="306"/>
      <c r="V622" s="306"/>
      <c r="W622" s="306"/>
      <c r="X622" s="306"/>
      <c r="Y622" s="306"/>
      <c r="Z622" s="306"/>
    </row>
    <row r="623" spans="1:26" ht="12.75" customHeight="1">
      <c r="A623" s="306"/>
      <c r="B623" s="306"/>
      <c r="C623" s="306"/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306"/>
      <c r="Q623" s="306"/>
      <c r="R623" s="306"/>
      <c r="S623" s="306"/>
      <c r="T623" s="306"/>
      <c r="U623" s="306"/>
      <c r="V623" s="306"/>
      <c r="W623" s="306"/>
      <c r="X623" s="306"/>
      <c r="Y623" s="306"/>
      <c r="Z623" s="306"/>
    </row>
    <row r="624" spans="1:26" ht="12.75" customHeight="1">
      <c r="A624" s="306"/>
      <c r="B624" s="306"/>
      <c r="C624" s="306"/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306"/>
      <c r="Q624" s="306"/>
      <c r="R624" s="306"/>
      <c r="S624" s="306"/>
      <c r="T624" s="306"/>
      <c r="U624" s="306"/>
      <c r="V624" s="306"/>
      <c r="W624" s="306"/>
      <c r="X624" s="306"/>
      <c r="Y624" s="306"/>
      <c r="Z624" s="306"/>
    </row>
    <row r="625" spans="1:26" ht="12.75" customHeight="1">
      <c r="A625" s="306"/>
      <c r="B625" s="306"/>
      <c r="C625" s="306"/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306"/>
      <c r="Q625" s="306"/>
      <c r="R625" s="306"/>
      <c r="S625" s="306"/>
      <c r="T625" s="306"/>
      <c r="U625" s="306"/>
      <c r="V625" s="306"/>
      <c r="W625" s="306"/>
      <c r="X625" s="306"/>
      <c r="Y625" s="306"/>
      <c r="Z625" s="306"/>
    </row>
    <row r="626" spans="1:26" ht="12.75" customHeight="1">
      <c r="A626" s="306"/>
      <c r="B626" s="306"/>
      <c r="C626" s="306"/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306"/>
      <c r="Q626" s="306"/>
      <c r="R626" s="306"/>
      <c r="S626" s="306"/>
      <c r="T626" s="306"/>
      <c r="U626" s="306"/>
      <c r="V626" s="306"/>
      <c r="W626" s="306"/>
      <c r="X626" s="306"/>
      <c r="Y626" s="306"/>
      <c r="Z626" s="306"/>
    </row>
    <row r="627" spans="1:26" ht="12.75" customHeight="1">
      <c r="A627" s="306"/>
      <c r="B627" s="306"/>
      <c r="C627" s="306"/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306"/>
      <c r="Q627" s="306"/>
      <c r="R627" s="306"/>
      <c r="S627" s="306"/>
      <c r="T627" s="306"/>
      <c r="U627" s="306"/>
      <c r="V627" s="306"/>
      <c r="W627" s="306"/>
      <c r="X627" s="306"/>
      <c r="Y627" s="306"/>
      <c r="Z627" s="306"/>
    </row>
    <row r="628" spans="1:26" ht="12.75" customHeight="1">
      <c r="A628" s="306"/>
      <c r="B628" s="306"/>
      <c r="C628" s="306"/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306"/>
      <c r="Q628" s="306"/>
      <c r="R628" s="306"/>
      <c r="S628" s="306"/>
      <c r="T628" s="306"/>
      <c r="U628" s="306"/>
      <c r="V628" s="306"/>
      <c r="W628" s="306"/>
      <c r="X628" s="306"/>
      <c r="Y628" s="306"/>
      <c r="Z628" s="306"/>
    </row>
    <row r="629" spans="1:26" ht="12.75" customHeight="1">
      <c r="A629" s="306"/>
      <c r="B629" s="306"/>
      <c r="C629" s="306"/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306"/>
      <c r="Q629" s="306"/>
      <c r="R629" s="306"/>
      <c r="S629" s="306"/>
      <c r="T629" s="306"/>
      <c r="U629" s="306"/>
      <c r="V629" s="306"/>
      <c r="W629" s="306"/>
      <c r="X629" s="306"/>
      <c r="Y629" s="306"/>
      <c r="Z629" s="306"/>
    </row>
    <row r="630" spans="1:26" ht="12.75" customHeight="1">
      <c r="A630" s="306"/>
      <c r="B630" s="306"/>
      <c r="C630" s="306"/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306"/>
      <c r="Q630" s="306"/>
      <c r="R630" s="306"/>
      <c r="S630" s="306"/>
      <c r="T630" s="306"/>
      <c r="U630" s="306"/>
      <c r="V630" s="306"/>
      <c r="W630" s="306"/>
      <c r="X630" s="306"/>
      <c r="Y630" s="306"/>
      <c r="Z630" s="306"/>
    </row>
    <row r="631" spans="1:26" ht="12.75" customHeight="1">
      <c r="A631" s="306"/>
      <c r="B631" s="306"/>
      <c r="C631" s="306"/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306"/>
      <c r="Q631" s="306"/>
      <c r="R631" s="306"/>
      <c r="S631" s="306"/>
      <c r="T631" s="306"/>
      <c r="U631" s="306"/>
      <c r="V631" s="306"/>
      <c r="W631" s="306"/>
      <c r="X631" s="306"/>
      <c r="Y631" s="306"/>
      <c r="Z631" s="306"/>
    </row>
    <row r="632" spans="1:26" ht="12.75" customHeight="1">
      <c r="A632" s="306"/>
      <c r="B632" s="306"/>
      <c r="C632" s="306"/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306"/>
      <c r="Q632" s="306"/>
      <c r="R632" s="306"/>
      <c r="S632" s="306"/>
      <c r="T632" s="306"/>
      <c r="U632" s="306"/>
      <c r="V632" s="306"/>
      <c r="W632" s="306"/>
      <c r="X632" s="306"/>
      <c r="Y632" s="306"/>
      <c r="Z632" s="306"/>
    </row>
    <row r="633" spans="1:26" ht="12.75" customHeight="1">
      <c r="A633" s="306"/>
      <c r="B633" s="306"/>
      <c r="C633" s="306"/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306"/>
      <c r="Q633" s="306"/>
      <c r="R633" s="306"/>
      <c r="S633" s="306"/>
      <c r="T633" s="306"/>
      <c r="U633" s="306"/>
      <c r="V633" s="306"/>
      <c r="W633" s="306"/>
      <c r="X633" s="306"/>
      <c r="Y633" s="306"/>
      <c r="Z633" s="306"/>
    </row>
    <row r="634" spans="1:26" ht="12.75" customHeight="1">
      <c r="A634" s="306"/>
      <c r="B634" s="306"/>
      <c r="C634" s="306"/>
      <c r="D634" s="306"/>
      <c r="E634" s="306"/>
      <c r="F634" s="306"/>
      <c r="G634" s="306"/>
      <c r="H634" s="306"/>
      <c r="I634" s="306"/>
      <c r="J634" s="306"/>
      <c r="K634" s="306"/>
      <c r="L634" s="306"/>
      <c r="M634" s="306"/>
      <c r="N634" s="306"/>
      <c r="O634" s="306"/>
      <c r="P634" s="306"/>
      <c r="Q634" s="306"/>
      <c r="R634" s="306"/>
      <c r="S634" s="306"/>
      <c r="T634" s="306"/>
      <c r="U634" s="306"/>
      <c r="V634" s="306"/>
      <c r="W634" s="306"/>
      <c r="X634" s="306"/>
      <c r="Y634" s="306"/>
      <c r="Z634" s="306"/>
    </row>
    <row r="635" spans="1:26" ht="12.75" customHeight="1">
      <c r="A635" s="306"/>
      <c r="B635" s="306"/>
      <c r="C635" s="306"/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306"/>
      <c r="Q635" s="306"/>
      <c r="R635" s="306"/>
      <c r="S635" s="306"/>
      <c r="T635" s="306"/>
      <c r="U635" s="306"/>
      <c r="V635" s="306"/>
      <c r="W635" s="306"/>
      <c r="X635" s="306"/>
      <c r="Y635" s="306"/>
      <c r="Z635" s="306"/>
    </row>
    <row r="636" spans="1:26" ht="12.75" customHeight="1">
      <c r="A636" s="306"/>
      <c r="B636" s="306"/>
      <c r="C636" s="306"/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306"/>
      <c r="Q636" s="306"/>
      <c r="R636" s="306"/>
      <c r="S636" s="306"/>
      <c r="T636" s="306"/>
      <c r="U636" s="306"/>
      <c r="V636" s="306"/>
      <c r="W636" s="306"/>
      <c r="X636" s="306"/>
      <c r="Y636" s="306"/>
      <c r="Z636" s="306"/>
    </row>
    <row r="637" spans="1:26" ht="12.75" customHeight="1">
      <c r="A637" s="306"/>
      <c r="B637" s="306"/>
      <c r="C637" s="306"/>
      <c r="D637" s="306"/>
      <c r="E637" s="306"/>
      <c r="F637" s="306"/>
      <c r="G637" s="306"/>
      <c r="H637" s="306"/>
      <c r="I637" s="306"/>
      <c r="J637" s="306"/>
      <c r="K637" s="306"/>
      <c r="L637" s="306"/>
      <c r="M637" s="306"/>
      <c r="N637" s="306"/>
      <c r="O637" s="306"/>
      <c r="P637" s="306"/>
      <c r="Q637" s="306"/>
      <c r="R637" s="306"/>
      <c r="S637" s="306"/>
      <c r="T637" s="306"/>
      <c r="U637" s="306"/>
      <c r="V637" s="306"/>
      <c r="W637" s="306"/>
      <c r="X637" s="306"/>
      <c r="Y637" s="306"/>
      <c r="Z637" s="306"/>
    </row>
    <row r="638" spans="1:26" ht="12.75" customHeight="1">
      <c r="A638" s="306"/>
      <c r="B638" s="306"/>
      <c r="C638" s="306"/>
      <c r="D638" s="306"/>
      <c r="E638" s="306"/>
      <c r="F638" s="306"/>
      <c r="G638" s="306"/>
      <c r="H638" s="306"/>
      <c r="I638" s="306"/>
      <c r="J638" s="306"/>
      <c r="K638" s="306"/>
      <c r="L638" s="306"/>
      <c r="M638" s="306"/>
      <c r="N638" s="306"/>
      <c r="O638" s="306"/>
      <c r="P638" s="306"/>
      <c r="Q638" s="306"/>
      <c r="R638" s="306"/>
      <c r="S638" s="306"/>
      <c r="T638" s="306"/>
      <c r="U638" s="306"/>
      <c r="V638" s="306"/>
      <c r="W638" s="306"/>
      <c r="X638" s="306"/>
      <c r="Y638" s="306"/>
      <c r="Z638" s="306"/>
    </row>
    <row r="639" spans="1:26" ht="12.75" customHeight="1">
      <c r="A639" s="306"/>
      <c r="B639" s="306"/>
      <c r="C639" s="306"/>
      <c r="D639" s="306"/>
      <c r="E639" s="306"/>
      <c r="F639" s="306"/>
      <c r="G639" s="306"/>
      <c r="H639" s="306"/>
      <c r="I639" s="306"/>
      <c r="J639" s="306"/>
      <c r="K639" s="306"/>
      <c r="L639" s="306"/>
      <c r="M639" s="306"/>
      <c r="N639" s="306"/>
      <c r="O639" s="306"/>
      <c r="P639" s="306"/>
      <c r="Q639" s="306"/>
      <c r="R639" s="306"/>
      <c r="S639" s="306"/>
      <c r="T639" s="306"/>
      <c r="U639" s="306"/>
      <c r="V639" s="306"/>
      <c r="W639" s="306"/>
      <c r="X639" s="306"/>
      <c r="Y639" s="306"/>
      <c r="Z639" s="306"/>
    </row>
    <row r="640" spans="1:26" ht="12.75" customHeight="1">
      <c r="A640" s="306"/>
      <c r="B640" s="306"/>
      <c r="C640" s="306"/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306"/>
      <c r="Q640" s="306"/>
      <c r="R640" s="306"/>
      <c r="S640" s="306"/>
      <c r="T640" s="306"/>
      <c r="U640" s="306"/>
      <c r="V640" s="306"/>
      <c r="W640" s="306"/>
      <c r="X640" s="306"/>
      <c r="Y640" s="306"/>
      <c r="Z640" s="306"/>
    </row>
    <row r="641" spans="1:26" ht="12.75" customHeight="1">
      <c r="A641" s="306"/>
      <c r="B641" s="306"/>
      <c r="C641" s="306"/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306"/>
      <c r="Q641" s="306"/>
      <c r="R641" s="306"/>
      <c r="S641" s="306"/>
      <c r="T641" s="306"/>
      <c r="U641" s="306"/>
      <c r="V641" s="306"/>
      <c r="W641" s="306"/>
      <c r="X641" s="306"/>
      <c r="Y641" s="306"/>
      <c r="Z641" s="306"/>
    </row>
    <row r="642" spans="1:26" ht="12.75" customHeight="1">
      <c r="A642" s="306"/>
      <c r="B642" s="306"/>
      <c r="C642" s="306"/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306"/>
      <c r="Q642" s="306"/>
      <c r="R642" s="306"/>
      <c r="S642" s="306"/>
      <c r="T642" s="306"/>
      <c r="U642" s="306"/>
      <c r="V642" s="306"/>
      <c r="W642" s="306"/>
      <c r="X642" s="306"/>
      <c r="Y642" s="306"/>
      <c r="Z642" s="306"/>
    </row>
    <row r="643" spans="1:26" ht="12.75" customHeight="1">
      <c r="A643" s="306"/>
      <c r="B643" s="306"/>
      <c r="C643" s="306"/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306"/>
      <c r="Q643" s="306"/>
      <c r="R643" s="306"/>
      <c r="S643" s="306"/>
      <c r="T643" s="306"/>
      <c r="U643" s="306"/>
      <c r="V643" s="306"/>
      <c r="W643" s="306"/>
      <c r="X643" s="306"/>
      <c r="Y643" s="306"/>
      <c r="Z643" s="306"/>
    </row>
    <row r="644" spans="1:26" ht="12.75" customHeight="1">
      <c r="A644" s="306"/>
      <c r="B644" s="306"/>
      <c r="C644" s="306"/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306"/>
      <c r="Q644" s="306"/>
      <c r="R644" s="306"/>
      <c r="S644" s="306"/>
      <c r="T644" s="306"/>
      <c r="U644" s="306"/>
      <c r="V644" s="306"/>
      <c r="W644" s="306"/>
      <c r="X644" s="306"/>
      <c r="Y644" s="306"/>
      <c r="Z644" s="306"/>
    </row>
    <row r="645" spans="1:26" ht="12.75" customHeight="1">
      <c r="A645" s="306"/>
      <c r="B645" s="306"/>
      <c r="C645" s="306"/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306"/>
      <c r="Q645" s="306"/>
      <c r="R645" s="306"/>
      <c r="S645" s="306"/>
      <c r="T645" s="306"/>
      <c r="U645" s="306"/>
      <c r="V645" s="306"/>
      <c r="W645" s="306"/>
      <c r="X645" s="306"/>
      <c r="Y645" s="306"/>
      <c r="Z645" s="306"/>
    </row>
    <row r="646" spans="1:26" ht="12.75" customHeight="1">
      <c r="A646" s="306"/>
      <c r="B646" s="306"/>
      <c r="C646" s="306"/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306"/>
      <c r="Q646" s="306"/>
      <c r="R646" s="306"/>
      <c r="S646" s="306"/>
      <c r="T646" s="306"/>
      <c r="U646" s="306"/>
      <c r="V646" s="306"/>
      <c r="W646" s="306"/>
      <c r="X646" s="306"/>
      <c r="Y646" s="306"/>
      <c r="Z646" s="306"/>
    </row>
    <row r="647" spans="1:26" ht="12.75" customHeight="1">
      <c r="A647" s="306"/>
      <c r="B647" s="306"/>
      <c r="C647" s="306"/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306"/>
      <c r="Q647" s="306"/>
      <c r="R647" s="306"/>
      <c r="S647" s="306"/>
      <c r="T647" s="306"/>
      <c r="U647" s="306"/>
      <c r="V647" s="306"/>
      <c r="W647" s="306"/>
      <c r="X647" s="306"/>
      <c r="Y647" s="306"/>
      <c r="Z647" s="306"/>
    </row>
    <row r="648" spans="1:26" ht="12.75" customHeight="1">
      <c r="A648" s="306"/>
      <c r="B648" s="306"/>
      <c r="C648" s="306"/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306"/>
      <c r="Q648" s="306"/>
      <c r="R648" s="306"/>
      <c r="S648" s="306"/>
      <c r="T648" s="306"/>
      <c r="U648" s="306"/>
      <c r="V648" s="306"/>
      <c r="W648" s="306"/>
      <c r="X648" s="306"/>
      <c r="Y648" s="306"/>
      <c r="Z648" s="306"/>
    </row>
    <row r="649" spans="1:26" ht="12.75" customHeight="1">
      <c r="A649" s="306"/>
      <c r="B649" s="306"/>
      <c r="C649" s="306"/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306"/>
      <c r="Q649" s="306"/>
      <c r="R649" s="306"/>
      <c r="S649" s="306"/>
      <c r="T649" s="306"/>
      <c r="U649" s="306"/>
      <c r="V649" s="306"/>
      <c r="W649" s="306"/>
      <c r="X649" s="306"/>
      <c r="Y649" s="306"/>
      <c r="Z649" s="306"/>
    </row>
    <row r="650" spans="1:26" ht="12.75" customHeight="1">
      <c r="A650" s="306"/>
      <c r="B650" s="306"/>
      <c r="C650" s="306"/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306"/>
      <c r="Q650" s="306"/>
      <c r="R650" s="306"/>
      <c r="S650" s="306"/>
      <c r="T650" s="306"/>
      <c r="U650" s="306"/>
      <c r="V650" s="306"/>
      <c r="W650" s="306"/>
      <c r="X650" s="306"/>
      <c r="Y650" s="306"/>
      <c r="Z650" s="306"/>
    </row>
    <row r="651" spans="1:26" ht="12.75" customHeight="1">
      <c r="A651" s="306"/>
      <c r="B651" s="306"/>
      <c r="C651" s="306"/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306"/>
      <c r="Q651" s="306"/>
      <c r="R651" s="306"/>
      <c r="S651" s="306"/>
      <c r="T651" s="306"/>
      <c r="U651" s="306"/>
      <c r="V651" s="306"/>
      <c r="W651" s="306"/>
      <c r="X651" s="306"/>
      <c r="Y651" s="306"/>
      <c r="Z651" s="306"/>
    </row>
    <row r="652" spans="1:26" ht="12.75" customHeight="1">
      <c r="A652" s="306"/>
      <c r="B652" s="306"/>
      <c r="C652" s="306"/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306"/>
      <c r="Q652" s="306"/>
      <c r="R652" s="306"/>
      <c r="S652" s="306"/>
      <c r="T652" s="306"/>
      <c r="U652" s="306"/>
      <c r="V652" s="306"/>
      <c r="W652" s="306"/>
      <c r="X652" s="306"/>
      <c r="Y652" s="306"/>
      <c r="Z652" s="306"/>
    </row>
    <row r="653" spans="1:26" ht="12.75" customHeight="1">
      <c r="A653" s="306"/>
      <c r="B653" s="306"/>
      <c r="C653" s="306"/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306"/>
      <c r="Q653" s="306"/>
      <c r="R653" s="306"/>
      <c r="S653" s="306"/>
      <c r="T653" s="306"/>
      <c r="U653" s="306"/>
      <c r="V653" s="306"/>
      <c r="W653" s="306"/>
      <c r="X653" s="306"/>
      <c r="Y653" s="306"/>
      <c r="Z653" s="306"/>
    </row>
    <row r="654" spans="1:26" ht="12.75" customHeight="1">
      <c r="A654" s="306"/>
      <c r="B654" s="306"/>
      <c r="C654" s="306"/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306"/>
      <c r="Q654" s="306"/>
      <c r="R654" s="306"/>
      <c r="S654" s="306"/>
      <c r="T654" s="306"/>
      <c r="U654" s="306"/>
      <c r="V654" s="306"/>
      <c r="W654" s="306"/>
      <c r="X654" s="306"/>
      <c r="Y654" s="306"/>
      <c r="Z654" s="306"/>
    </row>
    <row r="655" spans="1:26" ht="12.75" customHeight="1">
      <c r="A655" s="306"/>
      <c r="B655" s="306"/>
      <c r="C655" s="306"/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306"/>
      <c r="Q655" s="306"/>
      <c r="R655" s="306"/>
      <c r="S655" s="306"/>
      <c r="T655" s="306"/>
      <c r="U655" s="306"/>
      <c r="V655" s="306"/>
      <c r="W655" s="306"/>
      <c r="X655" s="306"/>
      <c r="Y655" s="306"/>
      <c r="Z655" s="306"/>
    </row>
    <row r="656" spans="1:26" ht="12.75" customHeight="1">
      <c r="A656" s="306"/>
      <c r="B656" s="306"/>
      <c r="C656" s="306"/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306"/>
      <c r="Q656" s="306"/>
      <c r="R656" s="306"/>
      <c r="S656" s="306"/>
      <c r="T656" s="306"/>
      <c r="U656" s="306"/>
      <c r="V656" s="306"/>
      <c r="W656" s="306"/>
      <c r="X656" s="306"/>
      <c r="Y656" s="306"/>
      <c r="Z656" s="306"/>
    </row>
    <row r="657" spans="1:26" ht="12.75" customHeight="1">
      <c r="A657" s="306"/>
      <c r="B657" s="306"/>
      <c r="C657" s="306"/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306"/>
      <c r="Q657" s="306"/>
      <c r="R657" s="306"/>
      <c r="S657" s="306"/>
      <c r="T657" s="306"/>
      <c r="U657" s="306"/>
      <c r="V657" s="306"/>
      <c r="W657" s="306"/>
      <c r="X657" s="306"/>
      <c r="Y657" s="306"/>
      <c r="Z657" s="306"/>
    </row>
    <row r="658" spans="1:26" ht="12.75" customHeight="1">
      <c r="A658" s="306"/>
      <c r="B658" s="306"/>
      <c r="C658" s="306"/>
      <c r="D658" s="306"/>
      <c r="E658" s="306"/>
      <c r="F658" s="306"/>
      <c r="G658" s="306"/>
      <c r="H658" s="306"/>
      <c r="I658" s="306"/>
      <c r="J658" s="306"/>
      <c r="K658" s="306"/>
      <c r="L658" s="306"/>
      <c r="M658" s="306"/>
      <c r="N658" s="306"/>
      <c r="O658" s="306"/>
      <c r="P658" s="306"/>
      <c r="Q658" s="306"/>
      <c r="R658" s="306"/>
      <c r="S658" s="306"/>
      <c r="T658" s="306"/>
      <c r="U658" s="306"/>
      <c r="V658" s="306"/>
      <c r="W658" s="306"/>
      <c r="X658" s="306"/>
      <c r="Y658" s="306"/>
      <c r="Z658" s="306"/>
    </row>
    <row r="659" spans="1:26" ht="12.75" customHeight="1">
      <c r="A659" s="306"/>
      <c r="B659" s="306"/>
      <c r="C659" s="306"/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306"/>
      <c r="Q659" s="306"/>
      <c r="R659" s="306"/>
      <c r="S659" s="306"/>
      <c r="T659" s="306"/>
      <c r="U659" s="306"/>
      <c r="V659" s="306"/>
      <c r="W659" s="306"/>
      <c r="X659" s="306"/>
      <c r="Y659" s="306"/>
      <c r="Z659" s="306"/>
    </row>
    <row r="660" spans="1:26" ht="12.75" customHeight="1">
      <c r="A660" s="306"/>
      <c r="B660" s="306"/>
      <c r="C660" s="306"/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306"/>
      <c r="Q660" s="306"/>
      <c r="R660" s="306"/>
      <c r="S660" s="306"/>
      <c r="T660" s="306"/>
      <c r="U660" s="306"/>
      <c r="V660" s="306"/>
      <c r="W660" s="306"/>
      <c r="X660" s="306"/>
      <c r="Y660" s="306"/>
      <c r="Z660" s="306"/>
    </row>
    <row r="661" spans="1:26" ht="12.75" customHeight="1">
      <c r="A661" s="306"/>
      <c r="B661" s="306"/>
      <c r="C661" s="306"/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306"/>
      <c r="Q661" s="306"/>
      <c r="R661" s="306"/>
      <c r="S661" s="306"/>
      <c r="T661" s="306"/>
      <c r="U661" s="306"/>
      <c r="V661" s="306"/>
      <c r="W661" s="306"/>
      <c r="X661" s="306"/>
      <c r="Y661" s="306"/>
      <c r="Z661" s="306"/>
    </row>
    <row r="662" spans="1:26" ht="12.75" customHeight="1">
      <c r="A662" s="306"/>
      <c r="B662" s="306"/>
      <c r="C662" s="306"/>
      <c r="D662" s="306"/>
      <c r="E662" s="306"/>
      <c r="F662" s="306"/>
      <c r="G662" s="306"/>
      <c r="H662" s="306"/>
      <c r="I662" s="306"/>
      <c r="J662" s="306"/>
      <c r="K662" s="306"/>
      <c r="L662" s="306"/>
      <c r="M662" s="306"/>
      <c r="N662" s="306"/>
      <c r="O662" s="306"/>
      <c r="P662" s="306"/>
      <c r="Q662" s="306"/>
      <c r="R662" s="306"/>
      <c r="S662" s="306"/>
      <c r="T662" s="306"/>
      <c r="U662" s="306"/>
      <c r="V662" s="306"/>
      <c r="W662" s="306"/>
      <c r="X662" s="306"/>
      <c r="Y662" s="306"/>
      <c r="Z662" s="306"/>
    </row>
    <row r="663" spans="1:26" ht="12.75" customHeight="1">
      <c r="A663" s="306"/>
      <c r="B663" s="306"/>
      <c r="C663" s="306"/>
      <c r="D663" s="306"/>
      <c r="E663" s="306"/>
      <c r="F663" s="306"/>
      <c r="G663" s="306"/>
      <c r="H663" s="306"/>
      <c r="I663" s="306"/>
      <c r="J663" s="306"/>
      <c r="K663" s="306"/>
      <c r="L663" s="306"/>
      <c r="M663" s="306"/>
      <c r="N663" s="306"/>
      <c r="O663" s="306"/>
      <c r="P663" s="306"/>
      <c r="Q663" s="306"/>
      <c r="R663" s="306"/>
      <c r="S663" s="306"/>
      <c r="T663" s="306"/>
      <c r="U663" s="306"/>
      <c r="V663" s="306"/>
      <c r="W663" s="306"/>
      <c r="X663" s="306"/>
      <c r="Y663" s="306"/>
      <c r="Z663" s="306"/>
    </row>
    <row r="664" spans="1:26" ht="12.75" customHeight="1">
      <c r="A664" s="306"/>
      <c r="B664" s="306"/>
      <c r="C664" s="306"/>
      <c r="D664" s="306"/>
      <c r="E664" s="306"/>
      <c r="F664" s="306"/>
      <c r="G664" s="306"/>
      <c r="H664" s="306"/>
      <c r="I664" s="306"/>
      <c r="J664" s="306"/>
      <c r="K664" s="306"/>
      <c r="L664" s="306"/>
      <c r="M664" s="306"/>
      <c r="N664" s="306"/>
      <c r="O664" s="306"/>
      <c r="P664" s="306"/>
      <c r="Q664" s="306"/>
      <c r="R664" s="306"/>
      <c r="S664" s="306"/>
      <c r="T664" s="306"/>
      <c r="U664" s="306"/>
      <c r="V664" s="306"/>
      <c r="W664" s="306"/>
      <c r="X664" s="306"/>
      <c r="Y664" s="306"/>
      <c r="Z664" s="306"/>
    </row>
    <row r="665" spans="1:26" ht="12.75" customHeight="1">
      <c r="A665" s="306"/>
      <c r="B665" s="306"/>
      <c r="C665" s="306"/>
      <c r="D665" s="306"/>
      <c r="E665" s="306"/>
      <c r="F665" s="306"/>
      <c r="G665" s="306"/>
      <c r="H665" s="306"/>
      <c r="I665" s="306"/>
      <c r="J665" s="306"/>
      <c r="K665" s="306"/>
      <c r="L665" s="306"/>
      <c r="M665" s="306"/>
      <c r="N665" s="306"/>
      <c r="O665" s="306"/>
      <c r="P665" s="306"/>
      <c r="Q665" s="306"/>
      <c r="R665" s="306"/>
      <c r="S665" s="306"/>
      <c r="T665" s="306"/>
      <c r="U665" s="306"/>
      <c r="V665" s="306"/>
      <c r="W665" s="306"/>
      <c r="X665" s="306"/>
      <c r="Y665" s="306"/>
      <c r="Z665" s="306"/>
    </row>
    <row r="666" spans="1:26" ht="12.75" customHeight="1">
      <c r="A666" s="306"/>
      <c r="B666" s="306"/>
      <c r="C666" s="306"/>
      <c r="D666" s="306"/>
      <c r="E666" s="306"/>
      <c r="F666" s="306"/>
      <c r="G666" s="306"/>
      <c r="H666" s="306"/>
      <c r="I666" s="306"/>
      <c r="J666" s="306"/>
      <c r="K666" s="306"/>
      <c r="L666" s="306"/>
      <c r="M666" s="306"/>
      <c r="N666" s="306"/>
      <c r="O666" s="306"/>
      <c r="P666" s="306"/>
      <c r="Q666" s="306"/>
      <c r="R666" s="306"/>
      <c r="S666" s="306"/>
      <c r="T666" s="306"/>
      <c r="U666" s="306"/>
      <c r="V666" s="306"/>
      <c r="W666" s="306"/>
      <c r="X666" s="306"/>
      <c r="Y666" s="306"/>
      <c r="Z666" s="306"/>
    </row>
    <row r="667" spans="1:26" ht="12.75" customHeight="1">
      <c r="A667" s="306"/>
      <c r="B667" s="306"/>
      <c r="C667" s="306"/>
      <c r="D667" s="306"/>
      <c r="E667" s="306"/>
      <c r="F667" s="306"/>
      <c r="G667" s="306"/>
      <c r="H667" s="306"/>
      <c r="I667" s="306"/>
      <c r="J667" s="306"/>
      <c r="K667" s="306"/>
      <c r="L667" s="306"/>
      <c r="M667" s="306"/>
      <c r="N667" s="306"/>
      <c r="O667" s="306"/>
      <c r="P667" s="306"/>
      <c r="Q667" s="306"/>
      <c r="R667" s="306"/>
      <c r="S667" s="306"/>
      <c r="T667" s="306"/>
      <c r="U667" s="306"/>
      <c r="V667" s="306"/>
      <c r="W667" s="306"/>
      <c r="X667" s="306"/>
      <c r="Y667" s="306"/>
      <c r="Z667" s="306"/>
    </row>
    <row r="668" spans="1:26" ht="12.75" customHeight="1">
      <c r="A668" s="306"/>
      <c r="B668" s="306"/>
      <c r="C668" s="306"/>
      <c r="D668" s="306"/>
      <c r="E668" s="306"/>
      <c r="F668" s="306"/>
      <c r="G668" s="306"/>
      <c r="H668" s="306"/>
      <c r="I668" s="306"/>
      <c r="J668" s="306"/>
      <c r="K668" s="306"/>
      <c r="L668" s="306"/>
      <c r="M668" s="306"/>
      <c r="N668" s="306"/>
      <c r="O668" s="306"/>
      <c r="P668" s="306"/>
      <c r="Q668" s="306"/>
      <c r="R668" s="306"/>
      <c r="S668" s="306"/>
      <c r="T668" s="306"/>
      <c r="U668" s="306"/>
      <c r="V668" s="306"/>
      <c r="W668" s="306"/>
      <c r="X668" s="306"/>
      <c r="Y668" s="306"/>
      <c r="Z668" s="306"/>
    </row>
    <row r="669" spans="1:26" ht="12.75" customHeight="1">
      <c r="A669" s="306"/>
      <c r="B669" s="306"/>
      <c r="C669" s="306"/>
      <c r="D669" s="306"/>
      <c r="E669" s="306"/>
      <c r="F669" s="306"/>
      <c r="G669" s="306"/>
      <c r="H669" s="306"/>
      <c r="I669" s="306"/>
      <c r="J669" s="306"/>
      <c r="K669" s="306"/>
      <c r="L669" s="306"/>
      <c r="M669" s="306"/>
      <c r="N669" s="306"/>
      <c r="O669" s="306"/>
      <c r="P669" s="306"/>
      <c r="Q669" s="306"/>
      <c r="R669" s="306"/>
      <c r="S669" s="306"/>
      <c r="T669" s="306"/>
      <c r="U669" s="306"/>
      <c r="V669" s="306"/>
      <c r="W669" s="306"/>
      <c r="X669" s="306"/>
      <c r="Y669" s="306"/>
      <c r="Z669" s="306"/>
    </row>
    <row r="670" spans="1:26" ht="12.75" customHeight="1">
      <c r="A670" s="306"/>
      <c r="B670" s="306"/>
      <c r="C670" s="306"/>
      <c r="D670" s="306"/>
      <c r="E670" s="306"/>
      <c r="F670" s="306"/>
      <c r="G670" s="306"/>
      <c r="H670" s="306"/>
      <c r="I670" s="306"/>
      <c r="J670" s="306"/>
      <c r="K670" s="306"/>
      <c r="L670" s="306"/>
      <c r="M670" s="306"/>
      <c r="N670" s="306"/>
      <c r="O670" s="306"/>
      <c r="P670" s="306"/>
      <c r="Q670" s="306"/>
      <c r="R670" s="306"/>
      <c r="S670" s="306"/>
      <c r="T670" s="306"/>
      <c r="U670" s="306"/>
      <c r="V670" s="306"/>
      <c r="W670" s="306"/>
      <c r="X670" s="306"/>
      <c r="Y670" s="306"/>
      <c r="Z670" s="306"/>
    </row>
    <row r="671" spans="1:26" ht="12.75" customHeight="1">
      <c r="A671" s="306"/>
      <c r="B671" s="306"/>
      <c r="C671" s="306"/>
      <c r="D671" s="306"/>
      <c r="E671" s="306"/>
      <c r="F671" s="306"/>
      <c r="G671" s="306"/>
      <c r="H671" s="306"/>
      <c r="I671" s="306"/>
      <c r="J671" s="306"/>
      <c r="K671" s="306"/>
      <c r="L671" s="306"/>
      <c r="M671" s="306"/>
      <c r="N671" s="306"/>
      <c r="O671" s="306"/>
      <c r="P671" s="306"/>
      <c r="Q671" s="306"/>
      <c r="R671" s="306"/>
      <c r="S671" s="306"/>
      <c r="T671" s="306"/>
      <c r="U671" s="306"/>
      <c r="V671" s="306"/>
      <c r="W671" s="306"/>
      <c r="X671" s="306"/>
      <c r="Y671" s="306"/>
      <c r="Z671" s="306"/>
    </row>
    <row r="672" spans="1:26" ht="12.75" customHeight="1">
      <c r="A672" s="306"/>
      <c r="B672" s="306"/>
      <c r="C672" s="306"/>
      <c r="D672" s="306"/>
      <c r="E672" s="306"/>
      <c r="F672" s="306"/>
      <c r="G672" s="306"/>
      <c r="H672" s="306"/>
      <c r="I672" s="306"/>
      <c r="J672" s="306"/>
      <c r="K672" s="306"/>
      <c r="L672" s="306"/>
      <c r="M672" s="306"/>
      <c r="N672" s="306"/>
      <c r="O672" s="306"/>
      <c r="P672" s="306"/>
      <c r="Q672" s="306"/>
      <c r="R672" s="306"/>
      <c r="S672" s="306"/>
      <c r="T672" s="306"/>
      <c r="U672" s="306"/>
      <c r="V672" s="306"/>
      <c r="W672" s="306"/>
      <c r="X672" s="306"/>
      <c r="Y672" s="306"/>
      <c r="Z672" s="306"/>
    </row>
    <row r="673" spans="1:26" ht="12.75" customHeight="1">
      <c r="A673" s="306"/>
      <c r="B673" s="306"/>
      <c r="C673" s="306"/>
      <c r="D673" s="306"/>
      <c r="E673" s="306"/>
      <c r="F673" s="306"/>
      <c r="G673" s="306"/>
      <c r="H673" s="306"/>
      <c r="I673" s="306"/>
      <c r="J673" s="306"/>
      <c r="K673" s="306"/>
      <c r="L673" s="306"/>
      <c r="M673" s="306"/>
      <c r="N673" s="306"/>
      <c r="O673" s="306"/>
      <c r="P673" s="306"/>
      <c r="Q673" s="306"/>
      <c r="R673" s="306"/>
      <c r="S673" s="306"/>
      <c r="T673" s="306"/>
      <c r="U673" s="306"/>
      <c r="V673" s="306"/>
      <c r="W673" s="306"/>
      <c r="X673" s="306"/>
      <c r="Y673" s="306"/>
      <c r="Z673" s="306"/>
    </row>
    <row r="674" spans="1:26" ht="12.75" customHeight="1">
      <c r="A674" s="306"/>
      <c r="B674" s="306"/>
      <c r="C674" s="306"/>
      <c r="D674" s="306"/>
      <c r="E674" s="306"/>
      <c r="F674" s="306"/>
      <c r="G674" s="306"/>
      <c r="H674" s="306"/>
      <c r="I674" s="306"/>
      <c r="J674" s="306"/>
      <c r="K674" s="306"/>
      <c r="L674" s="306"/>
      <c r="M674" s="306"/>
      <c r="N674" s="306"/>
      <c r="O674" s="306"/>
      <c r="P674" s="306"/>
      <c r="Q674" s="306"/>
      <c r="R674" s="306"/>
      <c r="S674" s="306"/>
      <c r="T674" s="306"/>
      <c r="U674" s="306"/>
      <c r="V674" s="306"/>
      <c r="W674" s="306"/>
      <c r="X674" s="306"/>
      <c r="Y674" s="306"/>
      <c r="Z674" s="306"/>
    </row>
    <row r="675" spans="1:26" ht="12.75" customHeight="1">
      <c r="A675" s="306"/>
      <c r="B675" s="306"/>
      <c r="C675" s="306"/>
      <c r="D675" s="306"/>
      <c r="E675" s="306"/>
      <c r="F675" s="306"/>
      <c r="G675" s="306"/>
      <c r="H675" s="306"/>
      <c r="I675" s="306"/>
      <c r="J675" s="306"/>
      <c r="K675" s="306"/>
      <c r="L675" s="306"/>
      <c r="M675" s="306"/>
      <c r="N675" s="306"/>
      <c r="O675" s="306"/>
      <c r="P675" s="306"/>
      <c r="Q675" s="306"/>
      <c r="R675" s="306"/>
      <c r="S675" s="306"/>
      <c r="T675" s="306"/>
      <c r="U675" s="306"/>
      <c r="V675" s="306"/>
      <c r="W675" s="306"/>
      <c r="X675" s="306"/>
      <c r="Y675" s="306"/>
      <c r="Z675" s="306"/>
    </row>
    <row r="676" spans="1:26" ht="12.75" customHeight="1">
      <c r="A676" s="306"/>
      <c r="B676" s="306"/>
      <c r="C676" s="306"/>
      <c r="D676" s="306"/>
      <c r="E676" s="306"/>
      <c r="F676" s="306"/>
      <c r="G676" s="306"/>
      <c r="H676" s="306"/>
      <c r="I676" s="306"/>
      <c r="J676" s="306"/>
      <c r="K676" s="306"/>
      <c r="L676" s="306"/>
      <c r="M676" s="306"/>
      <c r="N676" s="306"/>
      <c r="O676" s="306"/>
      <c r="P676" s="306"/>
      <c r="Q676" s="306"/>
      <c r="R676" s="306"/>
      <c r="S676" s="306"/>
      <c r="T676" s="306"/>
      <c r="U676" s="306"/>
      <c r="V676" s="306"/>
      <c r="W676" s="306"/>
      <c r="X676" s="306"/>
      <c r="Y676" s="306"/>
      <c r="Z676" s="306"/>
    </row>
    <row r="677" spans="1:26" ht="12.75" customHeight="1">
      <c r="A677" s="306"/>
      <c r="B677" s="306"/>
      <c r="C677" s="306"/>
      <c r="D677" s="306"/>
      <c r="E677" s="306"/>
      <c r="F677" s="306"/>
      <c r="G677" s="306"/>
      <c r="H677" s="306"/>
      <c r="I677" s="306"/>
      <c r="J677" s="306"/>
      <c r="K677" s="306"/>
      <c r="L677" s="306"/>
      <c r="M677" s="306"/>
      <c r="N677" s="306"/>
      <c r="O677" s="306"/>
      <c r="P677" s="306"/>
      <c r="Q677" s="306"/>
      <c r="R677" s="306"/>
      <c r="S677" s="306"/>
      <c r="T677" s="306"/>
      <c r="U677" s="306"/>
      <c r="V677" s="306"/>
      <c r="W677" s="306"/>
      <c r="X677" s="306"/>
      <c r="Y677" s="306"/>
      <c r="Z677" s="306"/>
    </row>
    <row r="678" spans="1:26" ht="12.75" customHeight="1">
      <c r="A678" s="306"/>
      <c r="B678" s="306"/>
      <c r="C678" s="306"/>
      <c r="D678" s="306"/>
      <c r="E678" s="306"/>
      <c r="F678" s="306"/>
      <c r="G678" s="306"/>
      <c r="H678" s="306"/>
      <c r="I678" s="306"/>
      <c r="J678" s="306"/>
      <c r="K678" s="306"/>
      <c r="L678" s="306"/>
      <c r="M678" s="306"/>
      <c r="N678" s="306"/>
      <c r="O678" s="306"/>
      <c r="P678" s="306"/>
      <c r="Q678" s="306"/>
      <c r="R678" s="306"/>
      <c r="S678" s="306"/>
      <c r="T678" s="306"/>
      <c r="U678" s="306"/>
      <c r="V678" s="306"/>
      <c r="W678" s="306"/>
      <c r="X678" s="306"/>
      <c r="Y678" s="306"/>
      <c r="Z678" s="306"/>
    </row>
    <row r="679" spans="1:26" ht="12.75" customHeight="1">
      <c r="A679" s="306"/>
      <c r="B679" s="306"/>
      <c r="C679" s="306"/>
      <c r="D679" s="306"/>
      <c r="E679" s="306"/>
      <c r="F679" s="306"/>
      <c r="G679" s="306"/>
      <c r="H679" s="306"/>
      <c r="I679" s="306"/>
      <c r="J679" s="306"/>
      <c r="K679" s="306"/>
      <c r="L679" s="306"/>
      <c r="M679" s="306"/>
      <c r="N679" s="306"/>
      <c r="O679" s="306"/>
      <c r="P679" s="306"/>
      <c r="Q679" s="306"/>
      <c r="R679" s="306"/>
      <c r="S679" s="306"/>
      <c r="T679" s="306"/>
      <c r="U679" s="306"/>
      <c r="V679" s="306"/>
      <c r="W679" s="306"/>
      <c r="X679" s="306"/>
      <c r="Y679" s="306"/>
      <c r="Z679" s="306"/>
    </row>
    <row r="680" spans="1:26" ht="12.75" customHeight="1">
      <c r="A680" s="306"/>
      <c r="B680" s="306"/>
      <c r="C680" s="306"/>
      <c r="D680" s="306"/>
      <c r="E680" s="306"/>
      <c r="F680" s="306"/>
      <c r="G680" s="306"/>
      <c r="H680" s="306"/>
      <c r="I680" s="306"/>
      <c r="J680" s="306"/>
      <c r="K680" s="306"/>
      <c r="L680" s="306"/>
      <c r="M680" s="306"/>
      <c r="N680" s="306"/>
      <c r="O680" s="306"/>
      <c r="P680" s="306"/>
      <c r="Q680" s="306"/>
      <c r="R680" s="306"/>
      <c r="S680" s="306"/>
      <c r="T680" s="306"/>
      <c r="U680" s="306"/>
      <c r="V680" s="306"/>
      <c r="W680" s="306"/>
      <c r="X680" s="306"/>
      <c r="Y680" s="306"/>
      <c r="Z680" s="306"/>
    </row>
    <row r="681" spans="1:26" ht="12.75" customHeight="1">
      <c r="A681" s="306"/>
      <c r="B681" s="306"/>
      <c r="C681" s="306"/>
      <c r="D681" s="306"/>
      <c r="E681" s="306"/>
      <c r="F681" s="306"/>
      <c r="G681" s="306"/>
      <c r="H681" s="306"/>
      <c r="I681" s="306"/>
      <c r="J681" s="306"/>
      <c r="K681" s="306"/>
      <c r="L681" s="306"/>
      <c r="M681" s="306"/>
      <c r="N681" s="306"/>
      <c r="O681" s="306"/>
      <c r="P681" s="306"/>
      <c r="Q681" s="306"/>
      <c r="R681" s="306"/>
      <c r="S681" s="306"/>
      <c r="T681" s="306"/>
      <c r="U681" s="306"/>
      <c r="V681" s="306"/>
      <c r="W681" s="306"/>
      <c r="X681" s="306"/>
      <c r="Y681" s="306"/>
      <c r="Z681" s="306"/>
    </row>
    <row r="682" spans="1:26" ht="12.75" customHeight="1">
      <c r="A682" s="306"/>
      <c r="B682" s="306"/>
      <c r="C682" s="306"/>
      <c r="D682" s="306"/>
      <c r="E682" s="306"/>
      <c r="F682" s="306"/>
      <c r="G682" s="306"/>
      <c r="H682" s="306"/>
      <c r="I682" s="306"/>
      <c r="J682" s="306"/>
      <c r="K682" s="306"/>
      <c r="L682" s="306"/>
      <c r="M682" s="306"/>
      <c r="N682" s="306"/>
      <c r="O682" s="306"/>
      <c r="P682" s="306"/>
      <c r="Q682" s="306"/>
      <c r="R682" s="306"/>
      <c r="S682" s="306"/>
      <c r="T682" s="306"/>
      <c r="U682" s="306"/>
      <c r="V682" s="306"/>
      <c r="W682" s="306"/>
      <c r="X682" s="306"/>
      <c r="Y682" s="306"/>
      <c r="Z682" s="306"/>
    </row>
    <row r="683" spans="1:26" ht="12.75" customHeight="1">
      <c r="A683" s="306"/>
      <c r="B683" s="306"/>
      <c r="C683" s="306"/>
      <c r="D683" s="306"/>
      <c r="E683" s="306"/>
      <c r="F683" s="306"/>
      <c r="G683" s="306"/>
      <c r="H683" s="306"/>
      <c r="I683" s="306"/>
      <c r="J683" s="306"/>
      <c r="K683" s="306"/>
      <c r="L683" s="306"/>
      <c r="M683" s="306"/>
      <c r="N683" s="306"/>
      <c r="O683" s="306"/>
      <c r="P683" s="306"/>
      <c r="Q683" s="306"/>
      <c r="R683" s="306"/>
      <c r="S683" s="306"/>
      <c r="T683" s="306"/>
      <c r="U683" s="306"/>
      <c r="V683" s="306"/>
      <c r="W683" s="306"/>
      <c r="X683" s="306"/>
      <c r="Y683" s="306"/>
      <c r="Z683" s="306"/>
    </row>
    <row r="684" spans="1:26" ht="12.75" customHeight="1">
      <c r="A684" s="306"/>
      <c r="B684" s="306"/>
      <c r="C684" s="306"/>
      <c r="D684" s="306"/>
      <c r="E684" s="306"/>
      <c r="F684" s="306"/>
      <c r="G684" s="306"/>
      <c r="H684" s="306"/>
      <c r="I684" s="306"/>
      <c r="J684" s="306"/>
      <c r="K684" s="306"/>
      <c r="L684" s="306"/>
      <c r="M684" s="306"/>
      <c r="N684" s="306"/>
      <c r="O684" s="306"/>
      <c r="P684" s="306"/>
      <c r="Q684" s="306"/>
      <c r="R684" s="306"/>
      <c r="S684" s="306"/>
      <c r="T684" s="306"/>
      <c r="U684" s="306"/>
      <c r="V684" s="306"/>
      <c r="W684" s="306"/>
      <c r="X684" s="306"/>
      <c r="Y684" s="306"/>
      <c r="Z684" s="306"/>
    </row>
    <row r="685" spans="1:26" ht="12.75" customHeight="1">
      <c r="A685" s="306"/>
      <c r="B685" s="306"/>
      <c r="C685" s="306"/>
      <c r="D685" s="306"/>
      <c r="E685" s="306"/>
      <c r="F685" s="306"/>
      <c r="G685" s="306"/>
      <c r="H685" s="306"/>
      <c r="I685" s="306"/>
      <c r="J685" s="306"/>
      <c r="K685" s="306"/>
      <c r="L685" s="306"/>
      <c r="M685" s="306"/>
      <c r="N685" s="306"/>
      <c r="O685" s="306"/>
      <c r="P685" s="306"/>
      <c r="Q685" s="306"/>
      <c r="R685" s="306"/>
      <c r="S685" s="306"/>
      <c r="T685" s="306"/>
      <c r="U685" s="306"/>
      <c r="V685" s="306"/>
      <c r="W685" s="306"/>
      <c r="X685" s="306"/>
      <c r="Y685" s="306"/>
      <c r="Z685" s="306"/>
    </row>
    <row r="686" spans="1:26" ht="12.75" customHeight="1">
      <c r="A686" s="306"/>
      <c r="B686" s="306"/>
      <c r="C686" s="306"/>
      <c r="D686" s="306"/>
      <c r="E686" s="306"/>
      <c r="F686" s="306"/>
      <c r="G686" s="306"/>
      <c r="H686" s="306"/>
      <c r="I686" s="306"/>
      <c r="J686" s="306"/>
      <c r="K686" s="306"/>
      <c r="L686" s="306"/>
      <c r="M686" s="306"/>
      <c r="N686" s="306"/>
      <c r="O686" s="306"/>
      <c r="P686" s="306"/>
      <c r="Q686" s="306"/>
      <c r="R686" s="306"/>
      <c r="S686" s="306"/>
      <c r="T686" s="306"/>
      <c r="U686" s="306"/>
      <c r="V686" s="306"/>
      <c r="W686" s="306"/>
      <c r="X686" s="306"/>
      <c r="Y686" s="306"/>
      <c r="Z686" s="306"/>
    </row>
    <row r="687" spans="1:26" ht="12.75" customHeight="1">
      <c r="A687" s="306"/>
      <c r="B687" s="306"/>
      <c r="C687" s="306"/>
      <c r="D687" s="306"/>
      <c r="E687" s="306"/>
      <c r="F687" s="306"/>
      <c r="G687" s="306"/>
      <c r="H687" s="306"/>
      <c r="I687" s="306"/>
      <c r="J687" s="306"/>
      <c r="K687" s="306"/>
      <c r="L687" s="306"/>
      <c r="M687" s="306"/>
      <c r="N687" s="306"/>
      <c r="O687" s="306"/>
      <c r="P687" s="306"/>
      <c r="Q687" s="306"/>
      <c r="R687" s="306"/>
      <c r="S687" s="306"/>
      <c r="T687" s="306"/>
      <c r="U687" s="306"/>
      <c r="V687" s="306"/>
      <c r="W687" s="306"/>
      <c r="X687" s="306"/>
      <c r="Y687" s="306"/>
      <c r="Z687" s="306"/>
    </row>
    <row r="688" spans="1:26" ht="12.75" customHeight="1">
      <c r="A688" s="306"/>
      <c r="B688" s="306"/>
      <c r="C688" s="306"/>
      <c r="D688" s="306"/>
      <c r="E688" s="306"/>
      <c r="F688" s="306"/>
      <c r="G688" s="306"/>
      <c r="H688" s="306"/>
      <c r="I688" s="306"/>
      <c r="J688" s="306"/>
      <c r="K688" s="306"/>
      <c r="L688" s="306"/>
      <c r="M688" s="306"/>
      <c r="N688" s="306"/>
      <c r="O688" s="306"/>
      <c r="P688" s="306"/>
      <c r="Q688" s="306"/>
      <c r="R688" s="306"/>
      <c r="S688" s="306"/>
      <c r="T688" s="306"/>
      <c r="U688" s="306"/>
      <c r="V688" s="306"/>
      <c r="W688" s="306"/>
      <c r="X688" s="306"/>
      <c r="Y688" s="306"/>
      <c r="Z688" s="306"/>
    </row>
    <row r="689" spans="1:26" ht="12.75" customHeight="1">
      <c r="A689" s="306"/>
      <c r="B689" s="306"/>
      <c r="C689" s="306"/>
      <c r="D689" s="306"/>
      <c r="E689" s="306"/>
      <c r="F689" s="306"/>
      <c r="G689" s="306"/>
      <c r="H689" s="306"/>
      <c r="I689" s="306"/>
      <c r="J689" s="306"/>
      <c r="K689" s="306"/>
      <c r="L689" s="306"/>
      <c r="M689" s="306"/>
      <c r="N689" s="306"/>
      <c r="O689" s="306"/>
      <c r="P689" s="306"/>
      <c r="Q689" s="306"/>
      <c r="R689" s="306"/>
      <c r="S689" s="306"/>
      <c r="T689" s="306"/>
      <c r="U689" s="306"/>
      <c r="V689" s="306"/>
      <c r="W689" s="306"/>
      <c r="X689" s="306"/>
      <c r="Y689" s="306"/>
      <c r="Z689" s="306"/>
    </row>
    <row r="690" spans="1:26" ht="12.75" customHeight="1">
      <c r="A690" s="306"/>
      <c r="B690" s="306"/>
      <c r="C690" s="306"/>
      <c r="D690" s="306"/>
      <c r="E690" s="306"/>
      <c r="F690" s="306"/>
      <c r="G690" s="306"/>
      <c r="H690" s="306"/>
      <c r="I690" s="306"/>
      <c r="J690" s="306"/>
      <c r="K690" s="306"/>
      <c r="L690" s="306"/>
      <c r="M690" s="306"/>
      <c r="N690" s="306"/>
      <c r="O690" s="306"/>
      <c r="P690" s="306"/>
      <c r="Q690" s="306"/>
      <c r="R690" s="306"/>
      <c r="S690" s="306"/>
      <c r="T690" s="306"/>
      <c r="U690" s="306"/>
      <c r="V690" s="306"/>
      <c r="W690" s="306"/>
      <c r="X690" s="306"/>
      <c r="Y690" s="306"/>
      <c r="Z690" s="306"/>
    </row>
    <row r="691" spans="1:26" ht="12.75" customHeight="1">
      <c r="A691" s="306"/>
      <c r="B691" s="306"/>
      <c r="C691" s="306"/>
      <c r="D691" s="306"/>
      <c r="E691" s="306"/>
      <c r="F691" s="306"/>
      <c r="G691" s="306"/>
      <c r="H691" s="306"/>
      <c r="I691" s="306"/>
      <c r="J691" s="306"/>
      <c r="K691" s="306"/>
      <c r="L691" s="306"/>
      <c r="M691" s="306"/>
      <c r="N691" s="306"/>
      <c r="O691" s="306"/>
      <c r="P691" s="306"/>
      <c r="Q691" s="306"/>
      <c r="R691" s="306"/>
      <c r="S691" s="306"/>
      <c r="T691" s="306"/>
      <c r="U691" s="306"/>
      <c r="V691" s="306"/>
      <c r="W691" s="306"/>
      <c r="X691" s="306"/>
      <c r="Y691" s="306"/>
      <c r="Z691" s="306"/>
    </row>
    <row r="692" spans="1:26" ht="12.75" customHeight="1">
      <c r="A692" s="306"/>
      <c r="B692" s="306"/>
      <c r="C692" s="306"/>
      <c r="D692" s="306"/>
      <c r="E692" s="306"/>
      <c r="F692" s="306"/>
      <c r="G692" s="306"/>
      <c r="H692" s="306"/>
      <c r="I692" s="306"/>
      <c r="J692" s="306"/>
      <c r="K692" s="306"/>
      <c r="L692" s="306"/>
      <c r="M692" s="306"/>
      <c r="N692" s="306"/>
      <c r="O692" s="306"/>
      <c r="P692" s="306"/>
      <c r="Q692" s="306"/>
      <c r="R692" s="306"/>
      <c r="S692" s="306"/>
      <c r="T692" s="306"/>
      <c r="U692" s="306"/>
      <c r="V692" s="306"/>
      <c r="W692" s="306"/>
      <c r="X692" s="306"/>
      <c r="Y692" s="306"/>
      <c r="Z692" s="306"/>
    </row>
    <row r="693" spans="1:26" ht="12.75" customHeight="1">
      <c r="A693" s="306"/>
      <c r="B693" s="306"/>
      <c r="C693" s="306"/>
      <c r="D693" s="306"/>
      <c r="E693" s="306"/>
      <c r="F693" s="306"/>
      <c r="G693" s="306"/>
      <c r="H693" s="306"/>
      <c r="I693" s="306"/>
      <c r="J693" s="306"/>
      <c r="K693" s="306"/>
      <c r="L693" s="306"/>
      <c r="M693" s="306"/>
      <c r="N693" s="306"/>
      <c r="O693" s="306"/>
      <c r="P693" s="306"/>
      <c r="Q693" s="306"/>
      <c r="R693" s="306"/>
      <c r="S693" s="306"/>
      <c r="T693" s="306"/>
      <c r="U693" s="306"/>
      <c r="V693" s="306"/>
      <c r="W693" s="306"/>
      <c r="X693" s="306"/>
      <c r="Y693" s="306"/>
      <c r="Z693" s="306"/>
    </row>
    <row r="694" spans="1:26" ht="12.75" customHeight="1">
      <c r="A694" s="306"/>
      <c r="B694" s="306"/>
      <c r="C694" s="306"/>
      <c r="D694" s="306"/>
      <c r="E694" s="306"/>
      <c r="F694" s="306"/>
      <c r="G694" s="306"/>
      <c r="H694" s="306"/>
      <c r="I694" s="306"/>
      <c r="J694" s="306"/>
      <c r="K694" s="306"/>
      <c r="L694" s="306"/>
      <c r="M694" s="306"/>
      <c r="N694" s="306"/>
      <c r="O694" s="306"/>
      <c r="P694" s="306"/>
      <c r="Q694" s="306"/>
      <c r="R694" s="306"/>
      <c r="S694" s="306"/>
      <c r="T694" s="306"/>
      <c r="U694" s="306"/>
      <c r="V694" s="306"/>
      <c r="W694" s="306"/>
      <c r="X694" s="306"/>
      <c r="Y694" s="306"/>
      <c r="Z694" s="306"/>
    </row>
    <row r="695" spans="1:26" ht="12.75" customHeight="1">
      <c r="A695" s="306"/>
      <c r="B695" s="306"/>
      <c r="C695" s="306"/>
      <c r="D695" s="306"/>
      <c r="E695" s="306"/>
      <c r="F695" s="306"/>
      <c r="G695" s="306"/>
      <c r="H695" s="306"/>
      <c r="I695" s="306"/>
      <c r="J695" s="306"/>
      <c r="K695" s="306"/>
      <c r="L695" s="306"/>
      <c r="M695" s="306"/>
      <c r="N695" s="306"/>
      <c r="O695" s="306"/>
      <c r="P695" s="306"/>
      <c r="Q695" s="306"/>
      <c r="R695" s="306"/>
      <c r="S695" s="306"/>
      <c r="T695" s="306"/>
      <c r="U695" s="306"/>
      <c r="V695" s="306"/>
      <c r="W695" s="306"/>
      <c r="X695" s="306"/>
      <c r="Y695" s="306"/>
      <c r="Z695" s="306"/>
    </row>
    <row r="696" spans="1:26" ht="12.75" customHeight="1">
      <c r="A696" s="306"/>
      <c r="B696" s="306"/>
      <c r="C696" s="306"/>
      <c r="D696" s="306"/>
      <c r="E696" s="306"/>
      <c r="F696" s="306"/>
      <c r="G696" s="306"/>
      <c r="H696" s="306"/>
      <c r="I696" s="306"/>
      <c r="J696" s="306"/>
      <c r="K696" s="306"/>
      <c r="L696" s="306"/>
      <c r="M696" s="306"/>
      <c r="N696" s="306"/>
      <c r="O696" s="306"/>
      <c r="P696" s="306"/>
      <c r="Q696" s="306"/>
      <c r="R696" s="306"/>
      <c r="S696" s="306"/>
      <c r="T696" s="306"/>
      <c r="U696" s="306"/>
      <c r="V696" s="306"/>
      <c r="W696" s="306"/>
      <c r="X696" s="306"/>
      <c r="Y696" s="306"/>
      <c r="Z696" s="306"/>
    </row>
    <row r="697" spans="1:26" ht="12.75" customHeight="1">
      <c r="A697" s="306"/>
      <c r="B697" s="306"/>
      <c r="C697" s="306"/>
      <c r="D697" s="306"/>
      <c r="E697" s="306"/>
      <c r="F697" s="306"/>
      <c r="G697" s="306"/>
      <c r="H697" s="306"/>
      <c r="I697" s="306"/>
      <c r="J697" s="306"/>
      <c r="K697" s="306"/>
      <c r="L697" s="306"/>
      <c r="M697" s="306"/>
      <c r="N697" s="306"/>
      <c r="O697" s="306"/>
      <c r="P697" s="306"/>
      <c r="Q697" s="306"/>
      <c r="R697" s="306"/>
      <c r="S697" s="306"/>
      <c r="T697" s="306"/>
      <c r="U697" s="306"/>
      <c r="V697" s="306"/>
      <c r="W697" s="306"/>
      <c r="X697" s="306"/>
      <c r="Y697" s="306"/>
      <c r="Z697" s="306"/>
    </row>
    <row r="698" spans="1:26" ht="12.75" customHeight="1">
      <c r="A698" s="306"/>
      <c r="B698" s="306"/>
      <c r="C698" s="306"/>
      <c r="D698" s="306"/>
      <c r="E698" s="306"/>
      <c r="F698" s="306"/>
      <c r="G698" s="306"/>
      <c r="H698" s="306"/>
      <c r="I698" s="306"/>
      <c r="J698" s="306"/>
      <c r="K698" s="306"/>
      <c r="L698" s="306"/>
      <c r="M698" s="306"/>
      <c r="N698" s="306"/>
      <c r="O698" s="306"/>
      <c r="P698" s="306"/>
      <c r="Q698" s="306"/>
      <c r="R698" s="306"/>
      <c r="S698" s="306"/>
      <c r="T698" s="306"/>
      <c r="U698" s="306"/>
      <c r="V698" s="306"/>
      <c r="W698" s="306"/>
      <c r="X698" s="306"/>
      <c r="Y698" s="306"/>
      <c r="Z698" s="306"/>
    </row>
    <row r="699" spans="1:26" ht="12.75" customHeight="1">
      <c r="A699" s="306"/>
      <c r="B699" s="306"/>
      <c r="C699" s="306"/>
      <c r="D699" s="306"/>
      <c r="E699" s="306"/>
      <c r="F699" s="306"/>
      <c r="G699" s="306"/>
      <c r="H699" s="306"/>
      <c r="I699" s="306"/>
      <c r="J699" s="306"/>
      <c r="K699" s="306"/>
      <c r="L699" s="306"/>
      <c r="M699" s="306"/>
      <c r="N699" s="306"/>
      <c r="O699" s="306"/>
      <c r="P699" s="306"/>
      <c r="Q699" s="306"/>
      <c r="R699" s="306"/>
      <c r="S699" s="306"/>
      <c r="T699" s="306"/>
      <c r="U699" s="306"/>
      <c r="V699" s="306"/>
      <c r="W699" s="306"/>
      <c r="X699" s="306"/>
      <c r="Y699" s="306"/>
      <c r="Z699" s="306"/>
    </row>
    <row r="700" spans="1:26" ht="12.75" customHeight="1">
      <c r="A700" s="306"/>
      <c r="B700" s="306"/>
      <c r="C700" s="306"/>
      <c r="D700" s="306"/>
      <c r="E700" s="306"/>
      <c r="F700" s="306"/>
      <c r="G700" s="306"/>
      <c r="H700" s="306"/>
      <c r="I700" s="306"/>
      <c r="J700" s="306"/>
      <c r="K700" s="306"/>
      <c r="L700" s="306"/>
      <c r="M700" s="306"/>
      <c r="N700" s="306"/>
      <c r="O700" s="306"/>
      <c r="P700" s="306"/>
      <c r="Q700" s="306"/>
      <c r="R700" s="306"/>
      <c r="S700" s="306"/>
      <c r="T700" s="306"/>
      <c r="U700" s="306"/>
      <c r="V700" s="306"/>
      <c r="W700" s="306"/>
      <c r="X700" s="306"/>
      <c r="Y700" s="306"/>
      <c r="Z700" s="306"/>
    </row>
    <row r="701" spans="1:26" ht="12.75" customHeight="1">
      <c r="A701" s="306"/>
      <c r="B701" s="306"/>
      <c r="C701" s="306"/>
      <c r="D701" s="306"/>
      <c r="E701" s="306"/>
      <c r="F701" s="306"/>
      <c r="G701" s="306"/>
      <c r="H701" s="306"/>
      <c r="I701" s="306"/>
      <c r="J701" s="306"/>
      <c r="K701" s="306"/>
      <c r="L701" s="306"/>
      <c r="M701" s="306"/>
      <c r="N701" s="306"/>
      <c r="O701" s="306"/>
      <c r="P701" s="306"/>
      <c r="Q701" s="306"/>
      <c r="R701" s="306"/>
      <c r="S701" s="306"/>
      <c r="T701" s="306"/>
      <c r="U701" s="306"/>
      <c r="V701" s="306"/>
      <c r="W701" s="306"/>
      <c r="X701" s="306"/>
      <c r="Y701" s="306"/>
      <c r="Z701" s="306"/>
    </row>
    <row r="702" spans="1:26" ht="12.75" customHeight="1">
      <c r="A702" s="306"/>
      <c r="B702" s="306"/>
      <c r="C702" s="306"/>
      <c r="D702" s="306"/>
      <c r="E702" s="306"/>
      <c r="F702" s="306"/>
      <c r="G702" s="306"/>
      <c r="H702" s="306"/>
      <c r="I702" s="306"/>
      <c r="J702" s="306"/>
      <c r="K702" s="306"/>
      <c r="L702" s="306"/>
      <c r="M702" s="306"/>
      <c r="N702" s="306"/>
      <c r="O702" s="306"/>
      <c r="P702" s="306"/>
      <c r="Q702" s="306"/>
      <c r="R702" s="306"/>
      <c r="S702" s="306"/>
      <c r="T702" s="306"/>
      <c r="U702" s="306"/>
      <c r="V702" s="306"/>
      <c r="W702" s="306"/>
      <c r="X702" s="306"/>
      <c r="Y702" s="306"/>
      <c r="Z702" s="306"/>
    </row>
    <row r="703" spans="1:26" ht="12.75" customHeight="1">
      <c r="A703" s="306"/>
      <c r="B703" s="306"/>
      <c r="C703" s="306"/>
      <c r="D703" s="306"/>
      <c r="E703" s="306"/>
      <c r="F703" s="306"/>
      <c r="G703" s="306"/>
      <c r="H703" s="306"/>
      <c r="I703" s="306"/>
      <c r="J703" s="306"/>
      <c r="K703" s="306"/>
      <c r="L703" s="306"/>
      <c r="M703" s="306"/>
      <c r="N703" s="306"/>
      <c r="O703" s="306"/>
      <c r="P703" s="306"/>
      <c r="Q703" s="306"/>
      <c r="R703" s="306"/>
      <c r="S703" s="306"/>
      <c r="T703" s="306"/>
      <c r="U703" s="306"/>
      <c r="V703" s="306"/>
      <c r="W703" s="306"/>
      <c r="X703" s="306"/>
      <c r="Y703" s="306"/>
      <c r="Z703" s="306"/>
    </row>
    <row r="704" spans="1:26" ht="12.75" customHeight="1">
      <c r="A704" s="306"/>
      <c r="B704" s="306"/>
      <c r="C704" s="306"/>
      <c r="D704" s="306"/>
      <c r="E704" s="306"/>
      <c r="F704" s="306"/>
      <c r="G704" s="306"/>
      <c r="H704" s="306"/>
      <c r="I704" s="306"/>
      <c r="J704" s="306"/>
      <c r="K704" s="306"/>
      <c r="L704" s="306"/>
      <c r="M704" s="306"/>
      <c r="N704" s="306"/>
      <c r="O704" s="306"/>
      <c r="P704" s="306"/>
      <c r="Q704" s="306"/>
      <c r="R704" s="306"/>
      <c r="S704" s="306"/>
      <c r="T704" s="306"/>
      <c r="U704" s="306"/>
      <c r="V704" s="306"/>
      <c r="W704" s="306"/>
      <c r="X704" s="306"/>
      <c r="Y704" s="306"/>
      <c r="Z704" s="306"/>
    </row>
    <row r="705" spans="1:26" ht="12.75" customHeight="1">
      <c r="A705" s="306"/>
      <c r="B705" s="306"/>
      <c r="C705" s="306"/>
      <c r="D705" s="306"/>
      <c r="E705" s="306"/>
      <c r="F705" s="306"/>
      <c r="G705" s="306"/>
      <c r="H705" s="306"/>
      <c r="I705" s="306"/>
      <c r="J705" s="306"/>
      <c r="K705" s="306"/>
      <c r="L705" s="306"/>
      <c r="M705" s="306"/>
      <c r="N705" s="306"/>
      <c r="O705" s="306"/>
      <c r="P705" s="306"/>
      <c r="Q705" s="306"/>
      <c r="R705" s="306"/>
      <c r="S705" s="306"/>
      <c r="T705" s="306"/>
      <c r="U705" s="306"/>
      <c r="V705" s="306"/>
      <c r="W705" s="306"/>
      <c r="X705" s="306"/>
      <c r="Y705" s="306"/>
      <c r="Z705" s="306"/>
    </row>
    <row r="706" spans="1:26" ht="12.75" customHeight="1">
      <c r="A706" s="306"/>
      <c r="B706" s="306"/>
      <c r="C706" s="306"/>
      <c r="D706" s="306"/>
      <c r="E706" s="306"/>
      <c r="F706" s="306"/>
      <c r="G706" s="306"/>
      <c r="H706" s="306"/>
      <c r="I706" s="306"/>
      <c r="J706" s="306"/>
      <c r="K706" s="306"/>
      <c r="L706" s="306"/>
      <c r="M706" s="306"/>
      <c r="N706" s="306"/>
      <c r="O706" s="306"/>
      <c r="P706" s="306"/>
      <c r="Q706" s="306"/>
      <c r="R706" s="306"/>
      <c r="S706" s="306"/>
      <c r="T706" s="306"/>
      <c r="U706" s="306"/>
      <c r="V706" s="306"/>
      <c r="W706" s="306"/>
      <c r="X706" s="306"/>
      <c r="Y706" s="306"/>
      <c r="Z706" s="306"/>
    </row>
    <row r="707" spans="1:26" ht="12.75" customHeight="1">
      <c r="A707" s="306"/>
      <c r="B707" s="306"/>
      <c r="C707" s="306"/>
      <c r="D707" s="306"/>
      <c r="E707" s="306"/>
      <c r="F707" s="306"/>
      <c r="G707" s="306"/>
      <c r="H707" s="306"/>
      <c r="I707" s="306"/>
      <c r="J707" s="306"/>
      <c r="K707" s="306"/>
      <c r="L707" s="306"/>
      <c r="M707" s="306"/>
      <c r="N707" s="306"/>
      <c r="O707" s="306"/>
      <c r="P707" s="306"/>
      <c r="Q707" s="306"/>
      <c r="R707" s="306"/>
      <c r="S707" s="306"/>
      <c r="T707" s="306"/>
      <c r="U707" s="306"/>
      <c r="V707" s="306"/>
      <c r="W707" s="306"/>
      <c r="X707" s="306"/>
      <c r="Y707" s="306"/>
      <c r="Z707" s="306"/>
    </row>
    <row r="708" spans="1:26" ht="12.75" customHeight="1">
      <c r="A708" s="306"/>
      <c r="B708" s="306"/>
      <c r="C708" s="306"/>
      <c r="D708" s="306"/>
      <c r="E708" s="306"/>
      <c r="F708" s="306"/>
      <c r="G708" s="306"/>
      <c r="H708" s="306"/>
      <c r="I708" s="306"/>
      <c r="J708" s="306"/>
      <c r="K708" s="306"/>
      <c r="L708" s="306"/>
      <c r="M708" s="306"/>
      <c r="N708" s="306"/>
      <c r="O708" s="306"/>
      <c r="P708" s="306"/>
      <c r="Q708" s="306"/>
      <c r="R708" s="306"/>
      <c r="S708" s="306"/>
      <c r="T708" s="306"/>
      <c r="U708" s="306"/>
      <c r="V708" s="306"/>
      <c r="W708" s="306"/>
      <c r="X708" s="306"/>
      <c r="Y708" s="306"/>
      <c r="Z708" s="306"/>
    </row>
    <row r="709" spans="1:26" ht="12.75" customHeight="1">
      <c r="A709" s="306"/>
      <c r="B709" s="306"/>
      <c r="C709" s="306"/>
      <c r="D709" s="306"/>
      <c r="E709" s="306"/>
      <c r="F709" s="306"/>
      <c r="G709" s="306"/>
      <c r="H709" s="306"/>
      <c r="I709" s="306"/>
      <c r="J709" s="306"/>
      <c r="K709" s="306"/>
      <c r="L709" s="306"/>
      <c r="M709" s="306"/>
      <c r="N709" s="306"/>
      <c r="O709" s="306"/>
      <c r="P709" s="306"/>
      <c r="Q709" s="306"/>
      <c r="R709" s="306"/>
      <c r="S709" s="306"/>
      <c r="T709" s="306"/>
      <c r="U709" s="306"/>
      <c r="V709" s="306"/>
      <c r="W709" s="306"/>
      <c r="X709" s="306"/>
      <c r="Y709" s="306"/>
      <c r="Z709" s="306"/>
    </row>
    <row r="710" spans="1:26" ht="12.75" customHeight="1">
      <c r="A710" s="306"/>
      <c r="B710" s="306"/>
      <c r="C710" s="306"/>
      <c r="D710" s="306"/>
      <c r="E710" s="306"/>
      <c r="F710" s="306"/>
      <c r="G710" s="306"/>
      <c r="H710" s="306"/>
      <c r="I710" s="306"/>
      <c r="J710" s="306"/>
      <c r="K710" s="306"/>
      <c r="L710" s="306"/>
      <c r="M710" s="306"/>
      <c r="N710" s="306"/>
      <c r="O710" s="306"/>
      <c r="P710" s="306"/>
      <c r="Q710" s="306"/>
      <c r="R710" s="306"/>
      <c r="S710" s="306"/>
      <c r="T710" s="306"/>
      <c r="U710" s="306"/>
      <c r="V710" s="306"/>
      <c r="W710" s="306"/>
      <c r="X710" s="306"/>
      <c r="Y710" s="306"/>
      <c r="Z710" s="306"/>
    </row>
    <row r="711" spans="1:26" ht="12.75" customHeight="1">
      <c r="A711" s="306"/>
      <c r="B711" s="306"/>
      <c r="C711" s="306"/>
      <c r="D711" s="306"/>
      <c r="E711" s="306"/>
      <c r="F711" s="306"/>
      <c r="G711" s="306"/>
      <c r="H711" s="306"/>
      <c r="I711" s="306"/>
      <c r="J711" s="306"/>
      <c r="K711" s="306"/>
      <c r="L711" s="306"/>
      <c r="M711" s="306"/>
      <c r="N711" s="306"/>
      <c r="O711" s="306"/>
      <c r="P711" s="306"/>
      <c r="Q711" s="306"/>
      <c r="R711" s="306"/>
      <c r="S711" s="306"/>
      <c r="T711" s="306"/>
      <c r="U711" s="306"/>
      <c r="V711" s="306"/>
      <c r="W711" s="306"/>
      <c r="X711" s="306"/>
      <c r="Y711" s="306"/>
      <c r="Z711" s="306"/>
    </row>
    <row r="712" spans="1:26" ht="12.75" customHeight="1">
      <c r="A712" s="306"/>
      <c r="B712" s="306"/>
      <c r="C712" s="306"/>
      <c r="D712" s="306"/>
      <c r="E712" s="306"/>
      <c r="F712" s="306"/>
      <c r="G712" s="306"/>
      <c r="H712" s="306"/>
      <c r="I712" s="306"/>
      <c r="J712" s="306"/>
      <c r="K712" s="306"/>
      <c r="L712" s="306"/>
      <c r="M712" s="306"/>
      <c r="N712" s="306"/>
      <c r="O712" s="306"/>
      <c r="P712" s="306"/>
      <c r="Q712" s="306"/>
      <c r="R712" s="306"/>
      <c r="S712" s="306"/>
      <c r="T712" s="306"/>
      <c r="U712" s="306"/>
      <c r="V712" s="306"/>
      <c r="W712" s="306"/>
      <c r="X712" s="306"/>
      <c r="Y712" s="306"/>
      <c r="Z712" s="306"/>
    </row>
    <row r="713" spans="1:26" ht="12.75" customHeight="1">
      <c r="A713" s="306"/>
      <c r="B713" s="306"/>
      <c r="C713" s="306"/>
      <c r="D713" s="306"/>
      <c r="E713" s="306"/>
      <c r="F713" s="306"/>
      <c r="G713" s="306"/>
      <c r="H713" s="306"/>
      <c r="I713" s="306"/>
      <c r="J713" s="306"/>
      <c r="K713" s="306"/>
      <c r="L713" s="306"/>
      <c r="M713" s="306"/>
      <c r="N713" s="306"/>
      <c r="O713" s="306"/>
      <c r="P713" s="306"/>
      <c r="Q713" s="306"/>
      <c r="R713" s="306"/>
      <c r="S713" s="306"/>
      <c r="T713" s="306"/>
      <c r="U713" s="306"/>
      <c r="V713" s="306"/>
      <c r="W713" s="306"/>
      <c r="X713" s="306"/>
      <c r="Y713" s="306"/>
      <c r="Z713" s="306"/>
    </row>
    <row r="714" spans="1:26" ht="12.75" customHeight="1">
      <c r="A714" s="306"/>
      <c r="B714" s="306"/>
      <c r="C714" s="306"/>
      <c r="D714" s="306"/>
      <c r="E714" s="306"/>
      <c r="F714" s="306"/>
      <c r="G714" s="306"/>
      <c r="H714" s="306"/>
      <c r="I714" s="306"/>
      <c r="J714" s="306"/>
      <c r="K714" s="306"/>
      <c r="L714" s="306"/>
      <c r="M714" s="306"/>
      <c r="N714" s="306"/>
      <c r="O714" s="306"/>
      <c r="P714" s="306"/>
      <c r="Q714" s="306"/>
      <c r="R714" s="306"/>
      <c r="S714" s="306"/>
      <c r="T714" s="306"/>
      <c r="U714" s="306"/>
      <c r="V714" s="306"/>
      <c r="W714" s="306"/>
      <c r="X714" s="306"/>
      <c r="Y714" s="306"/>
      <c r="Z714" s="306"/>
    </row>
    <row r="715" spans="1:26" ht="12.75" customHeight="1">
      <c r="A715" s="306"/>
      <c r="B715" s="306"/>
      <c r="C715" s="306"/>
      <c r="D715" s="306"/>
      <c r="E715" s="306"/>
      <c r="F715" s="306"/>
      <c r="G715" s="306"/>
      <c r="H715" s="306"/>
      <c r="I715" s="306"/>
      <c r="J715" s="306"/>
      <c r="K715" s="306"/>
      <c r="L715" s="306"/>
      <c r="M715" s="306"/>
      <c r="N715" s="306"/>
      <c r="O715" s="306"/>
      <c r="P715" s="306"/>
      <c r="Q715" s="306"/>
      <c r="R715" s="306"/>
      <c r="S715" s="306"/>
      <c r="T715" s="306"/>
      <c r="U715" s="306"/>
      <c r="V715" s="306"/>
      <c r="W715" s="306"/>
      <c r="X715" s="306"/>
      <c r="Y715" s="306"/>
      <c r="Z715" s="306"/>
    </row>
    <row r="716" spans="1:26" ht="12.75" customHeight="1">
      <c r="A716" s="306"/>
      <c r="B716" s="306"/>
      <c r="C716" s="306"/>
      <c r="D716" s="306"/>
      <c r="E716" s="306"/>
      <c r="F716" s="306"/>
      <c r="G716" s="306"/>
      <c r="H716" s="306"/>
      <c r="I716" s="306"/>
      <c r="J716" s="306"/>
      <c r="K716" s="306"/>
      <c r="L716" s="306"/>
      <c r="M716" s="306"/>
      <c r="N716" s="306"/>
      <c r="O716" s="306"/>
      <c r="P716" s="306"/>
      <c r="Q716" s="306"/>
      <c r="R716" s="306"/>
      <c r="S716" s="306"/>
      <c r="T716" s="306"/>
      <c r="U716" s="306"/>
      <c r="V716" s="306"/>
      <c r="W716" s="306"/>
      <c r="X716" s="306"/>
      <c r="Y716" s="306"/>
      <c r="Z716" s="306"/>
    </row>
    <row r="717" spans="1:26" ht="12.75" customHeight="1">
      <c r="A717" s="306"/>
      <c r="B717" s="306"/>
      <c r="C717" s="306"/>
      <c r="D717" s="306"/>
      <c r="E717" s="306"/>
      <c r="F717" s="306"/>
      <c r="G717" s="306"/>
      <c r="H717" s="306"/>
      <c r="I717" s="306"/>
      <c r="J717" s="306"/>
      <c r="K717" s="306"/>
      <c r="L717" s="306"/>
      <c r="M717" s="306"/>
      <c r="N717" s="306"/>
      <c r="O717" s="306"/>
      <c r="P717" s="306"/>
      <c r="Q717" s="306"/>
      <c r="R717" s="306"/>
      <c r="S717" s="306"/>
      <c r="T717" s="306"/>
      <c r="U717" s="306"/>
      <c r="V717" s="306"/>
      <c r="W717" s="306"/>
      <c r="X717" s="306"/>
      <c r="Y717" s="306"/>
      <c r="Z717" s="306"/>
    </row>
    <row r="718" spans="1:26" ht="12.75" customHeight="1">
      <c r="A718" s="306"/>
      <c r="B718" s="306"/>
      <c r="C718" s="306"/>
      <c r="D718" s="306"/>
      <c r="E718" s="306"/>
      <c r="F718" s="306"/>
      <c r="G718" s="306"/>
      <c r="H718" s="306"/>
      <c r="I718" s="306"/>
      <c r="J718" s="306"/>
      <c r="K718" s="306"/>
      <c r="L718" s="306"/>
      <c r="M718" s="306"/>
      <c r="N718" s="306"/>
      <c r="O718" s="306"/>
      <c r="P718" s="306"/>
      <c r="Q718" s="306"/>
      <c r="R718" s="306"/>
      <c r="S718" s="306"/>
      <c r="T718" s="306"/>
      <c r="U718" s="306"/>
      <c r="V718" s="306"/>
      <c r="W718" s="306"/>
      <c r="X718" s="306"/>
      <c r="Y718" s="306"/>
      <c r="Z718" s="306"/>
    </row>
    <row r="719" spans="1:26" ht="12.75" customHeight="1">
      <c r="A719" s="306"/>
      <c r="B719" s="306"/>
      <c r="C719" s="306"/>
      <c r="D719" s="306"/>
      <c r="E719" s="306"/>
      <c r="F719" s="306"/>
      <c r="G719" s="306"/>
      <c r="H719" s="306"/>
      <c r="I719" s="306"/>
      <c r="J719" s="306"/>
      <c r="K719" s="306"/>
      <c r="L719" s="306"/>
      <c r="M719" s="306"/>
      <c r="N719" s="306"/>
      <c r="O719" s="306"/>
      <c r="P719" s="306"/>
      <c r="Q719" s="306"/>
      <c r="R719" s="306"/>
      <c r="S719" s="306"/>
      <c r="T719" s="306"/>
      <c r="U719" s="306"/>
      <c r="V719" s="306"/>
      <c r="W719" s="306"/>
      <c r="X719" s="306"/>
      <c r="Y719" s="306"/>
      <c r="Z719" s="306"/>
    </row>
    <row r="720" spans="1:26" ht="12.75" customHeight="1">
      <c r="A720" s="306"/>
      <c r="B720" s="306"/>
      <c r="C720" s="306"/>
      <c r="D720" s="306"/>
      <c r="E720" s="306"/>
      <c r="F720" s="306"/>
      <c r="G720" s="306"/>
      <c r="H720" s="306"/>
      <c r="I720" s="306"/>
      <c r="J720" s="306"/>
      <c r="K720" s="306"/>
      <c r="L720" s="306"/>
      <c r="M720" s="306"/>
      <c r="N720" s="306"/>
      <c r="O720" s="306"/>
      <c r="P720" s="306"/>
      <c r="Q720" s="306"/>
      <c r="R720" s="306"/>
      <c r="S720" s="306"/>
      <c r="T720" s="306"/>
      <c r="U720" s="306"/>
      <c r="V720" s="306"/>
      <c r="W720" s="306"/>
      <c r="X720" s="306"/>
      <c r="Y720" s="306"/>
      <c r="Z720" s="306"/>
    </row>
    <row r="721" spans="1:26" ht="12.75" customHeight="1">
      <c r="A721" s="306"/>
      <c r="B721" s="306"/>
      <c r="C721" s="306"/>
      <c r="D721" s="306"/>
      <c r="E721" s="306"/>
      <c r="F721" s="306"/>
      <c r="G721" s="306"/>
      <c r="H721" s="306"/>
      <c r="I721" s="306"/>
      <c r="J721" s="306"/>
      <c r="K721" s="306"/>
      <c r="L721" s="306"/>
      <c r="M721" s="306"/>
      <c r="N721" s="306"/>
      <c r="O721" s="306"/>
      <c r="P721" s="306"/>
      <c r="Q721" s="306"/>
      <c r="R721" s="306"/>
      <c r="S721" s="306"/>
      <c r="T721" s="306"/>
      <c r="U721" s="306"/>
      <c r="V721" s="306"/>
      <c r="W721" s="306"/>
      <c r="X721" s="306"/>
      <c r="Y721" s="306"/>
      <c r="Z721" s="306"/>
    </row>
    <row r="722" spans="1:26" ht="12.75" customHeight="1">
      <c r="A722" s="306"/>
      <c r="B722" s="306"/>
      <c r="C722" s="306"/>
      <c r="D722" s="306"/>
      <c r="E722" s="306"/>
      <c r="F722" s="306"/>
      <c r="G722" s="306"/>
      <c r="H722" s="306"/>
      <c r="I722" s="306"/>
      <c r="J722" s="306"/>
      <c r="K722" s="306"/>
      <c r="L722" s="306"/>
      <c r="M722" s="306"/>
      <c r="N722" s="306"/>
      <c r="O722" s="306"/>
      <c r="P722" s="306"/>
      <c r="Q722" s="306"/>
      <c r="R722" s="306"/>
      <c r="S722" s="306"/>
      <c r="T722" s="306"/>
      <c r="U722" s="306"/>
      <c r="V722" s="306"/>
      <c r="W722" s="306"/>
      <c r="X722" s="306"/>
      <c r="Y722" s="306"/>
      <c r="Z722" s="306"/>
    </row>
    <row r="723" spans="1:26" ht="12.75" customHeight="1">
      <c r="A723" s="306"/>
      <c r="B723" s="306"/>
      <c r="C723" s="306"/>
      <c r="D723" s="306"/>
      <c r="E723" s="306"/>
      <c r="F723" s="306"/>
      <c r="G723" s="306"/>
      <c r="H723" s="306"/>
      <c r="I723" s="306"/>
      <c r="J723" s="306"/>
      <c r="K723" s="306"/>
      <c r="L723" s="306"/>
      <c r="M723" s="306"/>
      <c r="N723" s="306"/>
      <c r="O723" s="306"/>
      <c r="P723" s="306"/>
      <c r="Q723" s="306"/>
      <c r="R723" s="306"/>
      <c r="S723" s="306"/>
      <c r="T723" s="306"/>
      <c r="U723" s="306"/>
      <c r="V723" s="306"/>
      <c r="W723" s="306"/>
      <c r="X723" s="306"/>
      <c r="Y723" s="306"/>
      <c r="Z723" s="306"/>
    </row>
    <row r="724" spans="1:26" ht="12.75" customHeight="1">
      <c r="A724" s="306"/>
      <c r="B724" s="306"/>
      <c r="C724" s="306"/>
      <c r="D724" s="306"/>
      <c r="E724" s="306"/>
      <c r="F724" s="306"/>
      <c r="G724" s="306"/>
      <c r="H724" s="306"/>
      <c r="I724" s="306"/>
      <c r="J724" s="306"/>
      <c r="K724" s="306"/>
      <c r="L724" s="306"/>
      <c r="M724" s="306"/>
      <c r="N724" s="306"/>
      <c r="O724" s="306"/>
      <c r="P724" s="306"/>
      <c r="Q724" s="306"/>
      <c r="R724" s="306"/>
      <c r="S724" s="306"/>
      <c r="T724" s="306"/>
      <c r="U724" s="306"/>
      <c r="V724" s="306"/>
      <c r="W724" s="306"/>
      <c r="X724" s="306"/>
      <c r="Y724" s="306"/>
      <c r="Z724" s="306"/>
    </row>
    <row r="725" spans="1:26" ht="12.75" customHeight="1">
      <c r="A725" s="306"/>
      <c r="B725" s="306"/>
      <c r="C725" s="306"/>
      <c r="D725" s="306"/>
      <c r="E725" s="306"/>
      <c r="F725" s="306"/>
      <c r="G725" s="306"/>
      <c r="H725" s="306"/>
      <c r="I725" s="306"/>
      <c r="J725" s="306"/>
      <c r="K725" s="306"/>
      <c r="L725" s="306"/>
      <c r="M725" s="306"/>
      <c r="N725" s="306"/>
      <c r="O725" s="306"/>
      <c r="P725" s="306"/>
      <c r="Q725" s="306"/>
      <c r="R725" s="306"/>
      <c r="S725" s="306"/>
      <c r="T725" s="306"/>
      <c r="U725" s="306"/>
      <c r="V725" s="306"/>
      <c r="W725" s="306"/>
      <c r="X725" s="306"/>
      <c r="Y725" s="306"/>
      <c r="Z725" s="306"/>
    </row>
    <row r="726" spans="1:26" ht="12.75" customHeight="1">
      <c r="A726" s="306"/>
      <c r="B726" s="306"/>
      <c r="C726" s="306"/>
      <c r="D726" s="306"/>
      <c r="E726" s="306"/>
      <c r="F726" s="306"/>
      <c r="G726" s="306"/>
      <c r="H726" s="306"/>
      <c r="I726" s="306"/>
      <c r="J726" s="306"/>
      <c r="K726" s="306"/>
      <c r="L726" s="306"/>
      <c r="M726" s="306"/>
      <c r="N726" s="306"/>
      <c r="O726" s="306"/>
      <c r="P726" s="306"/>
      <c r="Q726" s="306"/>
      <c r="R726" s="306"/>
      <c r="S726" s="306"/>
      <c r="T726" s="306"/>
      <c r="U726" s="306"/>
      <c r="V726" s="306"/>
      <c r="W726" s="306"/>
      <c r="X726" s="306"/>
      <c r="Y726" s="306"/>
      <c r="Z726" s="306"/>
    </row>
    <row r="727" spans="1:26" ht="12.75" customHeight="1">
      <c r="A727" s="306"/>
      <c r="B727" s="306"/>
      <c r="C727" s="306"/>
      <c r="D727" s="306"/>
      <c r="E727" s="306"/>
      <c r="F727" s="306"/>
      <c r="G727" s="306"/>
      <c r="H727" s="306"/>
      <c r="I727" s="306"/>
      <c r="J727" s="306"/>
      <c r="K727" s="306"/>
      <c r="L727" s="306"/>
      <c r="M727" s="306"/>
      <c r="N727" s="306"/>
      <c r="O727" s="306"/>
      <c r="P727" s="306"/>
      <c r="Q727" s="306"/>
      <c r="R727" s="306"/>
      <c r="S727" s="306"/>
      <c r="T727" s="306"/>
      <c r="U727" s="306"/>
      <c r="V727" s="306"/>
      <c r="W727" s="306"/>
      <c r="X727" s="306"/>
      <c r="Y727" s="306"/>
      <c r="Z727" s="306"/>
    </row>
    <row r="728" spans="1:26" ht="12.75" customHeight="1">
      <c r="A728" s="306"/>
      <c r="B728" s="306"/>
      <c r="C728" s="306"/>
      <c r="D728" s="306"/>
      <c r="E728" s="306"/>
      <c r="F728" s="306"/>
      <c r="G728" s="306"/>
      <c r="H728" s="306"/>
      <c r="I728" s="306"/>
      <c r="J728" s="306"/>
      <c r="K728" s="306"/>
      <c r="L728" s="306"/>
      <c r="M728" s="306"/>
      <c r="N728" s="306"/>
      <c r="O728" s="306"/>
      <c r="P728" s="306"/>
      <c r="Q728" s="306"/>
      <c r="R728" s="306"/>
      <c r="S728" s="306"/>
      <c r="T728" s="306"/>
      <c r="U728" s="306"/>
      <c r="V728" s="306"/>
      <c r="W728" s="306"/>
      <c r="X728" s="306"/>
      <c r="Y728" s="306"/>
      <c r="Z728" s="306"/>
    </row>
    <row r="729" spans="1:26" ht="12.75" customHeight="1">
      <c r="A729" s="306"/>
      <c r="B729" s="306"/>
      <c r="C729" s="306"/>
      <c r="D729" s="306"/>
      <c r="E729" s="306"/>
      <c r="F729" s="306"/>
      <c r="G729" s="306"/>
      <c r="H729" s="306"/>
      <c r="I729" s="306"/>
      <c r="J729" s="306"/>
      <c r="K729" s="306"/>
      <c r="L729" s="306"/>
      <c r="M729" s="306"/>
      <c r="N729" s="306"/>
      <c r="O729" s="306"/>
      <c r="P729" s="306"/>
      <c r="Q729" s="306"/>
      <c r="R729" s="306"/>
      <c r="S729" s="306"/>
      <c r="T729" s="306"/>
      <c r="U729" s="306"/>
      <c r="V729" s="306"/>
      <c r="W729" s="306"/>
      <c r="X729" s="306"/>
      <c r="Y729" s="306"/>
      <c r="Z729" s="306"/>
    </row>
    <row r="730" spans="1:26" ht="12.75" customHeight="1">
      <c r="A730" s="306"/>
      <c r="B730" s="306"/>
      <c r="C730" s="306"/>
      <c r="D730" s="306"/>
      <c r="E730" s="306"/>
      <c r="F730" s="306"/>
      <c r="G730" s="306"/>
      <c r="H730" s="306"/>
      <c r="I730" s="306"/>
      <c r="J730" s="306"/>
      <c r="K730" s="306"/>
      <c r="L730" s="306"/>
      <c r="M730" s="306"/>
      <c r="N730" s="306"/>
      <c r="O730" s="306"/>
      <c r="P730" s="306"/>
      <c r="Q730" s="306"/>
      <c r="R730" s="306"/>
      <c r="S730" s="306"/>
      <c r="T730" s="306"/>
      <c r="U730" s="306"/>
      <c r="V730" s="306"/>
      <c r="W730" s="306"/>
      <c r="X730" s="306"/>
      <c r="Y730" s="306"/>
      <c r="Z730" s="306"/>
    </row>
    <row r="731" spans="1:26" ht="12.75" customHeight="1">
      <c r="A731" s="306"/>
      <c r="B731" s="306"/>
      <c r="C731" s="306"/>
      <c r="D731" s="306"/>
      <c r="E731" s="306"/>
      <c r="F731" s="306"/>
      <c r="G731" s="306"/>
      <c r="H731" s="306"/>
      <c r="I731" s="306"/>
      <c r="J731" s="306"/>
      <c r="K731" s="306"/>
      <c r="L731" s="306"/>
      <c r="M731" s="306"/>
      <c r="N731" s="306"/>
      <c r="O731" s="306"/>
      <c r="P731" s="306"/>
      <c r="Q731" s="306"/>
      <c r="R731" s="306"/>
      <c r="S731" s="306"/>
      <c r="T731" s="306"/>
      <c r="U731" s="306"/>
      <c r="V731" s="306"/>
      <c r="W731" s="306"/>
      <c r="X731" s="306"/>
      <c r="Y731" s="306"/>
      <c r="Z731" s="306"/>
    </row>
    <row r="732" spans="1:26" ht="12.75" customHeight="1">
      <c r="A732" s="306"/>
      <c r="B732" s="306"/>
      <c r="C732" s="306"/>
      <c r="D732" s="306"/>
      <c r="E732" s="306"/>
      <c r="F732" s="306"/>
      <c r="G732" s="306"/>
      <c r="H732" s="306"/>
      <c r="I732" s="306"/>
      <c r="J732" s="306"/>
      <c r="K732" s="306"/>
      <c r="L732" s="306"/>
      <c r="M732" s="306"/>
      <c r="N732" s="306"/>
      <c r="O732" s="306"/>
      <c r="P732" s="306"/>
      <c r="Q732" s="306"/>
      <c r="R732" s="306"/>
      <c r="S732" s="306"/>
      <c r="T732" s="306"/>
      <c r="U732" s="306"/>
      <c r="V732" s="306"/>
      <c r="W732" s="306"/>
      <c r="X732" s="306"/>
      <c r="Y732" s="306"/>
      <c r="Z732" s="306"/>
    </row>
    <row r="733" spans="1:26" ht="12.75" customHeight="1">
      <c r="A733" s="306"/>
      <c r="B733" s="306"/>
      <c r="C733" s="306"/>
      <c r="D733" s="306"/>
      <c r="E733" s="306"/>
      <c r="F733" s="306"/>
      <c r="G733" s="306"/>
      <c r="H733" s="306"/>
      <c r="I733" s="306"/>
      <c r="J733" s="306"/>
      <c r="K733" s="306"/>
      <c r="L733" s="306"/>
      <c r="M733" s="306"/>
      <c r="N733" s="306"/>
      <c r="O733" s="306"/>
      <c r="P733" s="306"/>
      <c r="Q733" s="306"/>
      <c r="R733" s="306"/>
      <c r="S733" s="306"/>
      <c r="T733" s="306"/>
      <c r="U733" s="306"/>
      <c r="V733" s="306"/>
      <c r="W733" s="306"/>
      <c r="X733" s="306"/>
      <c r="Y733" s="306"/>
      <c r="Z733" s="306"/>
    </row>
    <row r="734" spans="1:26" ht="12.75" customHeight="1">
      <c r="A734" s="306"/>
      <c r="B734" s="306"/>
      <c r="C734" s="306"/>
      <c r="D734" s="306"/>
      <c r="E734" s="306"/>
      <c r="F734" s="306"/>
      <c r="G734" s="306"/>
      <c r="H734" s="306"/>
      <c r="I734" s="306"/>
      <c r="J734" s="306"/>
      <c r="K734" s="306"/>
      <c r="L734" s="306"/>
      <c r="M734" s="306"/>
      <c r="N734" s="306"/>
      <c r="O734" s="306"/>
      <c r="P734" s="306"/>
      <c r="Q734" s="306"/>
      <c r="R734" s="306"/>
      <c r="S734" s="306"/>
      <c r="T734" s="306"/>
      <c r="U734" s="306"/>
      <c r="V734" s="306"/>
      <c r="W734" s="306"/>
      <c r="X734" s="306"/>
      <c r="Y734" s="306"/>
      <c r="Z734" s="306"/>
    </row>
    <row r="735" spans="1:26" ht="12.75" customHeight="1">
      <c r="A735" s="306"/>
      <c r="B735" s="306"/>
      <c r="C735" s="306"/>
      <c r="D735" s="306"/>
      <c r="E735" s="306"/>
      <c r="F735" s="306"/>
      <c r="G735" s="306"/>
      <c r="H735" s="306"/>
      <c r="I735" s="306"/>
      <c r="J735" s="306"/>
      <c r="K735" s="306"/>
      <c r="L735" s="306"/>
      <c r="M735" s="306"/>
      <c r="N735" s="306"/>
      <c r="O735" s="306"/>
      <c r="P735" s="306"/>
      <c r="Q735" s="306"/>
      <c r="R735" s="306"/>
      <c r="S735" s="306"/>
      <c r="T735" s="306"/>
      <c r="U735" s="306"/>
      <c r="V735" s="306"/>
      <c r="W735" s="306"/>
      <c r="X735" s="306"/>
      <c r="Y735" s="306"/>
      <c r="Z735" s="306"/>
    </row>
    <row r="736" spans="1:26" ht="12.75" customHeight="1">
      <c r="A736" s="306"/>
      <c r="B736" s="306"/>
      <c r="C736" s="306"/>
      <c r="D736" s="306"/>
      <c r="E736" s="306"/>
      <c r="F736" s="306"/>
      <c r="G736" s="306"/>
      <c r="H736" s="306"/>
      <c r="I736" s="306"/>
      <c r="J736" s="306"/>
      <c r="K736" s="306"/>
      <c r="L736" s="306"/>
      <c r="M736" s="306"/>
      <c r="N736" s="306"/>
      <c r="O736" s="306"/>
      <c r="P736" s="306"/>
      <c r="Q736" s="306"/>
      <c r="R736" s="306"/>
      <c r="S736" s="306"/>
      <c r="T736" s="306"/>
      <c r="U736" s="306"/>
      <c r="V736" s="306"/>
      <c r="W736" s="306"/>
      <c r="X736" s="306"/>
      <c r="Y736" s="306"/>
      <c r="Z736" s="306"/>
    </row>
    <row r="737" spans="1:26" ht="12.75" customHeight="1">
      <c r="A737" s="306"/>
      <c r="B737" s="306"/>
      <c r="C737" s="306"/>
      <c r="D737" s="306"/>
      <c r="E737" s="306"/>
      <c r="F737" s="306"/>
      <c r="G737" s="306"/>
      <c r="H737" s="306"/>
      <c r="I737" s="306"/>
      <c r="J737" s="306"/>
      <c r="K737" s="306"/>
      <c r="L737" s="306"/>
      <c r="M737" s="306"/>
      <c r="N737" s="306"/>
      <c r="O737" s="306"/>
      <c r="P737" s="306"/>
      <c r="Q737" s="306"/>
      <c r="R737" s="306"/>
      <c r="S737" s="306"/>
      <c r="T737" s="306"/>
      <c r="U737" s="306"/>
      <c r="V737" s="306"/>
      <c r="W737" s="306"/>
      <c r="X737" s="306"/>
      <c r="Y737" s="306"/>
      <c r="Z737" s="306"/>
    </row>
    <row r="738" spans="1:26" ht="12.75" customHeight="1">
      <c r="A738" s="306"/>
      <c r="B738" s="306"/>
      <c r="C738" s="306"/>
      <c r="D738" s="306"/>
      <c r="E738" s="306"/>
      <c r="F738" s="306"/>
      <c r="G738" s="306"/>
      <c r="H738" s="306"/>
      <c r="I738" s="306"/>
      <c r="J738" s="306"/>
      <c r="K738" s="306"/>
      <c r="L738" s="306"/>
      <c r="M738" s="306"/>
      <c r="N738" s="306"/>
      <c r="O738" s="306"/>
      <c r="P738" s="306"/>
      <c r="Q738" s="306"/>
      <c r="R738" s="306"/>
      <c r="S738" s="306"/>
      <c r="T738" s="306"/>
      <c r="U738" s="306"/>
      <c r="V738" s="306"/>
      <c r="W738" s="306"/>
      <c r="X738" s="306"/>
      <c r="Y738" s="306"/>
      <c r="Z738" s="306"/>
    </row>
    <row r="739" spans="1:26" ht="12.75" customHeight="1">
      <c r="A739" s="306"/>
      <c r="B739" s="306"/>
      <c r="C739" s="306"/>
      <c r="D739" s="306"/>
      <c r="E739" s="306"/>
      <c r="F739" s="306"/>
      <c r="G739" s="306"/>
      <c r="H739" s="306"/>
      <c r="I739" s="306"/>
      <c r="J739" s="306"/>
      <c r="K739" s="306"/>
      <c r="L739" s="306"/>
      <c r="M739" s="306"/>
      <c r="N739" s="306"/>
      <c r="O739" s="306"/>
      <c r="P739" s="306"/>
      <c r="Q739" s="306"/>
      <c r="R739" s="306"/>
      <c r="S739" s="306"/>
      <c r="T739" s="306"/>
      <c r="U739" s="306"/>
      <c r="V739" s="306"/>
      <c r="W739" s="306"/>
      <c r="X739" s="306"/>
      <c r="Y739" s="306"/>
      <c r="Z739" s="306"/>
    </row>
    <row r="740" spans="1:26" ht="12.75" customHeight="1">
      <c r="A740" s="306"/>
      <c r="B740" s="306"/>
      <c r="C740" s="306"/>
      <c r="D740" s="306"/>
      <c r="E740" s="306"/>
      <c r="F740" s="306"/>
      <c r="G740" s="306"/>
      <c r="H740" s="306"/>
      <c r="I740" s="306"/>
      <c r="J740" s="306"/>
      <c r="K740" s="306"/>
      <c r="L740" s="306"/>
      <c r="M740" s="306"/>
      <c r="N740" s="306"/>
      <c r="O740" s="306"/>
      <c r="P740" s="306"/>
      <c r="Q740" s="306"/>
      <c r="R740" s="306"/>
      <c r="S740" s="306"/>
      <c r="T740" s="306"/>
      <c r="U740" s="306"/>
      <c r="V740" s="306"/>
      <c r="W740" s="306"/>
      <c r="X740" s="306"/>
      <c r="Y740" s="306"/>
      <c r="Z740" s="306"/>
    </row>
    <row r="741" spans="1:26" ht="12.75" customHeight="1">
      <c r="A741" s="306"/>
      <c r="B741" s="306"/>
      <c r="C741" s="306"/>
      <c r="D741" s="306"/>
      <c r="E741" s="306"/>
      <c r="F741" s="306"/>
      <c r="G741" s="306"/>
      <c r="H741" s="306"/>
      <c r="I741" s="306"/>
      <c r="J741" s="306"/>
      <c r="K741" s="306"/>
      <c r="L741" s="306"/>
      <c r="M741" s="306"/>
      <c r="N741" s="306"/>
      <c r="O741" s="306"/>
      <c r="P741" s="306"/>
      <c r="Q741" s="306"/>
      <c r="R741" s="306"/>
      <c r="S741" s="306"/>
      <c r="T741" s="306"/>
      <c r="U741" s="306"/>
      <c r="V741" s="306"/>
      <c r="W741" s="306"/>
      <c r="X741" s="306"/>
      <c r="Y741" s="306"/>
      <c r="Z741" s="306"/>
    </row>
    <row r="742" spans="1:26" ht="12.75" customHeight="1">
      <c r="A742" s="306"/>
      <c r="B742" s="306"/>
      <c r="C742" s="306"/>
      <c r="D742" s="306"/>
      <c r="E742" s="306"/>
      <c r="F742" s="306"/>
      <c r="G742" s="306"/>
      <c r="H742" s="306"/>
      <c r="I742" s="306"/>
      <c r="J742" s="306"/>
      <c r="K742" s="306"/>
      <c r="L742" s="306"/>
      <c r="M742" s="306"/>
      <c r="N742" s="306"/>
      <c r="O742" s="306"/>
      <c r="P742" s="306"/>
      <c r="Q742" s="306"/>
      <c r="R742" s="306"/>
      <c r="S742" s="306"/>
      <c r="T742" s="306"/>
      <c r="U742" s="306"/>
      <c r="V742" s="306"/>
      <c r="W742" s="306"/>
      <c r="X742" s="306"/>
      <c r="Y742" s="306"/>
      <c r="Z742" s="306"/>
    </row>
    <row r="743" spans="1:26" ht="12.75" customHeight="1">
      <c r="A743" s="306"/>
      <c r="B743" s="306"/>
      <c r="C743" s="306"/>
      <c r="D743" s="306"/>
      <c r="E743" s="306"/>
      <c r="F743" s="306"/>
      <c r="G743" s="306"/>
      <c r="H743" s="306"/>
      <c r="I743" s="306"/>
      <c r="J743" s="306"/>
      <c r="K743" s="306"/>
      <c r="L743" s="306"/>
      <c r="M743" s="306"/>
      <c r="N743" s="306"/>
      <c r="O743" s="306"/>
      <c r="P743" s="306"/>
      <c r="Q743" s="306"/>
      <c r="R743" s="306"/>
      <c r="S743" s="306"/>
      <c r="T743" s="306"/>
      <c r="U743" s="306"/>
      <c r="V743" s="306"/>
      <c r="W743" s="306"/>
      <c r="X743" s="306"/>
      <c r="Y743" s="306"/>
      <c r="Z743" s="306"/>
    </row>
    <row r="744" spans="1:26" ht="12.75" customHeight="1">
      <c r="A744" s="306"/>
      <c r="B744" s="306"/>
      <c r="C744" s="306"/>
      <c r="D744" s="306"/>
      <c r="E744" s="306"/>
      <c r="F744" s="306"/>
      <c r="G744" s="306"/>
      <c r="H744" s="306"/>
      <c r="I744" s="306"/>
      <c r="J744" s="306"/>
      <c r="K744" s="306"/>
      <c r="L744" s="306"/>
      <c r="M744" s="306"/>
      <c r="N744" s="306"/>
      <c r="O744" s="306"/>
      <c r="P744" s="306"/>
      <c r="Q744" s="306"/>
      <c r="R744" s="306"/>
      <c r="S744" s="306"/>
      <c r="T744" s="306"/>
      <c r="U744" s="306"/>
      <c r="V744" s="306"/>
      <c r="W744" s="306"/>
      <c r="X744" s="306"/>
      <c r="Y744" s="306"/>
      <c r="Z744" s="306"/>
    </row>
    <row r="745" spans="1:26" ht="12.75" customHeight="1">
      <c r="A745" s="306"/>
      <c r="B745" s="306"/>
      <c r="C745" s="306"/>
      <c r="D745" s="306"/>
      <c r="E745" s="306"/>
      <c r="F745" s="306"/>
      <c r="G745" s="306"/>
      <c r="H745" s="306"/>
      <c r="I745" s="306"/>
      <c r="J745" s="306"/>
      <c r="K745" s="306"/>
      <c r="L745" s="306"/>
      <c r="M745" s="306"/>
      <c r="N745" s="306"/>
      <c r="O745" s="306"/>
      <c r="P745" s="306"/>
      <c r="Q745" s="306"/>
      <c r="R745" s="306"/>
      <c r="S745" s="306"/>
      <c r="T745" s="306"/>
      <c r="U745" s="306"/>
      <c r="V745" s="306"/>
      <c r="W745" s="306"/>
      <c r="X745" s="306"/>
      <c r="Y745" s="306"/>
      <c r="Z745" s="306"/>
    </row>
    <row r="746" spans="1:26" ht="12.75" customHeight="1">
      <c r="A746" s="306"/>
      <c r="B746" s="306"/>
      <c r="C746" s="306"/>
      <c r="D746" s="306"/>
      <c r="E746" s="306"/>
      <c r="F746" s="306"/>
      <c r="G746" s="306"/>
      <c r="H746" s="306"/>
      <c r="I746" s="306"/>
      <c r="J746" s="306"/>
      <c r="K746" s="306"/>
      <c r="L746" s="306"/>
      <c r="M746" s="306"/>
      <c r="N746" s="306"/>
      <c r="O746" s="306"/>
      <c r="P746" s="306"/>
      <c r="Q746" s="306"/>
      <c r="R746" s="306"/>
      <c r="S746" s="306"/>
      <c r="T746" s="306"/>
      <c r="U746" s="306"/>
      <c r="V746" s="306"/>
      <c r="W746" s="306"/>
      <c r="X746" s="306"/>
      <c r="Y746" s="306"/>
      <c r="Z746" s="306"/>
    </row>
    <row r="747" spans="1:26" ht="12.75" customHeight="1">
      <c r="A747" s="306"/>
      <c r="B747" s="306"/>
      <c r="C747" s="306"/>
      <c r="D747" s="306"/>
      <c r="E747" s="306"/>
      <c r="F747" s="306"/>
      <c r="G747" s="306"/>
      <c r="H747" s="306"/>
      <c r="I747" s="306"/>
      <c r="J747" s="306"/>
      <c r="K747" s="306"/>
      <c r="L747" s="306"/>
      <c r="M747" s="306"/>
      <c r="N747" s="306"/>
      <c r="O747" s="306"/>
      <c r="P747" s="306"/>
      <c r="Q747" s="306"/>
      <c r="R747" s="306"/>
      <c r="S747" s="306"/>
      <c r="T747" s="306"/>
      <c r="U747" s="306"/>
      <c r="V747" s="306"/>
      <c r="W747" s="306"/>
      <c r="X747" s="306"/>
      <c r="Y747" s="306"/>
      <c r="Z747" s="306"/>
    </row>
    <row r="748" spans="1:26" ht="12.75" customHeight="1">
      <c r="A748" s="306"/>
      <c r="B748" s="306"/>
      <c r="C748" s="306"/>
      <c r="D748" s="306"/>
      <c r="E748" s="306"/>
      <c r="F748" s="306"/>
      <c r="G748" s="306"/>
      <c r="H748" s="306"/>
      <c r="I748" s="306"/>
      <c r="J748" s="306"/>
      <c r="K748" s="306"/>
      <c r="L748" s="306"/>
      <c r="M748" s="306"/>
      <c r="N748" s="306"/>
      <c r="O748" s="306"/>
      <c r="P748" s="306"/>
      <c r="Q748" s="306"/>
      <c r="R748" s="306"/>
      <c r="S748" s="306"/>
      <c r="T748" s="306"/>
      <c r="U748" s="306"/>
      <c r="V748" s="306"/>
      <c r="W748" s="306"/>
      <c r="X748" s="306"/>
      <c r="Y748" s="306"/>
      <c r="Z748" s="306"/>
    </row>
    <row r="749" spans="1:26" ht="12.75" customHeight="1">
      <c r="A749" s="306"/>
      <c r="B749" s="306"/>
      <c r="C749" s="306"/>
      <c r="D749" s="306"/>
      <c r="E749" s="306"/>
      <c r="F749" s="306"/>
      <c r="G749" s="306"/>
      <c r="H749" s="306"/>
      <c r="I749" s="306"/>
      <c r="J749" s="306"/>
      <c r="K749" s="306"/>
      <c r="L749" s="306"/>
      <c r="M749" s="306"/>
      <c r="N749" s="306"/>
      <c r="O749" s="306"/>
      <c r="P749" s="306"/>
      <c r="Q749" s="306"/>
      <c r="R749" s="306"/>
      <c r="S749" s="306"/>
      <c r="T749" s="306"/>
      <c r="U749" s="306"/>
      <c r="V749" s="306"/>
      <c r="W749" s="306"/>
      <c r="X749" s="306"/>
      <c r="Y749" s="306"/>
      <c r="Z749" s="306"/>
    </row>
    <row r="750" spans="1:26" ht="12.75" customHeight="1">
      <c r="A750" s="306"/>
      <c r="B750" s="306"/>
      <c r="C750" s="306"/>
      <c r="D750" s="306"/>
      <c r="E750" s="306"/>
      <c r="F750" s="306"/>
      <c r="G750" s="306"/>
      <c r="H750" s="306"/>
      <c r="I750" s="306"/>
      <c r="J750" s="306"/>
      <c r="K750" s="306"/>
      <c r="L750" s="306"/>
      <c r="M750" s="306"/>
      <c r="N750" s="306"/>
      <c r="O750" s="306"/>
      <c r="P750" s="306"/>
      <c r="Q750" s="306"/>
      <c r="R750" s="306"/>
      <c r="S750" s="306"/>
      <c r="T750" s="306"/>
      <c r="U750" s="306"/>
      <c r="V750" s="306"/>
      <c r="W750" s="306"/>
      <c r="X750" s="306"/>
      <c r="Y750" s="306"/>
      <c r="Z750" s="306"/>
    </row>
    <row r="751" spans="1:26" ht="12.75" customHeight="1">
      <c r="A751" s="306"/>
      <c r="B751" s="306"/>
      <c r="C751" s="306"/>
      <c r="D751" s="306"/>
      <c r="E751" s="306"/>
      <c r="F751" s="306"/>
      <c r="G751" s="306"/>
      <c r="H751" s="306"/>
      <c r="I751" s="306"/>
      <c r="J751" s="306"/>
      <c r="K751" s="306"/>
      <c r="L751" s="306"/>
      <c r="M751" s="306"/>
      <c r="N751" s="306"/>
      <c r="O751" s="306"/>
      <c r="P751" s="306"/>
      <c r="Q751" s="306"/>
      <c r="R751" s="306"/>
      <c r="S751" s="306"/>
      <c r="T751" s="306"/>
      <c r="U751" s="306"/>
      <c r="V751" s="306"/>
      <c r="W751" s="306"/>
      <c r="X751" s="306"/>
      <c r="Y751" s="306"/>
      <c r="Z751" s="306"/>
    </row>
    <row r="752" spans="1:26" ht="12.75" customHeight="1">
      <c r="A752" s="306"/>
      <c r="B752" s="306"/>
      <c r="C752" s="306"/>
      <c r="D752" s="306"/>
      <c r="E752" s="306"/>
      <c r="F752" s="306"/>
      <c r="G752" s="306"/>
      <c r="H752" s="306"/>
      <c r="I752" s="306"/>
      <c r="J752" s="306"/>
      <c r="K752" s="306"/>
      <c r="L752" s="306"/>
      <c r="M752" s="306"/>
      <c r="N752" s="306"/>
      <c r="O752" s="306"/>
      <c r="P752" s="306"/>
      <c r="Q752" s="306"/>
      <c r="R752" s="306"/>
      <c r="S752" s="306"/>
      <c r="T752" s="306"/>
      <c r="U752" s="306"/>
      <c r="V752" s="306"/>
      <c r="W752" s="306"/>
      <c r="X752" s="306"/>
      <c r="Y752" s="306"/>
      <c r="Z752" s="306"/>
    </row>
    <row r="753" spans="1:26" ht="12.75" customHeight="1">
      <c r="A753" s="306"/>
      <c r="B753" s="306"/>
      <c r="C753" s="306"/>
      <c r="D753" s="306"/>
      <c r="E753" s="306"/>
      <c r="F753" s="306"/>
      <c r="G753" s="306"/>
      <c r="H753" s="306"/>
      <c r="I753" s="306"/>
      <c r="J753" s="306"/>
      <c r="K753" s="306"/>
      <c r="L753" s="306"/>
      <c r="M753" s="306"/>
      <c r="N753" s="306"/>
      <c r="O753" s="306"/>
      <c r="P753" s="306"/>
      <c r="Q753" s="306"/>
      <c r="R753" s="306"/>
      <c r="S753" s="306"/>
      <c r="T753" s="306"/>
      <c r="U753" s="306"/>
      <c r="V753" s="306"/>
      <c r="W753" s="306"/>
      <c r="X753" s="306"/>
      <c r="Y753" s="306"/>
      <c r="Z753" s="306"/>
    </row>
    <row r="754" spans="1:26" ht="12.75" customHeight="1">
      <c r="A754" s="306"/>
      <c r="B754" s="306"/>
      <c r="C754" s="306"/>
      <c r="D754" s="306"/>
      <c r="E754" s="306"/>
      <c r="F754" s="306"/>
      <c r="G754" s="306"/>
      <c r="H754" s="306"/>
      <c r="I754" s="306"/>
      <c r="J754" s="306"/>
      <c r="K754" s="306"/>
      <c r="L754" s="306"/>
      <c r="M754" s="306"/>
      <c r="N754" s="306"/>
      <c r="O754" s="306"/>
      <c r="P754" s="306"/>
      <c r="Q754" s="306"/>
      <c r="R754" s="306"/>
      <c r="S754" s="306"/>
      <c r="T754" s="306"/>
      <c r="U754" s="306"/>
      <c r="V754" s="306"/>
      <c r="W754" s="306"/>
      <c r="X754" s="306"/>
      <c r="Y754" s="306"/>
      <c r="Z754" s="306"/>
    </row>
    <row r="755" spans="1:26" ht="12.75" customHeight="1">
      <c r="A755" s="306"/>
      <c r="B755" s="306"/>
      <c r="C755" s="306"/>
      <c r="D755" s="306"/>
      <c r="E755" s="306"/>
      <c r="F755" s="306"/>
      <c r="G755" s="306"/>
      <c r="H755" s="306"/>
      <c r="I755" s="306"/>
      <c r="J755" s="306"/>
      <c r="K755" s="306"/>
      <c r="L755" s="306"/>
      <c r="M755" s="306"/>
      <c r="N755" s="306"/>
      <c r="O755" s="306"/>
      <c r="P755" s="306"/>
      <c r="Q755" s="306"/>
      <c r="R755" s="306"/>
      <c r="S755" s="306"/>
      <c r="T755" s="306"/>
      <c r="U755" s="306"/>
      <c r="V755" s="306"/>
      <c r="W755" s="306"/>
      <c r="X755" s="306"/>
      <c r="Y755" s="306"/>
      <c r="Z755" s="306"/>
    </row>
    <row r="756" spans="1:26" ht="12.75" customHeight="1">
      <c r="A756" s="306"/>
      <c r="B756" s="306"/>
      <c r="C756" s="306"/>
      <c r="D756" s="306"/>
      <c r="E756" s="306"/>
      <c r="F756" s="306"/>
      <c r="G756" s="306"/>
      <c r="H756" s="306"/>
      <c r="I756" s="306"/>
      <c r="J756" s="306"/>
      <c r="K756" s="306"/>
      <c r="L756" s="306"/>
      <c r="M756" s="306"/>
      <c r="N756" s="306"/>
      <c r="O756" s="306"/>
      <c r="P756" s="306"/>
      <c r="Q756" s="306"/>
      <c r="R756" s="306"/>
      <c r="S756" s="306"/>
      <c r="T756" s="306"/>
      <c r="U756" s="306"/>
      <c r="V756" s="306"/>
      <c r="W756" s="306"/>
      <c r="X756" s="306"/>
      <c r="Y756" s="306"/>
      <c r="Z756" s="306"/>
    </row>
    <row r="757" spans="1:26" ht="12.75" customHeight="1">
      <c r="A757" s="306"/>
      <c r="B757" s="306"/>
      <c r="C757" s="306"/>
      <c r="D757" s="306"/>
      <c r="E757" s="306"/>
      <c r="F757" s="306"/>
      <c r="G757" s="306"/>
      <c r="H757" s="306"/>
      <c r="I757" s="306"/>
      <c r="J757" s="306"/>
      <c r="K757" s="306"/>
      <c r="L757" s="306"/>
      <c r="M757" s="306"/>
      <c r="N757" s="306"/>
      <c r="O757" s="306"/>
      <c r="P757" s="306"/>
      <c r="Q757" s="306"/>
      <c r="R757" s="306"/>
      <c r="S757" s="306"/>
      <c r="T757" s="306"/>
      <c r="U757" s="306"/>
      <c r="V757" s="306"/>
      <c r="W757" s="306"/>
      <c r="X757" s="306"/>
      <c r="Y757" s="306"/>
      <c r="Z757" s="306"/>
    </row>
    <row r="758" spans="1:26" ht="12.75" customHeight="1">
      <c r="A758" s="306"/>
      <c r="B758" s="306"/>
      <c r="C758" s="306"/>
      <c r="D758" s="306"/>
      <c r="E758" s="306"/>
      <c r="F758" s="306"/>
      <c r="G758" s="306"/>
      <c r="H758" s="306"/>
      <c r="I758" s="306"/>
      <c r="J758" s="306"/>
      <c r="K758" s="306"/>
      <c r="L758" s="306"/>
      <c r="M758" s="306"/>
      <c r="N758" s="306"/>
      <c r="O758" s="306"/>
      <c r="P758" s="306"/>
      <c r="Q758" s="306"/>
      <c r="R758" s="306"/>
      <c r="S758" s="306"/>
      <c r="T758" s="306"/>
      <c r="U758" s="306"/>
      <c r="V758" s="306"/>
      <c r="W758" s="306"/>
      <c r="X758" s="306"/>
      <c r="Y758" s="306"/>
      <c r="Z758" s="306"/>
    </row>
    <row r="759" spans="1:26" ht="12.75" customHeight="1">
      <c r="A759" s="306"/>
      <c r="B759" s="306"/>
      <c r="C759" s="306"/>
      <c r="D759" s="306"/>
      <c r="E759" s="306"/>
      <c r="F759" s="306"/>
      <c r="G759" s="306"/>
      <c r="H759" s="306"/>
      <c r="I759" s="306"/>
      <c r="J759" s="306"/>
      <c r="K759" s="306"/>
      <c r="L759" s="306"/>
      <c r="M759" s="306"/>
      <c r="N759" s="306"/>
      <c r="O759" s="306"/>
      <c r="P759" s="306"/>
      <c r="Q759" s="306"/>
      <c r="R759" s="306"/>
      <c r="S759" s="306"/>
      <c r="T759" s="306"/>
      <c r="U759" s="306"/>
      <c r="V759" s="306"/>
      <c r="W759" s="306"/>
      <c r="X759" s="306"/>
      <c r="Y759" s="306"/>
      <c r="Z759" s="306"/>
    </row>
    <row r="760" spans="1:26" ht="12.75" customHeight="1">
      <c r="A760" s="306"/>
      <c r="B760" s="306"/>
      <c r="C760" s="306"/>
      <c r="D760" s="306"/>
      <c r="E760" s="306"/>
      <c r="F760" s="306"/>
      <c r="G760" s="306"/>
      <c r="H760" s="306"/>
      <c r="I760" s="306"/>
      <c r="J760" s="306"/>
      <c r="K760" s="306"/>
      <c r="L760" s="306"/>
      <c r="M760" s="306"/>
      <c r="N760" s="306"/>
      <c r="O760" s="306"/>
      <c r="P760" s="306"/>
      <c r="Q760" s="306"/>
      <c r="R760" s="306"/>
      <c r="S760" s="306"/>
      <c r="T760" s="306"/>
      <c r="U760" s="306"/>
      <c r="V760" s="306"/>
      <c r="W760" s="306"/>
      <c r="X760" s="306"/>
      <c r="Y760" s="306"/>
      <c r="Z760" s="306"/>
    </row>
    <row r="761" spans="1:26" ht="12.75" customHeight="1">
      <c r="A761" s="306"/>
      <c r="B761" s="306"/>
      <c r="C761" s="306"/>
      <c r="D761" s="306"/>
      <c r="E761" s="306"/>
      <c r="F761" s="306"/>
      <c r="G761" s="306"/>
      <c r="H761" s="306"/>
      <c r="I761" s="306"/>
      <c r="J761" s="306"/>
      <c r="K761" s="306"/>
      <c r="L761" s="306"/>
      <c r="M761" s="306"/>
      <c r="N761" s="306"/>
      <c r="O761" s="306"/>
      <c r="P761" s="306"/>
      <c r="Q761" s="306"/>
      <c r="R761" s="306"/>
      <c r="S761" s="306"/>
      <c r="T761" s="306"/>
      <c r="U761" s="306"/>
      <c r="V761" s="306"/>
      <c r="W761" s="306"/>
      <c r="X761" s="306"/>
      <c r="Y761" s="306"/>
      <c r="Z761" s="306"/>
    </row>
    <row r="762" spans="1:26" ht="12.75" customHeight="1">
      <c r="A762" s="306"/>
      <c r="B762" s="306"/>
      <c r="C762" s="306"/>
      <c r="D762" s="306"/>
      <c r="E762" s="306"/>
      <c r="F762" s="306"/>
      <c r="G762" s="306"/>
      <c r="H762" s="306"/>
      <c r="I762" s="306"/>
      <c r="J762" s="306"/>
      <c r="K762" s="306"/>
      <c r="L762" s="306"/>
      <c r="M762" s="306"/>
      <c r="N762" s="306"/>
      <c r="O762" s="306"/>
      <c r="P762" s="306"/>
      <c r="Q762" s="306"/>
      <c r="R762" s="306"/>
      <c r="S762" s="306"/>
      <c r="T762" s="306"/>
      <c r="U762" s="306"/>
      <c r="V762" s="306"/>
      <c r="W762" s="306"/>
      <c r="X762" s="306"/>
      <c r="Y762" s="306"/>
      <c r="Z762" s="306"/>
    </row>
    <row r="763" spans="1:26" ht="12.75" customHeight="1">
      <c r="A763" s="306"/>
      <c r="B763" s="306"/>
      <c r="C763" s="306"/>
      <c r="D763" s="306"/>
      <c r="E763" s="306"/>
      <c r="F763" s="306"/>
      <c r="G763" s="306"/>
      <c r="H763" s="306"/>
      <c r="I763" s="306"/>
      <c r="J763" s="306"/>
      <c r="K763" s="306"/>
      <c r="L763" s="306"/>
      <c r="M763" s="306"/>
      <c r="N763" s="306"/>
      <c r="O763" s="306"/>
      <c r="P763" s="306"/>
      <c r="Q763" s="306"/>
      <c r="R763" s="306"/>
      <c r="S763" s="306"/>
      <c r="T763" s="306"/>
      <c r="U763" s="306"/>
      <c r="V763" s="306"/>
      <c r="W763" s="306"/>
      <c r="X763" s="306"/>
      <c r="Y763" s="306"/>
      <c r="Z763" s="306"/>
    </row>
    <row r="764" spans="1:26" ht="12.75" customHeight="1">
      <c r="A764" s="306"/>
      <c r="B764" s="306"/>
      <c r="C764" s="306"/>
      <c r="D764" s="306"/>
      <c r="E764" s="306"/>
      <c r="F764" s="306"/>
      <c r="G764" s="306"/>
      <c r="H764" s="306"/>
      <c r="I764" s="306"/>
      <c r="J764" s="306"/>
      <c r="K764" s="306"/>
      <c r="L764" s="306"/>
      <c r="M764" s="306"/>
      <c r="N764" s="306"/>
      <c r="O764" s="306"/>
      <c r="P764" s="306"/>
      <c r="Q764" s="306"/>
      <c r="R764" s="306"/>
      <c r="S764" s="306"/>
      <c r="T764" s="306"/>
      <c r="U764" s="306"/>
      <c r="V764" s="306"/>
      <c r="W764" s="306"/>
      <c r="X764" s="306"/>
      <c r="Y764" s="306"/>
      <c r="Z764" s="306"/>
    </row>
    <row r="765" spans="1:26" ht="12.75" customHeight="1">
      <c r="A765" s="306"/>
      <c r="B765" s="306"/>
      <c r="C765" s="306"/>
      <c r="D765" s="306"/>
      <c r="E765" s="306"/>
      <c r="F765" s="306"/>
      <c r="G765" s="306"/>
      <c r="H765" s="306"/>
      <c r="I765" s="306"/>
      <c r="J765" s="306"/>
      <c r="K765" s="306"/>
      <c r="L765" s="306"/>
      <c r="M765" s="306"/>
      <c r="N765" s="306"/>
      <c r="O765" s="306"/>
      <c r="P765" s="306"/>
      <c r="Q765" s="306"/>
      <c r="R765" s="306"/>
      <c r="S765" s="306"/>
      <c r="T765" s="306"/>
      <c r="U765" s="306"/>
      <c r="V765" s="306"/>
      <c r="W765" s="306"/>
      <c r="X765" s="306"/>
      <c r="Y765" s="306"/>
      <c r="Z765" s="306"/>
    </row>
    <row r="766" spans="1:26" ht="12.75" customHeight="1">
      <c r="A766" s="306"/>
      <c r="B766" s="306"/>
      <c r="C766" s="306"/>
      <c r="D766" s="306"/>
      <c r="E766" s="306"/>
      <c r="F766" s="306"/>
      <c r="G766" s="306"/>
      <c r="H766" s="306"/>
      <c r="I766" s="306"/>
      <c r="J766" s="306"/>
      <c r="K766" s="306"/>
      <c r="L766" s="306"/>
      <c r="M766" s="306"/>
      <c r="N766" s="306"/>
      <c r="O766" s="306"/>
      <c r="P766" s="306"/>
      <c r="Q766" s="306"/>
      <c r="R766" s="306"/>
      <c r="S766" s="306"/>
      <c r="T766" s="306"/>
      <c r="U766" s="306"/>
      <c r="V766" s="306"/>
      <c r="W766" s="306"/>
      <c r="X766" s="306"/>
      <c r="Y766" s="306"/>
      <c r="Z766" s="306"/>
    </row>
    <row r="767" spans="1:26" ht="12.75" customHeight="1">
      <c r="A767" s="306"/>
      <c r="B767" s="306"/>
      <c r="C767" s="306"/>
      <c r="D767" s="306"/>
      <c r="E767" s="306"/>
      <c r="F767" s="306"/>
      <c r="G767" s="306"/>
      <c r="H767" s="306"/>
      <c r="I767" s="306"/>
      <c r="J767" s="306"/>
      <c r="K767" s="306"/>
      <c r="L767" s="306"/>
      <c r="M767" s="306"/>
      <c r="N767" s="306"/>
      <c r="O767" s="306"/>
      <c r="P767" s="306"/>
      <c r="Q767" s="306"/>
      <c r="R767" s="306"/>
      <c r="S767" s="306"/>
      <c r="T767" s="306"/>
      <c r="U767" s="306"/>
      <c r="V767" s="306"/>
      <c r="W767" s="306"/>
      <c r="X767" s="306"/>
      <c r="Y767" s="306"/>
      <c r="Z767" s="306"/>
    </row>
    <row r="768" spans="1:26" ht="12.75" customHeight="1">
      <c r="A768" s="306"/>
      <c r="B768" s="306"/>
      <c r="C768" s="306"/>
      <c r="D768" s="306"/>
      <c r="E768" s="306"/>
      <c r="F768" s="306"/>
      <c r="G768" s="306"/>
      <c r="H768" s="306"/>
      <c r="I768" s="306"/>
      <c r="J768" s="306"/>
      <c r="K768" s="306"/>
      <c r="L768" s="306"/>
      <c r="M768" s="306"/>
      <c r="N768" s="306"/>
      <c r="O768" s="306"/>
      <c r="P768" s="306"/>
      <c r="Q768" s="306"/>
      <c r="R768" s="306"/>
      <c r="S768" s="306"/>
      <c r="T768" s="306"/>
      <c r="U768" s="306"/>
      <c r="V768" s="306"/>
      <c r="W768" s="306"/>
      <c r="X768" s="306"/>
      <c r="Y768" s="306"/>
      <c r="Z768" s="306"/>
    </row>
    <row r="769" spans="1:26" ht="12.75" customHeight="1">
      <c r="A769" s="306"/>
      <c r="B769" s="306"/>
      <c r="C769" s="306"/>
      <c r="D769" s="306"/>
      <c r="E769" s="306"/>
      <c r="F769" s="306"/>
      <c r="G769" s="306"/>
      <c r="H769" s="306"/>
      <c r="I769" s="306"/>
      <c r="J769" s="306"/>
      <c r="K769" s="306"/>
      <c r="L769" s="306"/>
      <c r="M769" s="306"/>
      <c r="N769" s="306"/>
      <c r="O769" s="306"/>
      <c r="P769" s="306"/>
      <c r="Q769" s="306"/>
      <c r="R769" s="306"/>
      <c r="S769" s="306"/>
      <c r="T769" s="306"/>
      <c r="U769" s="306"/>
      <c r="V769" s="306"/>
      <c r="W769" s="306"/>
      <c r="X769" s="306"/>
      <c r="Y769" s="306"/>
      <c r="Z769" s="306"/>
    </row>
    <row r="770" spans="1:26" ht="12.75" customHeight="1">
      <c r="A770" s="306"/>
      <c r="B770" s="306"/>
      <c r="C770" s="306"/>
      <c r="D770" s="306"/>
      <c r="E770" s="306"/>
      <c r="F770" s="306"/>
      <c r="G770" s="306"/>
      <c r="H770" s="306"/>
      <c r="I770" s="306"/>
      <c r="J770" s="306"/>
      <c r="K770" s="306"/>
      <c r="L770" s="306"/>
      <c r="M770" s="306"/>
      <c r="N770" s="306"/>
      <c r="O770" s="306"/>
      <c r="P770" s="306"/>
      <c r="Q770" s="306"/>
      <c r="R770" s="306"/>
      <c r="S770" s="306"/>
      <c r="T770" s="306"/>
      <c r="U770" s="306"/>
      <c r="V770" s="306"/>
      <c r="W770" s="306"/>
      <c r="X770" s="306"/>
      <c r="Y770" s="306"/>
      <c r="Z770" s="306"/>
    </row>
    <row r="771" spans="1:26" ht="12.75" customHeight="1">
      <c r="A771" s="306"/>
      <c r="B771" s="306"/>
      <c r="C771" s="306"/>
      <c r="D771" s="306"/>
      <c r="E771" s="306"/>
      <c r="F771" s="306"/>
      <c r="G771" s="306"/>
      <c r="H771" s="306"/>
      <c r="I771" s="306"/>
      <c r="J771" s="306"/>
      <c r="K771" s="306"/>
      <c r="L771" s="306"/>
      <c r="M771" s="306"/>
      <c r="N771" s="306"/>
      <c r="O771" s="306"/>
      <c r="P771" s="306"/>
      <c r="Q771" s="306"/>
      <c r="R771" s="306"/>
      <c r="S771" s="306"/>
      <c r="T771" s="306"/>
      <c r="U771" s="306"/>
      <c r="V771" s="306"/>
      <c r="W771" s="306"/>
      <c r="X771" s="306"/>
      <c r="Y771" s="306"/>
      <c r="Z771" s="306"/>
    </row>
    <row r="772" spans="1:26" ht="12.75" customHeight="1">
      <c r="A772" s="306"/>
      <c r="B772" s="306"/>
      <c r="C772" s="306"/>
      <c r="D772" s="306"/>
      <c r="E772" s="306"/>
      <c r="F772" s="306"/>
      <c r="G772" s="306"/>
      <c r="H772" s="306"/>
      <c r="I772" s="306"/>
      <c r="J772" s="306"/>
      <c r="K772" s="306"/>
      <c r="L772" s="306"/>
      <c r="M772" s="306"/>
      <c r="N772" s="306"/>
      <c r="O772" s="306"/>
      <c r="P772" s="306"/>
      <c r="Q772" s="306"/>
      <c r="R772" s="306"/>
      <c r="S772" s="306"/>
      <c r="T772" s="306"/>
      <c r="U772" s="306"/>
      <c r="V772" s="306"/>
      <c r="W772" s="306"/>
      <c r="X772" s="306"/>
      <c r="Y772" s="306"/>
      <c r="Z772" s="306"/>
    </row>
    <row r="773" spans="1:26" ht="12.75" customHeight="1">
      <c r="A773" s="306"/>
      <c r="B773" s="306"/>
      <c r="C773" s="306"/>
      <c r="D773" s="306"/>
      <c r="E773" s="306"/>
      <c r="F773" s="306"/>
      <c r="G773" s="306"/>
      <c r="H773" s="306"/>
      <c r="I773" s="306"/>
      <c r="J773" s="306"/>
      <c r="K773" s="306"/>
      <c r="L773" s="306"/>
      <c r="M773" s="306"/>
      <c r="N773" s="306"/>
      <c r="O773" s="306"/>
      <c r="P773" s="306"/>
      <c r="Q773" s="306"/>
      <c r="R773" s="306"/>
      <c r="S773" s="306"/>
      <c r="T773" s="306"/>
      <c r="U773" s="306"/>
      <c r="V773" s="306"/>
      <c r="W773" s="306"/>
      <c r="X773" s="306"/>
      <c r="Y773" s="306"/>
      <c r="Z773" s="306"/>
    </row>
    <row r="774" spans="1:26" ht="12.75" customHeight="1">
      <c r="A774" s="306"/>
      <c r="B774" s="306"/>
      <c r="C774" s="306"/>
      <c r="D774" s="306"/>
      <c r="E774" s="306"/>
      <c r="F774" s="306"/>
      <c r="G774" s="306"/>
      <c r="H774" s="306"/>
      <c r="I774" s="306"/>
      <c r="J774" s="306"/>
      <c r="K774" s="306"/>
      <c r="L774" s="306"/>
      <c r="M774" s="306"/>
      <c r="N774" s="306"/>
      <c r="O774" s="306"/>
      <c r="P774" s="306"/>
      <c r="Q774" s="306"/>
      <c r="R774" s="306"/>
      <c r="S774" s="306"/>
      <c r="T774" s="306"/>
      <c r="U774" s="306"/>
      <c r="V774" s="306"/>
      <c r="W774" s="306"/>
      <c r="X774" s="306"/>
      <c r="Y774" s="306"/>
      <c r="Z774" s="306"/>
    </row>
    <row r="775" spans="1:26" ht="12.75" customHeight="1">
      <c r="A775" s="306"/>
      <c r="B775" s="306"/>
      <c r="C775" s="306"/>
      <c r="D775" s="306"/>
      <c r="E775" s="306"/>
      <c r="F775" s="306"/>
      <c r="G775" s="306"/>
      <c r="H775" s="306"/>
      <c r="I775" s="306"/>
      <c r="J775" s="306"/>
      <c r="K775" s="306"/>
      <c r="L775" s="306"/>
      <c r="M775" s="306"/>
      <c r="N775" s="306"/>
      <c r="O775" s="306"/>
      <c r="P775" s="306"/>
      <c r="Q775" s="306"/>
      <c r="R775" s="306"/>
      <c r="S775" s="306"/>
      <c r="T775" s="306"/>
      <c r="U775" s="306"/>
      <c r="V775" s="306"/>
      <c r="W775" s="306"/>
      <c r="X775" s="306"/>
      <c r="Y775" s="306"/>
      <c r="Z775" s="306"/>
    </row>
    <row r="776" spans="1:26" ht="12.75" customHeight="1">
      <c r="A776" s="306"/>
      <c r="B776" s="306"/>
      <c r="C776" s="306"/>
      <c r="D776" s="306"/>
      <c r="E776" s="306"/>
      <c r="F776" s="306"/>
      <c r="G776" s="306"/>
      <c r="H776" s="306"/>
      <c r="I776" s="306"/>
      <c r="J776" s="306"/>
      <c r="K776" s="306"/>
      <c r="L776" s="306"/>
      <c r="M776" s="306"/>
      <c r="N776" s="306"/>
      <c r="O776" s="306"/>
      <c r="P776" s="306"/>
      <c r="Q776" s="306"/>
      <c r="R776" s="306"/>
      <c r="S776" s="306"/>
      <c r="T776" s="306"/>
      <c r="U776" s="306"/>
      <c r="V776" s="306"/>
      <c r="W776" s="306"/>
      <c r="X776" s="306"/>
      <c r="Y776" s="306"/>
      <c r="Z776" s="306"/>
    </row>
    <row r="777" spans="1:26" ht="12.75" customHeight="1">
      <c r="A777" s="306"/>
      <c r="B777" s="306"/>
      <c r="C777" s="306"/>
      <c r="D777" s="306"/>
      <c r="E777" s="306"/>
      <c r="F777" s="306"/>
      <c r="G777" s="306"/>
      <c r="H777" s="306"/>
      <c r="I777" s="306"/>
      <c r="J777" s="306"/>
      <c r="K777" s="306"/>
      <c r="L777" s="306"/>
      <c r="M777" s="306"/>
      <c r="N777" s="306"/>
      <c r="O777" s="306"/>
      <c r="P777" s="306"/>
      <c r="Q777" s="306"/>
      <c r="R777" s="306"/>
      <c r="S777" s="306"/>
      <c r="T777" s="306"/>
      <c r="U777" s="306"/>
      <c r="V777" s="306"/>
      <c r="W777" s="306"/>
      <c r="X777" s="306"/>
      <c r="Y777" s="306"/>
      <c r="Z777" s="306"/>
    </row>
    <row r="778" spans="1:26" ht="12.75" customHeight="1">
      <c r="A778" s="306"/>
      <c r="B778" s="306"/>
      <c r="C778" s="306"/>
      <c r="D778" s="306"/>
      <c r="E778" s="306"/>
      <c r="F778" s="306"/>
      <c r="G778" s="306"/>
      <c r="H778" s="306"/>
      <c r="I778" s="306"/>
      <c r="J778" s="306"/>
      <c r="K778" s="306"/>
      <c r="L778" s="306"/>
      <c r="M778" s="306"/>
      <c r="N778" s="306"/>
      <c r="O778" s="306"/>
      <c r="P778" s="306"/>
      <c r="Q778" s="306"/>
      <c r="R778" s="306"/>
      <c r="S778" s="306"/>
      <c r="T778" s="306"/>
      <c r="U778" s="306"/>
      <c r="V778" s="306"/>
      <c r="W778" s="306"/>
      <c r="X778" s="306"/>
      <c r="Y778" s="306"/>
      <c r="Z778" s="306"/>
    </row>
    <row r="779" spans="1:26" ht="12.75" customHeight="1">
      <c r="A779" s="306"/>
      <c r="B779" s="306"/>
      <c r="C779" s="306"/>
      <c r="D779" s="306"/>
      <c r="E779" s="306"/>
      <c r="F779" s="306"/>
      <c r="G779" s="306"/>
      <c r="H779" s="306"/>
      <c r="I779" s="306"/>
      <c r="J779" s="306"/>
      <c r="K779" s="306"/>
      <c r="L779" s="306"/>
      <c r="M779" s="306"/>
      <c r="N779" s="306"/>
      <c r="O779" s="306"/>
      <c r="P779" s="306"/>
      <c r="Q779" s="306"/>
      <c r="R779" s="306"/>
      <c r="S779" s="306"/>
      <c r="T779" s="306"/>
      <c r="U779" s="306"/>
      <c r="V779" s="306"/>
      <c r="W779" s="306"/>
      <c r="X779" s="306"/>
      <c r="Y779" s="306"/>
      <c r="Z779" s="306"/>
    </row>
    <row r="780" spans="1:26" ht="12.75" customHeight="1">
      <c r="A780" s="306"/>
      <c r="B780" s="306"/>
      <c r="C780" s="306"/>
      <c r="D780" s="306"/>
      <c r="E780" s="306"/>
      <c r="F780" s="306"/>
      <c r="G780" s="306"/>
      <c r="H780" s="306"/>
      <c r="I780" s="306"/>
      <c r="J780" s="306"/>
      <c r="K780" s="306"/>
      <c r="L780" s="306"/>
      <c r="M780" s="306"/>
      <c r="N780" s="306"/>
      <c r="O780" s="306"/>
      <c r="P780" s="306"/>
      <c r="Q780" s="306"/>
      <c r="R780" s="306"/>
      <c r="S780" s="306"/>
      <c r="T780" s="306"/>
      <c r="U780" s="306"/>
      <c r="V780" s="306"/>
      <c r="W780" s="306"/>
      <c r="X780" s="306"/>
      <c r="Y780" s="306"/>
      <c r="Z780" s="306"/>
    </row>
    <row r="781" spans="1:26" ht="12.75" customHeight="1">
      <c r="A781" s="306"/>
      <c r="B781" s="306"/>
      <c r="C781" s="306"/>
      <c r="D781" s="306"/>
      <c r="E781" s="306"/>
      <c r="F781" s="306"/>
      <c r="G781" s="306"/>
      <c r="H781" s="306"/>
      <c r="I781" s="306"/>
      <c r="J781" s="306"/>
      <c r="K781" s="306"/>
      <c r="L781" s="306"/>
      <c r="M781" s="306"/>
      <c r="N781" s="306"/>
      <c r="O781" s="306"/>
      <c r="P781" s="306"/>
      <c r="Q781" s="306"/>
      <c r="R781" s="306"/>
      <c r="S781" s="306"/>
      <c r="T781" s="306"/>
      <c r="U781" s="306"/>
      <c r="V781" s="306"/>
      <c r="W781" s="306"/>
      <c r="X781" s="306"/>
      <c r="Y781" s="306"/>
      <c r="Z781" s="306"/>
    </row>
    <row r="782" spans="1:26" ht="12.75" customHeight="1">
      <c r="A782" s="306"/>
      <c r="B782" s="306"/>
      <c r="C782" s="306"/>
      <c r="D782" s="306"/>
      <c r="E782" s="306"/>
      <c r="F782" s="306"/>
      <c r="G782" s="306"/>
      <c r="H782" s="306"/>
      <c r="I782" s="306"/>
      <c r="J782" s="306"/>
      <c r="K782" s="306"/>
      <c r="L782" s="306"/>
      <c r="M782" s="306"/>
      <c r="N782" s="306"/>
      <c r="O782" s="306"/>
      <c r="P782" s="306"/>
      <c r="Q782" s="306"/>
      <c r="R782" s="306"/>
      <c r="S782" s="306"/>
      <c r="T782" s="306"/>
      <c r="U782" s="306"/>
      <c r="V782" s="306"/>
      <c r="W782" s="306"/>
      <c r="X782" s="306"/>
      <c r="Y782" s="306"/>
      <c r="Z782" s="306"/>
    </row>
    <row r="783" spans="1:26" ht="12.75" customHeight="1">
      <c r="A783" s="306"/>
      <c r="B783" s="306"/>
      <c r="C783" s="306"/>
      <c r="D783" s="306"/>
      <c r="E783" s="306"/>
      <c r="F783" s="306"/>
      <c r="G783" s="306"/>
      <c r="H783" s="306"/>
      <c r="I783" s="306"/>
      <c r="J783" s="306"/>
      <c r="K783" s="306"/>
      <c r="L783" s="306"/>
      <c r="M783" s="306"/>
      <c r="N783" s="306"/>
      <c r="O783" s="306"/>
      <c r="P783" s="306"/>
      <c r="Q783" s="306"/>
      <c r="R783" s="306"/>
      <c r="S783" s="306"/>
      <c r="T783" s="306"/>
      <c r="U783" s="306"/>
      <c r="V783" s="306"/>
      <c r="W783" s="306"/>
      <c r="X783" s="306"/>
      <c r="Y783" s="306"/>
      <c r="Z783" s="306"/>
    </row>
    <row r="784" spans="1:26" ht="12.75" customHeight="1">
      <c r="A784" s="306"/>
      <c r="B784" s="306"/>
      <c r="C784" s="306"/>
      <c r="D784" s="306"/>
      <c r="E784" s="306"/>
      <c r="F784" s="306"/>
      <c r="G784" s="306"/>
      <c r="H784" s="306"/>
      <c r="I784" s="306"/>
      <c r="J784" s="306"/>
      <c r="K784" s="306"/>
      <c r="L784" s="306"/>
      <c r="M784" s="306"/>
      <c r="N784" s="306"/>
      <c r="O784" s="306"/>
      <c r="P784" s="306"/>
      <c r="Q784" s="306"/>
      <c r="R784" s="306"/>
      <c r="S784" s="306"/>
      <c r="T784" s="306"/>
      <c r="U784" s="306"/>
      <c r="V784" s="306"/>
      <c r="W784" s="306"/>
      <c r="X784" s="306"/>
      <c r="Y784" s="306"/>
      <c r="Z784" s="306"/>
    </row>
    <row r="785" spans="1:26" ht="12.75" customHeight="1">
      <c r="A785" s="306"/>
      <c r="B785" s="306"/>
      <c r="C785" s="306"/>
      <c r="D785" s="306"/>
      <c r="E785" s="306"/>
      <c r="F785" s="306"/>
      <c r="G785" s="306"/>
      <c r="H785" s="306"/>
      <c r="I785" s="306"/>
      <c r="J785" s="306"/>
      <c r="K785" s="306"/>
      <c r="L785" s="306"/>
      <c r="M785" s="306"/>
      <c r="N785" s="306"/>
      <c r="O785" s="306"/>
      <c r="P785" s="306"/>
      <c r="Q785" s="306"/>
      <c r="R785" s="306"/>
      <c r="S785" s="306"/>
      <c r="T785" s="306"/>
      <c r="U785" s="306"/>
      <c r="V785" s="306"/>
      <c r="W785" s="306"/>
      <c r="X785" s="306"/>
      <c r="Y785" s="306"/>
      <c r="Z785" s="306"/>
    </row>
    <row r="786" spans="1:26" ht="12.75" customHeight="1">
      <c r="A786" s="306"/>
      <c r="B786" s="306"/>
      <c r="C786" s="306"/>
      <c r="D786" s="306"/>
      <c r="E786" s="306"/>
      <c r="F786" s="306"/>
      <c r="G786" s="306"/>
      <c r="H786" s="306"/>
      <c r="I786" s="306"/>
      <c r="J786" s="306"/>
      <c r="K786" s="306"/>
      <c r="L786" s="306"/>
      <c r="M786" s="306"/>
      <c r="N786" s="306"/>
      <c r="O786" s="306"/>
      <c r="P786" s="306"/>
      <c r="Q786" s="306"/>
      <c r="R786" s="306"/>
      <c r="S786" s="306"/>
      <c r="T786" s="306"/>
      <c r="U786" s="306"/>
      <c r="V786" s="306"/>
      <c r="W786" s="306"/>
      <c r="X786" s="306"/>
      <c r="Y786" s="306"/>
      <c r="Z786" s="306"/>
    </row>
    <row r="787" spans="1:26" ht="12.75" customHeight="1">
      <c r="A787" s="306"/>
      <c r="B787" s="306"/>
      <c r="C787" s="306"/>
      <c r="D787" s="306"/>
      <c r="E787" s="306"/>
      <c r="F787" s="306"/>
      <c r="G787" s="306"/>
      <c r="H787" s="306"/>
      <c r="I787" s="306"/>
      <c r="J787" s="306"/>
      <c r="K787" s="306"/>
      <c r="L787" s="306"/>
      <c r="M787" s="306"/>
      <c r="N787" s="306"/>
      <c r="O787" s="306"/>
      <c r="P787" s="306"/>
      <c r="Q787" s="306"/>
      <c r="R787" s="306"/>
      <c r="S787" s="306"/>
      <c r="T787" s="306"/>
      <c r="U787" s="306"/>
      <c r="V787" s="306"/>
      <c r="W787" s="306"/>
      <c r="X787" s="306"/>
      <c r="Y787" s="306"/>
      <c r="Z787" s="306"/>
    </row>
    <row r="788" spans="1:26" ht="12.75" customHeight="1">
      <c r="A788" s="306"/>
      <c r="B788" s="306"/>
      <c r="C788" s="306"/>
      <c r="D788" s="306"/>
      <c r="E788" s="306"/>
      <c r="F788" s="306"/>
      <c r="G788" s="306"/>
      <c r="H788" s="306"/>
      <c r="I788" s="306"/>
      <c r="J788" s="306"/>
      <c r="K788" s="306"/>
      <c r="L788" s="306"/>
      <c r="M788" s="306"/>
      <c r="N788" s="306"/>
      <c r="O788" s="306"/>
      <c r="P788" s="306"/>
      <c r="Q788" s="306"/>
      <c r="R788" s="306"/>
      <c r="S788" s="306"/>
      <c r="T788" s="306"/>
      <c r="U788" s="306"/>
      <c r="V788" s="306"/>
      <c r="W788" s="306"/>
      <c r="X788" s="306"/>
      <c r="Y788" s="306"/>
      <c r="Z788" s="306"/>
    </row>
    <row r="789" spans="1:26" ht="12.75" customHeight="1">
      <c r="A789" s="306"/>
      <c r="B789" s="306"/>
      <c r="C789" s="306"/>
      <c r="D789" s="306"/>
      <c r="E789" s="306"/>
      <c r="F789" s="306"/>
      <c r="G789" s="306"/>
      <c r="H789" s="306"/>
      <c r="I789" s="306"/>
      <c r="J789" s="306"/>
      <c r="K789" s="306"/>
      <c r="L789" s="306"/>
      <c r="M789" s="306"/>
      <c r="N789" s="306"/>
      <c r="O789" s="306"/>
      <c r="P789" s="306"/>
      <c r="Q789" s="306"/>
      <c r="R789" s="306"/>
      <c r="S789" s="306"/>
      <c r="T789" s="306"/>
      <c r="U789" s="306"/>
      <c r="V789" s="306"/>
      <c r="W789" s="306"/>
      <c r="X789" s="306"/>
      <c r="Y789" s="306"/>
      <c r="Z789" s="306"/>
    </row>
    <row r="790" spans="1:26" ht="12.75" customHeight="1">
      <c r="A790" s="306"/>
      <c r="B790" s="306"/>
      <c r="C790" s="306"/>
      <c r="D790" s="306"/>
      <c r="E790" s="306"/>
      <c r="F790" s="306"/>
      <c r="G790" s="306"/>
      <c r="H790" s="306"/>
      <c r="I790" s="306"/>
      <c r="J790" s="306"/>
      <c r="K790" s="306"/>
      <c r="L790" s="306"/>
      <c r="M790" s="306"/>
      <c r="N790" s="306"/>
      <c r="O790" s="306"/>
      <c r="P790" s="306"/>
      <c r="Q790" s="306"/>
      <c r="R790" s="306"/>
      <c r="S790" s="306"/>
      <c r="T790" s="306"/>
      <c r="U790" s="306"/>
      <c r="V790" s="306"/>
      <c r="W790" s="306"/>
      <c r="X790" s="306"/>
      <c r="Y790" s="306"/>
      <c r="Z790" s="306"/>
    </row>
    <row r="791" spans="1:26" ht="12.75" customHeight="1">
      <c r="A791" s="306"/>
      <c r="B791" s="306"/>
      <c r="C791" s="306"/>
      <c r="D791" s="306"/>
      <c r="E791" s="306"/>
      <c r="F791" s="306"/>
      <c r="G791" s="306"/>
      <c r="H791" s="306"/>
      <c r="I791" s="306"/>
      <c r="J791" s="306"/>
      <c r="K791" s="306"/>
      <c r="L791" s="306"/>
      <c r="M791" s="306"/>
      <c r="N791" s="306"/>
      <c r="O791" s="306"/>
      <c r="P791" s="306"/>
      <c r="Q791" s="306"/>
      <c r="R791" s="306"/>
      <c r="S791" s="306"/>
      <c r="T791" s="306"/>
      <c r="U791" s="306"/>
      <c r="V791" s="306"/>
      <c r="W791" s="306"/>
      <c r="X791" s="306"/>
      <c r="Y791" s="306"/>
      <c r="Z791" s="306"/>
    </row>
    <row r="792" spans="1:26" ht="12.75" customHeight="1">
      <c r="A792" s="306"/>
      <c r="B792" s="306"/>
      <c r="C792" s="306"/>
      <c r="D792" s="306"/>
      <c r="E792" s="306"/>
      <c r="F792" s="306"/>
      <c r="G792" s="306"/>
      <c r="H792" s="306"/>
      <c r="I792" s="306"/>
      <c r="J792" s="306"/>
      <c r="K792" s="306"/>
      <c r="L792" s="306"/>
      <c r="M792" s="306"/>
      <c r="N792" s="306"/>
      <c r="O792" s="306"/>
      <c r="P792" s="306"/>
      <c r="Q792" s="306"/>
      <c r="R792" s="306"/>
      <c r="S792" s="306"/>
      <c r="T792" s="306"/>
      <c r="U792" s="306"/>
      <c r="V792" s="306"/>
      <c r="W792" s="306"/>
      <c r="X792" s="306"/>
      <c r="Y792" s="306"/>
      <c r="Z792" s="306"/>
    </row>
    <row r="793" spans="1:26" ht="12.75" customHeight="1">
      <c r="A793" s="306"/>
      <c r="B793" s="306"/>
      <c r="C793" s="306"/>
      <c r="D793" s="306"/>
      <c r="E793" s="306"/>
      <c r="F793" s="306"/>
      <c r="G793" s="306"/>
      <c r="H793" s="306"/>
      <c r="I793" s="306"/>
      <c r="J793" s="306"/>
      <c r="K793" s="306"/>
      <c r="L793" s="306"/>
      <c r="M793" s="306"/>
      <c r="N793" s="306"/>
      <c r="O793" s="306"/>
      <c r="P793" s="306"/>
      <c r="Q793" s="306"/>
      <c r="R793" s="306"/>
      <c r="S793" s="306"/>
      <c r="T793" s="306"/>
      <c r="U793" s="306"/>
      <c r="V793" s="306"/>
      <c r="W793" s="306"/>
      <c r="X793" s="306"/>
      <c r="Y793" s="306"/>
      <c r="Z793" s="306"/>
    </row>
    <row r="794" spans="1:26" ht="12.75" customHeight="1">
      <c r="A794" s="306"/>
      <c r="B794" s="306"/>
      <c r="C794" s="306"/>
      <c r="D794" s="306"/>
      <c r="E794" s="306"/>
      <c r="F794" s="306"/>
      <c r="G794" s="306"/>
      <c r="H794" s="306"/>
      <c r="I794" s="306"/>
      <c r="J794" s="306"/>
      <c r="K794" s="306"/>
      <c r="L794" s="306"/>
      <c r="M794" s="306"/>
      <c r="N794" s="306"/>
      <c r="O794" s="306"/>
      <c r="P794" s="306"/>
      <c r="Q794" s="306"/>
      <c r="R794" s="306"/>
      <c r="S794" s="306"/>
      <c r="T794" s="306"/>
      <c r="U794" s="306"/>
      <c r="V794" s="306"/>
      <c r="W794" s="306"/>
      <c r="X794" s="306"/>
      <c r="Y794" s="306"/>
      <c r="Z794" s="306"/>
    </row>
    <row r="795" spans="1:26" ht="12.75" customHeight="1">
      <c r="A795" s="306"/>
      <c r="B795" s="306"/>
      <c r="C795" s="306"/>
      <c r="D795" s="306"/>
      <c r="E795" s="306"/>
      <c r="F795" s="306"/>
      <c r="G795" s="306"/>
      <c r="H795" s="306"/>
      <c r="I795" s="306"/>
      <c r="J795" s="306"/>
      <c r="K795" s="306"/>
      <c r="L795" s="306"/>
      <c r="M795" s="306"/>
      <c r="N795" s="306"/>
      <c r="O795" s="306"/>
      <c r="P795" s="306"/>
      <c r="Q795" s="306"/>
      <c r="R795" s="306"/>
      <c r="S795" s="306"/>
      <c r="T795" s="306"/>
      <c r="U795" s="306"/>
      <c r="V795" s="306"/>
      <c r="W795" s="306"/>
      <c r="X795" s="306"/>
      <c r="Y795" s="306"/>
      <c r="Z795" s="306"/>
    </row>
    <row r="796" spans="1:26" ht="12.75" customHeight="1">
      <c r="A796" s="306"/>
      <c r="B796" s="306"/>
      <c r="C796" s="306"/>
      <c r="D796" s="306"/>
      <c r="E796" s="306"/>
      <c r="F796" s="306"/>
      <c r="G796" s="306"/>
      <c r="H796" s="306"/>
      <c r="I796" s="306"/>
      <c r="J796" s="306"/>
      <c r="K796" s="306"/>
      <c r="L796" s="306"/>
      <c r="M796" s="306"/>
      <c r="N796" s="306"/>
      <c r="O796" s="306"/>
      <c r="P796" s="306"/>
      <c r="Q796" s="306"/>
      <c r="R796" s="306"/>
      <c r="S796" s="306"/>
      <c r="T796" s="306"/>
      <c r="U796" s="306"/>
      <c r="V796" s="306"/>
      <c r="W796" s="306"/>
      <c r="X796" s="306"/>
      <c r="Y796" s="306"/>
      <c r="Z796" s="306"/>
    </row>
    <row r="797" spans="1:26" ht="12.75" customHeight="1">
      <c r="A797" s="306"/>
      <c r="B797" s="306"/>
      <c r="C797" s="306"/>
      <c r="D797" s="306"/>
      <c r="E797" s="306"/>
      <c r="F797" s="306"/>
      <c r="G797" s="306"/>
      <c r="H797" s="306"/>
      <c r="I797" s="306"/>
      <c r="J797" s="306"/>
      <c r="K797" s="306"/>
      <c r="L797" s="306"/>
      <c r="M797" s="306"/>
      <c r="N797" s="306"/>
      <c r="O797" s="306"/>
      <c r="P797" s="306"/>
      <c r="Q797" s="306"/>
      <c r="R797" s="306"/>
      <c r="S797" s="306"/>
      <c r="T797" s="306"/>
      <c r="U797" s="306"/>
      <c r="V797" s="306"/>
      <c r="W797" s="306"/>
      <c r="X797" s="306"/>
      <c r="Y797" s="306"/>
      <c r="Z797" s="306"/>
    </row>
    <row r="798" spans="1:26" ht="12.75" customHeight="1">
      <c r="A798" s="306"/>
      <c r="B798" s="306"/>
      <c r="C798" s="306"/>
      <c r="D798" s="306"/>
      <c r="E798" s="306"/>
      <c r="F798" s="306"/>
      <c r="G798" s="306"/>
      <c r="H798" s="306"/>
      <c r="I798" s="306"/>
      <c r="J798" s="306"/>
      <c r="K798" s="306"/>
      <c r="L798" s="306"/>
      <c r="M798" s="306"/>
      <c r="N798" s="306"/>
      <c r="O798" s="306"/>
      <c r="P798" s="306"/>
      <c r="Q798" s="306"/>
      <c r="R798" s="306"/>
      <c r="S798" s="306"/>
      <c r="T798" s="306"/>
      <c r="U798" s="306"/>
      <c r="V798" s="306"/>
      <c r="W798" s="306"/>
      <c r="X798" s="306"/>
      <c r="Y798" s="306"/>
      <c r="Z798" s="306"/>
    </row>
    <row r="799" spans="1:26" ht="12.75" customHeight="1">
      <c r="A799" s="306"/>
      <c r="B799" s="306"/>
      <c r="C799" s="306"/>
      <c r="D799" s="306"/>
      <c r="E799" s="306"/>
      <c r="F799" s="306"/>
      <c r="G799" s="306"/>
      <c r="H799" s="306"/>
      <c r="I799" s="306"/>
      <c r="J799" s="306"/>
      <c r="K799" s="306"/>
      <c r="L799" s="306"/>
      <c r="M799" s="306"/>
      <c r="N799" s="306"/>
      <c r="O799" s="306"/>
      <c r="P799" s="306"/>
      <c r="Q799" s="306"/>
      <c r="R799" s="306"/>
      <c r="S799" s="306"/>
      <c r="T799" s="306"/>
      <c r="U799" s="306"/>
      <c r="V799" s="306"/>
      <c r="W799" s="306"/>
      <c r="X799" s="306"/>
      <c r="Y799" s="306"/>
      <c r="Z799" s="306"/>
    </row>
    <row r="800" spans="1:26" ht="12.75" customHeight="1">
      <c r="A800" s="306"/>
      <c r="B800" s="306"/>
      <c r="C800" s="306"/>
      <c r="D800" s="306"/>
      <c r="E800" s="306"/>
      <c r="F800" s="306"/>
      <c r="G800" s="306"/>
      <c r="H800" s="306"/>
      <c r="I800" s="306"/>
      <c r="J800" s="306"/>
      <c r="K800" s="306"/>
      <c r="L800" s="306"/>
      <c r="M800" s="306"/>
      <c r="N800" s="306"/>
      <c r="O800" s="306"/>
      <c r="P800" s="306"/>
      <c r="Q800" s="306"/>
      <c r="R800" s="306"/>
      <c r="S800" s="306"/>
      <c r="T800" s="306"/>
      <c r="U800" s="306"/>
      <c r="V800" s="306"/>
      <c r="W800" s="306"/>
      <c r="X800" s="306"/>
      <c r="Y800" s="306"/>
      <c r="Z800" s="306"/>
    </row>
    <row r="801" spans="1:26" ht="12.75" customHeight="1">
      <c r="A801" s="306"/>
      <c r="B801" s="306"/>
      <c r="C801" s="306"/>
      <c r="D801" s="306"/>
      <c r="E801" s="306"/>
      <c r="F801" s="306"/>
      <c r="G801" s="306"/>
      <c r="H801" s="306"/>
      <c r="I801" s="306"/>
      <c r="J801" s="306"/>
      <c r="K801" s="306"/>
      <c r="L801" s="306"/>
      <c r="M801" s="306"/>
      <c r="N801" s="306"/>
      <c r="O801" s="306"/>
      <c r="P801" s="306"/>
      <c r="Q801" s="306"/>
      <c r="R801" s="306"/>
      <c r="S801" s="306"/>
      <c r="T801" s="306"/>
      <c r="U801" s="306"/>
      <c r="V801" s="306"/>
      <c r="W801" s="306"/>
      <c r="X801" s="306"/>
      <c r="Y801" s="306"/>
      <c r="Z801" s="306"/>
    </row>
    <row r="802" spans="1:26" ht="12.75" customHeight="1">
      <c r="A802" s="306"/>
      <c r="B802" s="306"/>
      <c r="C802" s="306"/>
      <c r="D802" s="306"/>
      <c r="E802" s="306"/>
      <c r="F802" s="306"/>
      <c r="G802" s="306"/>
      <c r="H802" s="306"/>
      <c r="I802" s="306"/>
      <c r="J802" s="306"/>
      <c r="K802" s="306"/>
      <c r="L802" s="306"/>
      <c r="M802" s="306"/>
      <c r="N802" s="306"/>
      <c r="O802" s="306"/>
      <c r="P802" s="306"/>
      <c r="Q802" s="306"/>
      <c r="R802" s="306"/>
      <c r="S802" s="306"/>
      <c r="T802" s="306"/>
      <c r="U802" s="306"/>
      <c r="V802" s="306"/>
      <c r="W802" s="306"/>
      <c r="X802" s="306"/>
      <c r="Y802" s="306"/>
      <c r="Z802" s="306"/>
    </row>
    <row r="803" spans="1:26" ht="12.75" customHeight="1">
      <c r="A803" s="306"/>
      <c r="B803" s="306"/>
      <c r="C803" s="306"/>
      <c r="D803" s="306"/>
      <c r="E803" s="306"/>
      <c r="F803" s="306"/>
      <c r="G803" s="306"/>
      <c r="H803" s="306"/>
      <c r="I803" s="306"/>
      <c r="J803" s="306"/>
      <c r="K803" s="306"/>
      <c r="L803" s="306"/>
      <c r="M803" s="306"/>
      <c r="N803" s="306"/>
      <c r="O803" s="306"/>
      <c r="P803" s="306"/>
      <c r="Q803" s="306"/>
      <c r="R803" s="306"/>
      <c r="S803" s="306"/>
      <c r="T803" s="306"/>
      <c r="U803" s="306"/>
      <c r="V803" s="306"/>
      <c r="W803" s="306"/>
      <c r="X803" s="306"/>
      <c r="Y803" s="306"/>
      <c r="Z803" s="306"/>
    </row>
    <row r="804" spans="1:26" ht="12.75" customHeight="1">
      <c r="A804" s="306"/>
      <c r="B804" s="306"/>
      <c r="C804" s="306"/>
      <c r="D804" s="306"/>
      <c r="E804" s="306"/>
      <c r="F804" s="306"/>
      <c r="G804" s="306"/>
      <c r="H804" s="306"/>
      <c r="I804" s="306"/>
      <c r="J804" s="306"/>
      <c r="K804" s="306"/>
      <c r="L804" s="306"/>
      <c r="M804" s="306"/>
      <c r="N804" s="306"/>
      <c r="O804" s="306"/>
      <c r="P804" s="306"/>
      <c r="Q804" s="306"/>
      <c r="R804" s="306"/>
      <c r="S804" s="306"/>
      <c r="T804" s="306"/>
      <c r="U804" s="306"/>
      <c r="V804" s="306"/>
      <c r="W804" s="306"/>
      <c r="X804" s="306"/>
      <c r="Y804" s="306"/>
      <c r="Z804" s="306"/>
    </row>
    <row r="805" spans="1:26" ht="12.75" customHeight="1">
      <c r="A805" s="306"/>
      <c r="B805" s="306"/>
      <c r="C805" s="306"/>
      <c r="D805" s="306"/>
      <c r="E805" s="306"/>
      <c r="F805" s="306"/>
      <c r="G805" s="306"/>
      <c r="H805" s="306"/>
      <c r="I805" s="306"/>
      <c r="J805" s="306"/>
      <c r="K805" s="306"/>
      <c r="L805" s="306"/>
      <c r="M805" s="306"/>
      <c r="N805" s="306"/>
      <c r="O805" s="306"/>
      <c r="P805" s="306"/>
      <c r="Q805" s="306"/>
      <c r="R805" s="306"/>
      <c r="S805" s="306"/>
      <c r="T805" s="306"/>
      <c r="U805" s="306"/>
      <c r="V805" s="306"/>
      <c r="W805" s="306"/>
      <c r="X805" s="306"/>
      <c r="Y805" s="306"/>
      <c r="Z805" s="306"/>
    </row>
    <row r="806" spans="1:26" ht="12.75" customHeight="1">
      <c r="A806" s="306"/>
      <c r="B806" s="306"/>
      <c r="C806" s="306"/>
      <c r="D806" s="306"/>
      <c r="E806" s="306"/>
      <c r="F806" s="306"/>
      <c r="G806" s="306"/>
      <c r="H806" s="306"/>
      <c r="I806" s="306"/>
      <c r="J806" s="306"/>
      <c r="K806" s="306"/>
      <c r="L806" s="306"/>
      <c r="M806" s="306"/>
      <c r="N806" s="306"/>
      <c r="O806" s="306"/>
      <c r="P806" s="306"/>
      <c r="Q806" s="306"/>
      <c r="R806" s="306"/>
      <c r="S806" s="306"/>
      <c r="T806" s="306"/>
      <c r="U806" s="306"/>
      <c r="V806" s="306"/>
      <c r="W806" s="306"/>
      <c r="X806" s="306"/>
      <c r="Y806" s="306"/>
      <c r="Z806" s="306"/>
    </row>
    <row r="807" spans="1:26" ht="12.75" customHeight="1">
      <c r="A807" s="306"/>
      <c r="B807" s="306"/>
      <c r="C807" s="306"/>
      <c r="D807" s="306"/>
      <c r="E807" s="306"/>
      <c r="F807" s="306"/>
      <c r="G807" s="306"/>
      <c r="H807" s="306"/>
      <c r="I807" s="306"/>
      <c r="J807" s="306"/>
      <c r="K807" s="306"/>
      <c r="L807" s="306"/>
      <c r="M807" s="306"/>
      <c r="N807" s="306"/>
      <c r="O807" s="306"/>
      <c r="P807" s="306"/>
      <c r="Q807" s="306"/>
      <c r="R807" s="306"/>
      <c r="S807" s="306"/>
      <c r="T807" s="306"/>
      <c r="U807" s="306"/>
      <c r="V807" s="306"/>
      <c r="W807" s="306"/>
      <c r="X807" s="306"/>
      <c r="Y807" s="306"/>
      <c r="Z807" s="306"/>
    </row>
    <row r="808" spans="1:26" ht="12.75" customHeight="1">
      <c r="A808" s="306"/>
      <c r="B808" s="306"/>
      <c r="C808" s="306"/>
      <c r="D808" s="306"/>
      <c r="E808" s="306"/>
      <c r="F808" s="306"/>
      <c r="G808" s="306"/>
      <c r="H808" s="306"/>
      <c r="I808" s="306"/>
      <c r="J808" s="306"/>
      <c r="K808" s="306"/>
      <c r="L808" s="306"/>
      <c r="M808" s="306"/>
      <c r="N808" s="306"/>
      <c r="O808" s="306"/>
      <c r="P808" s="306"/>
      <c r="Q808" s="306"/>
      <c r="R808" s="306"/>
      <c r="S808" s="306"/>
      <c r="T808" s="306"/>
      <c r="U808" s="306"/>
      <c r="V808" s="306"/>
      <c r="W808" s="306"/>
      <c r="X808" s="306"/>
      <c r="Y808" s="306"/>
      <c r="Z808" s="306"/>
    </row>
    <row r="809" spans="1:26" ht="12.75" customHeight="1">
      <c r="A809" s="306"/>
      <c r="B809" s="306"/>
      <c r="C809" s="306"/>
      <c r="D809" s="306"/>
      <c r="E809" s="306"/>
      <c r="F809" s="306"/>
      <c r="G809" s="306"/>
      <c r="H809" s="306"/>
      <c r="I809" s="306"/>
      <c r="J809" s="306"/>
      <c r="K809" s="306"/>
      <c r="L809" s="306"/>
      <c r="M809" s="306"/>
      <c r="N809" s="306"/>
      <c r="O809" s="306"/>
      <c r="P809" s="306"/>
      <c r="Q809" s="306"/>
      <c r="R809" s="306"/>
      <c r="S809" s="306"/>
      <c r="T809" s="306"/>
      <c r="U809" s="306"/>
      <c r="V809" s="306"/>
      <c r="W809" s="306"/>
      <c r="X809" s="306"/>
      <c r="Y809" s="306"/>
      <c r="Z809" s="306"/>
    </row>
    <row r="810" spans="1:26" ht="12.75" customHeight="1">
      <c r="A810" s="306"/>
      <c r="B810" s="306"/>
      <c r="C810" s="306"/>
      <c r="D810" s="306"/>
      <c r="E810" s="306"/>
      <c r="F810" s="306"/>
      <c r="G810" s="306"/>
      <c r="H810" s="306"/>
      <c r="I810" s="306"/>
      <c r="J810" s="306"/>
      <c r="K810" s="306"/>
      <c r="L810" s="306"/>
      <c r="M810" s="306"/>
      <c r="N810" s="306"/>
      <c r="O810" s="306"/>
      <c r="P810" s="306"/>
      <c r="Q810" s="306"/>
      <c r="R810" s="306"/>
      <c r="S810" s="306"/>
      <c r="T810" s="306"/>
      <c r="U810" s="306"/>
      <c r="V810" s="306"/>
      <c r="W810" s="306"/>
      <c r="X810" s="306"/>
      <c r="Y810" s="306"/>
      <c r="Z810" s="306"/>
    </row>
    <row r="811" spans="1:26" ht="12.75" customHeight="1">
      <c r="A811" s="306"/>
      <c r="B811" s="306"/>
      <c r="C811" s="306"/>
      <c r="D811" s="306"/>
      <c r="E811" s="306"/>
      <c r="F811" s="306"/>
      <c r="G811" s="306"/>
      <c r="H811" s="306"/>
      <c r="I811" s="306"/>
      <c r="J811" s="306"/>
      <c r="K811" s="306"/>
      <c r="L811" s="306"/>
      <c r="M811" s="306"/>
      <c r="N811" s="306"/>
      <c r="O811" s="306"/>
      <c r="P811" s="306"/>
      <c r="Q811" s="306"/>
      <c r="R811" s="306"/>
      <c r="S811" s="306"/>
      <c r="T811" s="306"/>
      <c r="U811" s="306"/>
      <c r="V811" s="306"/>
      <c r="W811" s="306"/>
      <c r="X811" s="306"/>
      <c r="Y811" s="306"/>
      <c r="Z811" s="306"/>
    </row>
    <row r="812" spans="1:26" ht="12.75" customHeight="1">
      <c r="A812" s="306"/>
      <c r="B812" s="306"/>
      <c r="C812" s="306"/>
      <c r="D812" s="306"/>
      <c r="E812" s="306"/>
      <c r="F812" s="306"/>
      <c r="G812" s="306"/>
      <c r="H812" s="306"/>
      <c r="I812" s="306"/>
      <c r="J812" s="306"/>
      <c r="K812" s="306"/>
      <c r="L812" s="306"/>
      <c r="M812" s="306"/>
      <c r="N812" s="306"/>
      <c r="O812" s="306"/>
      <c r="P812" s="306"/>
      <c r="Q812" s="306"/>
      <c r="R812" s="306"/>
      <c r="S812" s="306"/>
      <c r="T812" s="306"/>
      <c r="U812" s="306"/>
      <c r="V812" s="306"/>
      <c r="W812" s="306"/>
      <c r="X812" s="306"/>
      <c r="Y812" s="306"/>
      <c r="Z812" s="306"/>
    </row>
    <row r="813" spans="1:26" ht="12.75" customHeight="1">
      <c r="A813" s="306"/>
      <c r="B813" s="306"/>
      <c r="C813" s="306"/>
      <c r="D813" s="306"/>
      <c r="E813" s="306"/>
      <c r="F813" s="306"/>
      <c r="G813" s="306"/>
      <c r="H813" s="306"/>
      <c r="I813" s="306"/>
      <c r="J813" s="306"/>
      <c r="K813" s="306"/>
      <c r="L813" s="306"/>
      <c r="M813" s="306"/>
      <c r="N813" s="306"/>
      <c r="O813" s="306"/>
      <c r="P813" s="306"/>
      <c r="Q813" s="306"/>
      <c r="R813" s="306"/>
      <c r="S813" s="306"/>
      <c r="T813" s="306"/>
      <c r="U813" s="306"/>
      <c r="V813" s="306"/>
      <c r="W813" s="306"/>
      <c r="X813" s="306"/>
      <c r="Y813" s="306"/>
      <c r="Z813" s="306"/>
    </row>
    <row r="814" spans="1:26" ht="12.75" customHeight="1">
      <c r="A814" s="306"/>
      <c r="B814" s="306"/>
      <c r="C814" s="306"/>
      <c r="D814" s="306"/>
      <c r="E814" s="306"/>
      <c r="F814" s="306"/>
      <c r="G814" s="306"/>
      <c r="H814" s="306"/>
      <c r="I814" s="306"/>
      <c r="J814" s="306"/>
      <c r="K814" s="306"/>
      <c r="L814" s="306"/>
      <c r="M814" s="306"/>
      <c r="N814" s="306"/>
      <c r="O814" s="306"/>
      <c r="P814" s="306"/>
      <c r="Q814" s="306"/>
      <c r="R814" s="306"/>
      <c r="S814" s="306"/>
      <c r="T814" s="306"/>
      <c r="U814" s="306"/>
      <c r="V814" s="306"/>
      <c r="W814" s="306"/>
      <c r="X814" s="306"/>
      <c r="Y814" s="306"/>
      <c r="Z814" s="306"/>
    </row>
    <row r="815" spans="1:26" ht="12.75" customHeight="1">
      <c r="A815" s="306"/>
      <c r="B815" s="306"/>
      <c r="C815" s="306"/>
      <c r="D815" s="306"/>
      <c r="E815" s="306"/>
      <c r="F815" s="306"/>
      <c r="G815" s="306"/>
      <c r="H815" s="306"/>
      <c r="I815" s="306"/>
      <c r="J815" s="306"/>
      <c r="K815" s="306"/>
      <c r="L815" s="306"/>
      <c r="M815" s="306"/>
      <c r="N815" s="306"/>
      <c r="O815" s="306"/>
      <c r="P815" s="306"/>
      <c r="Q815" s="306"/>
      <c r="R815" s="306"/>
      <c r="S815" s="306"/>
      <c r="T815" s="306"/>
      <c r="U815" s="306"/>
      <c r="V815" s="306"/>
      <c r="W815" s="306"/>
      <c r="X815" s="306"/>
      <c r="Y815" s="306"/>
      <c r="Z815" s="306"/>
    </row>
    <row r="816" spans="1:26" ht="12.75" customHeight="1">
      <c r="A816" s="306"/>
      <c r="B816" s="306"/>
      <c r="C816" s="306"/>
      <c r="D816" s="306"/>
      <c r="E816" s="306"/>
      <c r="F816" s="306"/>
      <c r="G816" s="306"/>
      <c r="H816" s="306"/>
      <c r="I816" s="306"/>
      <c r="J816" s="306"/>
      <c r="K816" s="306"/>
      <c r="L816" s="306"/>
      <c r="M816" s="306"/>
      <c r="N816" s="306"/>
      <c r="O816" s="306"/>
      <c r="P816" s="306"/>
      <c r="Q816" s="306"/>
      <c r="R816" s="306"/>
      <c r="S816" s="306"/>
      <c r="T816" s="306"/>
      <c r="U816" s="306"/>
      <c r="V816" s="306"/>
      <c r="W816" s="306"/>
      <c r="X816" s="306"/>
      <c r="Y816" s="306"/>
      <c r="Z816" s="306"/>
    </row>
    <row r="817" spans="1:26" ht="12.75" customHeight="1">
      <c r="A817" s="306"/>
      <c r="B817" s="306"/>
      <c r="C817" s="306"/>
      <c r="D817" s="306"/>
      <c r="E817" s="306"/>
      <c r="F817" s="306"/>
      <c r="G817" s="306"/>
      <c r="H817" s="306"/>
      <c r="I817" s="306"/>
      <c r="J817" s="306"/>
      <c r="K817" s="306"/>
      <c r="L817" s="306"/>
      <c r="M817" s="306"/>
      <c r="N817" s="306"/>
      <c r="O817" s="306"/>
      <c r="P817" s="306"/>
      <c r="Q817" s="306"/>
      <c r="R817" s="306"/>
      <c r="S817" s="306"/>
      <c r="T817" s="306"/>
      <c r="U817" s="306"/>
      <c r="V817" s="306"/>
      <c r="W817" s="306"/>
      <c r="X817" s="306"/>
      <c r="Y817" s="306"/>
      <c r="Z817" s="306"/>
    </row>
    <row r="818" spans="1:26" ht="12.75" customHeight="1">
      <c r="A818" s="306"/>
      <c r="B818" s="306"/>
      <c r="C818" s="306"/>
      <c r="D818" s="306"/>
      <c r="E818" s="306"/>
      <c r="F818" s="306"/>
      <c r="G818" s="306"/>
      <c r="H818" s="306"/>
      <c r="I818" s="306"/>
      <c r="J818" s="306"/>
      <c r="K818" s="306"/>
      <c r="L818" s="306"/>
      <c r="M818" s="306"/>
      <c r="N818" s="306"/>
      <c r="O818" s="306"/>
      <c r="P818" s="306"/>
      <c r="Q818" s="306"/>
      <c r="R818" s="306"/>
      <c r="S818" s="306"/>
      <c r="T818" s="306"/>
      <c r="U818" s="306"/>
      <c r="V818" s="306"/>
      <c r="W818" s="306"/>
      <c r="X818" s="306"/>
      <c r="Y818" s="306"/>
      <c r="Z818" s="306"/>
    </row>
    <row r="819" spans="1:26" ht="12.75" customHeight="1">
      <c r="A819" s="306"/>
      <c r="B819" s="306"/>
      <c r="C819" s="306"/>
      <c r="D819" s="306"/>
      <c r="E819" s="306"/>
      <c r="F819" s="306"/>
      <c r="G819" s="306"/>
      <c r="H819" s="306"/>
      <c r="I819" s="306"/>
      <c r="J819" s="306"/>
      <c r="K819" s="306"/>
      <c r="L819" s="306"/>
      <c r="M819" s="306"/>
      <c r="N819" s="306"/>
      <c r="O819" s="306"/>
      <c r="P819" s="306"/>
      <c r="Q819" s="306"/>
      <c r="R819" s="306"/>
      <c r="S819" s="306"/>
      <c r="T819" s="306"/>
      <c r="U819" s="306"/>
      <c r="V819" s="306"/>
      <c r="W819" s="306"/>
      <c r="X819" s="306"/>
      <c r="Y819" s="306"/>
      <c r="Z819" s="306"/>
    </row>
    <row r="820" spans="1:26" ht="12.75" customHeight="1">
      <c r="A820" s="306"/>
      <c r="B820" s="306"/>
      <c r="C820" s="306"/>
      <c r="D820" s="306"/>
      <c r="E820" s="306"/>
      <c r="F820" s="306"/>
      <c r="G820" s="306"/>
      <c r="H820" s="306"/>
      <c r="I820" s="306"/>
      <c r="J820" s="306"/>
      <c r="K820" s="306"/>
      <c r="L820" s="306"/>
      <c r="M820" s="306"/>
      <c r="N820" s="306"/>
      <c r="O820" s="306"/>
      <c r="P820" s="306"/>
      <c r="Q820" s="306"/>
      <c r="R820" s="306"/>
      <c r="S820" s="306"/>
      <c r="T820" s="306"/>
      <c r="U820" s="306"/>
      <c r="V820" s="306"/>
      <c r="W820" s="306"/>
      <c r="X820" s="306"/>
      <c r="Y820" s="306"/>
      <c r="Z820" s="306"/>
    </row>
    <row r="821" spans="1:26" ht="12.75" customHeight="1">
      <c r="A821" s="306"/>
      <c r="B821" s="306"/>
      <c r="C821" s="306"/>
      <c r="D821" s="306"/>
      <c r="E821" s="306"/>
      <c r="F821" s="306"/>
      <c r="G821" s="306"/>
      <c r="H821" s="306"/>
      <c r="I821" s="306"/>
      <c r="J821" s="306"/>
      <c r="K821" s="306"/>
      <c r="L821" s="306"/>
      <c r="M821" s="306"/>
      <c r="N821" s="306"/>
      <c r="O821" s="306"/>
      <c r="P821" s="306"/>
      <c r="Q821" s="306"/>
      <c r="R821" s="306"/>
      <c r="S821" s="306"/>
      <c r="T821" s="306"/>
      <c r="U821" s="306"/>
      <c r="V821" s="306"/>
      <c r="W821" s="306"/>
      <c r="X821" s="306"/>
      <c r="Y821" s="306"/>
      <c r="Z821" s="306"/>
    </row>
    <row r="822" spans="1:26" ht="12.75" customHeight="1">
      <c r="A822" s="306"/>
      <c r="B822" s="306"/>
      <c r="C822" s="306"/>
      <c r="D822" s="306"/>
      <c r="E822" s="306"/>
      <c r="F822" s="306"/>
      <c r="G822" s="306"/>
      <c r="H822" s="306"/>
      <c r="I822" s="306"/>
      <c r="J822" s="306"/>
      <c r="K822" s="306"/>
      <c r="L822" s="306"/>
      <c r="M822" s="306"/>
      <c r="N822" s="306"/>
      <c r="O822" s="306"/>
      <c r="P822" s="306"/>
      <c r="Q822" s="306"/>
      <c r="R822" s="306"/>
      <c r="S822" s="306"/>
      <c r="T822" s="306"/>
      <c r="U822" s="306"/>
      <c r="V822" s="306"/>
      <c r="W822" s="306"/>
      <c r="X822" s="306"/>
      <c r="Y822" s="306"/>
      <c r="Z822" s="306"/>
    </row>
    <row r="823" spans="1:26" ht="12.75" customHeight="1">
      <c r="A823" s="306"/>
      <c r="B823" s="306"/>
      <c r="C823" s="306"/>
      <c r="D823" s="306"/>
      <c r="E823" s="306"/>
      <c r="F823" s="306"/>
      <c r="G823" s="306"/>
      <c r="H823" s="306"/>
      <c r="I823" s="306"/>
      <c r="J823" s="306"/>
      <c r="K823" s="306"/>
      <c r="L823" s="306"/>
      <c r="M823" s="306"/>
      <c r="N823" s="306"/>
      <c r="O823" s="306"/>
      <c r="P823" s="306"/>
      <c r="Q823" s="306"/>
      <c r="R823" s="306"/>
      <c r="S823" s="306"/>
      <c r="T823" s="306"/>
      <c r="U823" s="306"/>
      <c r="V823" s="306"/>
      <c r="W823" s="306"/>
      <c r="X823" s="306"/>
      <c r="Y823" s="306"/>
      <c r="Z823" s="306"/>
    </row>
    <row r="824" spans="1:26" ht="12.75" customHeight="1">
      <c r="A824" s="306"/>
      <c r="B824" s="306"/>
      <c r="C824" s="306"/>
      <c r="D824" s="306"/>
      <c r="E824" s="306"/>
      <c r="F824" s="306"/>
      <c r="G824" s="306"/>
      <c r="H824" s="306"/>
      <c r="I824" s="306"/>
      <c r="J824" s="306"/>
      <c r="K824" s="306"/>
      <c r="L824" s="306"/>
      <c r="M824" s="306"/>
      <c r="N824" s="306"/>
      <c r="O824" s="306"/>
      <c r="P824" s="306"/>
      <c r="Q824" s="306"/>
      <c r="R824" s="306"/>
      <c r="S824" s="306"/>
      <c r="T824" s="306"/>
      <c r="U824" s="306"/>
      <c r="V824" s="306"/>
      <c r="W824" s="306"/>
      <c r="X824" s="306"/>
      <c r="Y824" s="306"/>
      <c r="Z824" s="306"/>
    </row>
    <row r="825" spans="1:26" ht="12.75" customHeight="1">
      <c r="A825" s="306"/>
      <c r="B825" s="306"/>
      <c r="C825" s="306"/>
      <c r="D825" s="306"/>
      <c r="E825" s="306"/>
      <c r="F825" s="306"/>
      <c r="G825" s="306"/>
      <c r="H825" s="306"/>
      <c r="I825" s="306"/>
      <c r="J825" s="306"/>
      <c r="K825" s="306"/>
      <c r="L825" s="306"/>
      <c r="M825" s="306"/>
      <c r="N825" s="306"/>
      <c r="O825" s="306"/>
      <c r="P825" s="306"/>
      <c r="Q825" s="306"/>
      <c r="R825" s="306"/>
      <c r="S825" s="306"/>
      <c r="T825" s="306"/>
      <c r="U825" s="306"/>
      <c r="V825" s="306"/>
      <c r="W825" s="306"/>
      <c r="X825" s="306"/>
      <c r="Y825" s="306"/>
      <c r="Z825" s="306"/>
    </row>
    <row r="826" spans="1:26" ht="12.75" customHeight="1">
      <c r="A826" s="306"/>
      <c r="B826" s="306"/>
      <c r="C826" s="306"/>
      <c r="D826" s="306"/>
      <c r="E826" s="306"/>
      <c r="F826" s="306"/>
      <c r="G826" s="306"/>
      <c r="H826" s="306"/>
      <c r="I826" s="306"/>
      <c r="J826" s="306"/>
      <c r="K826" s="306"/>
      <c r="L826" s="306"/>
      <c r="M826" s="306"/>
      <c r="N826" s="306"/>
      <c r="O826" s="306"/>
      <c r="P826" s="306"/>
      <c r="Q826" s="306"/>
      <c r="R826" s="306"/>
      <c r="S826" s="306"/>
      <c r="T826" s="306"/>
      <c r="U826" s="306"/>
      <c r="V826" s="306"/>
      <c r="W826" s="306"/>
      <c r="X826" s="306"/>
      <c r="Y826" s="306"/>
      <c r="Z826" s="306"/>
    </row>
    <row r="827" spans="1:26" ht="12.75" customHeight="1">
      <c r="A827" s="306"/>
      <c r="B827" s="306"/>
      <c r="C827" s="306"/>
      <c r="D827" s="306"/>
      <c r="E827" s="306"/>
      <c r="F827" s="306"/>
      <c r="G827" s="306"/>
      <c r="H827" s="306"/>
      <c r="I827" s="306"/>
      <c r="J827" s="306"/>
      <c r="K827" s="306"/>
      <c r="L827" s="306"/>
      <c r="M827" s="306"/>
      <c r="N827" s="306"/>
      <c r="O827" s="306"/>
      <c r="P827" s="306"/>
      <c r="Q827" s="306"/>
      <c r="R827" s="306"/>
      <c r="S827" s="306"/>
      <c r="T827" s="306"/>
      <c r="U827" s="306"/>
      <c r="V827" s="306"/>
      <c r="W827" s="306"/>
      <c r="X827" s="306"/>
      <c r="Y827" s="306"/>
      <c r="Z827" s="306"/>
    </row>
    <row r="828" spans="1:26" ht="12.75" customHeight="1">
      <c r="A828" s="306"/>
      <c r="B828" s="306"/>
      <c r="C828" s="306"/>
      <c r="D828" s="306"/>
      <c r="E828" s="306"/>
      <c r="F828" s="306"/>
      <c r="G828" s="306"/>
      <c r="H828" s="306"/>
      <c r="I828" s="306"/>
      <c r="J828" s="306"/>
      <c r="K828" s="306"/>
      <c r="L828" s="306"/>
      <c r="M828" s="306"/>
      <c r="N828" s="306"/>
      <c r="O828" s="306"/>
      <c r="P828" s="306"/>
      <c r="Q828" s="306"/>
      <c r="R828" s="306"/>
      <c r="S828" s="306"/>
      <c r="T828" s="306"/>
      <c r="U828" s="306"/>
      <c r="V828" s="306"/>
      <c r="W828" s="306"/>
      <c r="X828" s="306"/>
      <c r="Y828" s="306"/>
      <c r="Z828" s="306"/>
    </row>
    <row r="829" spans="1:26" ht="12.75" customHeight="1">
      <c r="A829" s="306"/>
      <c r="B829" s="306"/>
      <c r="C829" s="306"/>
      <c r="D829" s="306"/>
      <c r="E829" s="306"/>
      <c r="F829" s="306"/>
      <c r="G829" s="306"/>
      <c r="H829" s="306"/>
      <c r="I829" s="306"/>
      <c r="J829" s="306"/>
      <c r="K829" s="306"/>
      <c r="L829" s="306"/>
      <c r="M829" s="306"/>
      <c r="N829" s="306"/>
      <c r="O829" s="306"/>
      <c r="P829" s="306"/>
      <c r="Q829" s="306"/>
      <c r="R829" s="306"/>
      <c r="S829" s="306"/>
      <c r="T829" s="306"/>
      <c r="U829" s="306"/>
      <c r="V829" s="306"/>
      <c r="W829" s="306"/>
      <c r="X829" s="306"/>
      <c r="Y829" s="306"/>
      <c r="Z829" s="306"/>
    </row>
    <row r="830" spans="1:26" ht="12.75" customHeight="1">
      <c r="A830" s="306"/>
      <c r="B830" s="306"/>
      <c r="C830" s="306"/>
      <c r="D830" s="306"/>
      <c r="E830" s="306"/>
      <c r="F830" s="306"/>
      <c r="G830" s="306"/>
      <c r="H830" s="306"/>
      <c r="I830" s="306"/>
      <c r="J830" s="306"/>
      <c r="K830" s="306"/>
      <c r="L830" s="306"/>
      <c r="M830" s="306"/>
      <c r="N830" s="306"/>
      <c r="O830" s="306"/>
      <c r="P830" s="306"/>
      <c r="Q830" s="306"/>
      <c r="R830" s="306"/>
      <c r="S830" s="306"/>
      <c r="T830" s="306"/>
      <c r="U830" s="306"/>
      <c r="V830" s="306"/>
      <c r="W830" s="306"/>
      <c r="X830" s="306"/>
      <c r="Y830" s="306"/>
      <c r="Z830" s="306"/>
    </row>
    <row r="831" spans="1:26" ht="12.75" customHeight="1">
      <c r="A831" s="306"/>
      <c r="B831" s="306"/>
      <c r="C831" s="306"/>
      <c r="D831" s="306"/>
      <c r="E831" s="306"/>
      <c r="F831" s="306"/>
      <c r="G831" s="306"/>
      <c r="H831" s="306"/>
      <c r="I831" s="306"/>
      <c r="J831" s="306"/>
      <c r="K831" s="306"/>
      <c r="L831" s="306"/>
      <c r="M831" s="306"/>
      <c r="N831" s="306"/>
      <c r="O831" s="306"/>
      <c r="P831" s="306"/>
      <c r="Q831" s="306"/>
      <c r="R831" s="306"/>
      <c r="S831" s="306"/>
      <c r="T831" s="306"/>
      <c r="U831" s="306"/>
      <c r="V831" s="306"/>
      <c r="W831" s="306"/>
      <c r="X831" s="306"/>
      <c r="Y831" s="306"/>
      <c r="Z831" s="306"/>
    </row>
    <row r="832" spans="1:26" ht="12.75" customHeight="1">
      <c r="A832" s="306"/>
      <c r="B832" s="306"/>
      <c r="C832" s="306"/>
      <c r="D832" s="306"/>
      <c r="E832" s="306"/>
      <c r="F832" s="306"/>
      <c r="G832" s="306"/>
      <c r="H832" s="306"/>
      <c r="I832" s="306"/>
      <c r="J832" s="306"/>
      <c r="K832" s="306"/>
      <c r="L832" s="306"/>
      <c r="M832" s="306"/>
      <c r="N832" s="306"/>
      <c r="O832" s="306"/>
      <c r="P832" s="306"/>
      <c r="Q832" s="306"/>
      <c r="R832" s="306"/>
      <c r="S832" s="306"/>
      <c r="T832" s="306"/>
      <c r="U832" s="306"/>
      <c r="V832" s="306"/>
      <c r="W832" s="306"/>
      <c r="X832" s="306"/>
      <c r="Y832" s="306"/>
      <c r="Z832" s="306"/>
    </row>
    <row r="833" spans="1:26" ht="12.75" customHeight="1">
      <c r="A833" s="306"/>
      <c r="B833" s="306"/>
      <c r="C833" s="306"/>
      <c r="D833" s="306"/>
      <c r="E833" s="306"/>
      <c r="F833" s="306"/>
      <c r="G833" s="306"/>
      <c r="H833" s="306"/>
      <c r="I833" s="306"/>
      <c r="J833" s="306"/>
      <c r="K833" s="306"/>
      <c r="L833" s="306"/>
      <c r="M833" s="306"/>
      <c r="N833" s="306"/>
      <c r="O833" s="306"/>
      <c r="P833" s="306"/>
      <c r="Q833" s="306"/>
      <c r="R833" s="306"/>
      <c r="S833" s="306"/>
      <c r="T833" s="306"/>
      <c r="U833" s="306"/>
      <c r="V833" s="306"/>
      <c r="W833" s="306"/>
      <c r="X833" s="306"/>
      <c r="Y833" s="306"/>
      <c r="Z833" s="306"/>
    </row>
    <row r="834" spans="1:26" ht="12.75" customHeight="1">
      <c r="A834" s="306"/>
      <c r="B834" s="306"/>
      <c r="C834" s="306"/>
      <c r="D834" s="306"/>
      <c r="E834" s="306"/>
      <c r="F834" s="306"/>
      <c r="G834" s="306"/>
      <c r="H834" s="306"/>
      <c r="I834" s="306"/>
      <c r="J834" s="306"/>
      <c r="K834" s="306"/>
      <c r="L834" s="306"/>
      <c r="M834" s="306"/>
      <c r="N834" s="306"/>
      <c r="O834" s="306"/>
      <c r="P834" s="306"/>
      <c r="Q834" s="306"/>
      <c r="R834" s="306"/>
      <c r="S834" s="306"/>
      <c r="T834" s="306"/>
      <c r="U834" s="306"/>
      <c r="V834" s="306"/>
      <c r="W834" s="306"/>
      <c r="X834" s="306"/>
      <c r="Y834" s="306"/>
      <c r="Z834" s="306"/>
    </row>
    <row r="835" spans="1:26" ht="12.75" customHeight="1">
      <c r="A835" s="306"/>
      <c r="B835" s="306"/>
      <c r="C835" s="306"/>
      <c r="D835" s="306"/>
      <c r="E835" s="306"/>
      <c r="F835" s="306"/>
      <c r="G835" s="306"/>
      <c r="H835" s="306"/>
      <c r="I835" s="306"/>
      <c r="J835" s="306"/>
      <c r="K835" s="306"/>
      <c r="L835" s="306"/>
      <c r="M835" s="306"/>
      <c r="N835" s="306"/>
      <c r="O835" s="306"/>
      <c r="P835" s="306"/>
      <c r="Q835" s="306"/>
      <c r="R835" s="306"/>
      <c r="S835" s="306"/>
      <c r="T835" s="306"/>
      <c r="U835" s="306"/>
      <c r="V835" s="306"/>
      <c r="W835" s="306"/>
      <c r="X835" s="306"/>
      <c r="Y835" s="306"/>
      <c r="Z835" s="306"/>
    </row>
    <row r="836" spans="1:26" ht="12.75" customHeight="1">
      <c r="A836" s="306"/>
      <c r="B836" s="306"/>
      <c r="C836" s="306"/>
      <c r="D836" s="306"/>
      <c r="E836" s="306"/>
      <c r="F836" s="306"/>
      <c r="G836" s="306"/>
      <c r="H836" s="306"/>
      <c r="I836" s="306"/>
      <c r="J836" s="306"/>
      <c r="K836" s="306"/>
      <c r="L836" s="306"/>
      <c r="M836" s="306"/>
      <c r="N836" s="306"/>
      <c r="O836" s="306"/>
      <c r="P836" s="306"/>
      <c r="Q836" s="306"/>
      <c r="R836" s="306"/>
      <c r="S836" s="306"/>
      <c r="T836" s="306"/>
      <c r="U836" s="306"/>
      <c r="V836" s="306"/>
      <c r="W836" s="306"/>
      <c r="X836" s="306"/>
      <c r="Y836" s="306"/>
      <c r="Z836" s="306"/>
    </row>
    <row r="837" spans="1:26" ht="12.75" customHeight="1">
      <c r="A837" s="306"/>
      <c r="B837" s="306"/>
      <c r="C837" s="306"/>
      <c r="D837" s="306"/>
      <c r="E837" s="306"/>
      <c r="F837" s="306"/>
      <c r="G837" s="306"/>
      <c r="H837" s="306"/>
      <c r="I837" s="306"/>
      <c r="J837" s="306"/>
      <c r="K837" s="306"/>
      <c r="L837" s="306"/>
      <c r="M837" s="306"/>
      <c r="N837" s="306"/>
      <c r="O837" s="306"/>
      <c r="P837" s="306"/>
      <c r="Q837" s="306"/>
      <c r="R837" s="306"/>
      <c r="S837" s="306"/>
      <c r="T837" s="306"/>
      <c r="U837" s="306"/>
      <c r="V837" s="306"/>
      <c r="W837" s="306"/>
      <c r="X837" s="306"/>
      <c r="Y837" s="306"/>
      <c r="Z837" s="306"/>
    </row>
    <row r="838" spans="1:26" ht="12.75" customHeight="1">
      <c r="A838" s="306"/>
      <c r="B838" s="306"/>
      <c r="C838" s="306"/>
      <c r="D838" s="306"/>
      <c r="E838" s="306"/>
      <c r="F838" s="306"/>
      <c r="G838" s="306"/>
      <c r="H838" s="306"/>
      <c r="I838" s="306"/>
      <c r="J838" s="306"/>
      <c r="K838" s="306"/>
      <c r="L838" s="306"/>
      <c r="M838" s="306"/>
      <c r="N838" s="306"/>
      <c r="O838" s="306"/>
      <c r="P838" s="306"/>
      <c r="Q838" s="306"/>
      <c r="R838" s="306"/>
      <c r="S838" s="306"/>
      <c r="T838" s="306"/>
      <c r="U838" s="306"/>
      <c r="V838" s="306"/>
      <c r="W838" s="306"/>
      <c r="X838" s="306"/>
      <c r="Y838" s="306"/>
      <c r="Z838" s="306"/>
    </row>
    <row r="839" spans="1:26" ht="12.75" customHeight="1">
      <c r="A839" s="306"/>
      <c r="B839" s="306"/>
      <c r="C839" s="306"/>
      <c r="D839" s="306"/>
      <c r="E839" s="306"/>
      <c r="F839" s="306"/>
      <c r="G839" s="306"/>
      <c r="H839" s="306"/>
      <c r="I839" s="306"/>
      <c r="J839" s="306"/>
      <c r="K839" s="306"/>
      <c r="L839" s="306"/>
      <c r="M839" s="306"/>
      <c r="N839" s="306"/>
      <c r="O839" s="306"/>
      <c r="P839" s="306"/>
      <c r="Q839" s="306"/>
      <c r="R839" s="306"/>
      <c r="S839" s="306"/>
      <c r="T839" s="306"/>
      <c r="U839" s="306"/>
      <c r="V839" s="306"/>
      <c r="W839" s="306"/>
      <c r="X839" s="306"/>
      <c r="Y839" s="306"/>
      <c r="Z839" s="306"/>
    </row>
    <row r="840" spans="1:26" ht="12.75" customHeight="1">
      <c r="A840" s="306"/>
      <c r="B840" s="306"/>
      <c r="C840" s="306"/>
      <c r="D840" s="306"/>
      <c r="E840" s="306"/>
      <c r="F840" s="306"/>
      <c r="G840" s="306"/>
      <c r="H840" s="306"/>
      <c r="I840" s="306"/>
      <c r="J840" s="306"/>
      <c r="K840" s="306"/>
      <c r="L840" s="306"/>
      <c r="M840" s="306"/>
      <c r="N840" s="306"/>
      <c r="O840" s="306"/>
      <c r="P840" s="306"/>
      <c r="Q840" s="306"/>
      <c r="R840" s="306"/>
      <c r="S840" s="306"/>
      <c r="T840" s="306"/>
      <c r="U840" s="306"/>
      <c r="V840" s="306"/>
      <c r="W840" s="306"/>
      <c r="X840" s="306"/>
      <c r="Y840" s="306"/>
      <c r="Z840" s="306"/>
    </row>
    <row r="841" spans="1:26" ht="12.75" customHeight="1">
      <c r="A841" s="306"/>
      <c r="B841" s="306"/>
      <c r="C841" s="306"/>
      <c r="D841" s="306"/>
      <c r="E841" s="306"/>
      <c r="F841" s="306"/>
      <c r="G841" s="306"/>
      <c r="H841" s="306"/>
      <c r="I841" s="306"/>
      <c r="J841" s="306"/>
      <c r="K841" s="306"/>
      <c r="L841" s="306"/>
      <c r="M841" s="306"/>
      <c r="N841" s="306"/>
      <c r="O841" s="306"/>
      <c r="P841" s="306"/>
      <c r="Q841" s="306"/>
      <c r="R841" s="306"/>
      <c r="S841" s="306"/>
      <c r="T841" s="306"/>
      <c r="U841" s="306"/>
      <c r="V841" s="306"/>
      <c r="W841" s="306"/>
      <c r="X841" s="306"/>
      <c r="Y841" s="306"/>
      <c r="Z841" s="306"/>
    </row>
    <row r="842" spans="1:26" ht="12.75" customHeight="1">
      <c r="A842" s="306"/>
      <c r="B842" s="306"/>
      <c r="C842" s="306"/>
      <c r="D842" s="306"/>
      <c r="E842" s="306"/>
      <c r="F842" s="306"/>
      <c r="G842" s="306"/>
      <c r="H842" s="306"/>
      <c r="I842" s="306"/>
      <c r="J842" s="306"/>
      <c r="K842" s="306"/>
      <c r="L842" s="306"/>
      <c r="M842" s="306"/>
      <c r="N842" s="306"/>
      <c r="O842" s="306"/>
      <c r="P842" s="306"/>
      <c r="Q842" s="306"/>
      <c r="R842" s="306"/>
      <c r="S842" s="306"/>
      <c r="T842" s="306"/>
      <c r="U842" s="306"/>
      <c r="V842" s="306"/>
      <c r="W842" s="306"/>
      <c r="X842" s="306"/>
      <c r="Y842" s="306"/>
      <c r="Z842" s="306"/>
    </row>
    <row r="843" spans="1:26" ht="12.75" customHeight="1">
      <c r="A843" s="306"/>
      <c r="B843" s="306"/>
      <c r="C843" s="306"/>
      <c r="D843" s="306"/>
      <c r="E843" s="306"/>
      <c r="F843" s="306"/>
      <c r="G843" s="306"/>
      <c r="H843" s="306"/>
      <c r="I843" s="306"/>
      <c r="J843" s="306"/>
      <c r="K843" s="306"/>
      <c r="L843" s="306"/>
      <c r="M843" s="306"/>
      <c r="N843" s="306"/>
      <c r="O843" s="306"/>
      <c r="P843" s="306"/>
      <c r="Q843" s="306"/>
      <c r="R843" s="306"/>
      <c r="S843" s="306"/>
      <c r="T843" s="306"/>
      <c r="U843" s="306"/>
      <c r="V843" s="306"/>
      <c r="W843" s="306"/>
      <c r="X843" s="306"/>
      <c r="Y843" s="306"/>
      <c r="Z843" s="306"/>
    </row>
    <row r="844" spans="1:26" ht="12.75" customHeight="1">
      <c r="A844" s="306"/>
      <c r="B844" s="306"/>
      <c r="C844" s="306"/>
      <c r="D844" s="306"/>
      <c r="E844" s="306"/>
      <c r="F844" s="306"/>
      <c r="G844" s="306"/>
      <c r="H844" s="306"/>
      <c r="I844" s="306"/>
      <c r="J844" s="306"/>
      <c r="K844" s="306"/>
      <c r="L844" s="306"/>
      <c r="M844" s="306"/>
      <c r="N844" s="306"/>
      <c r="O844" s="306"/>
      <c r="P844" s="306"/>
      <c r="Q844" s="306"/>
      <c r="R844" s="306"/>
      <c r="S844" s="306"/>
      <c r="T844" s="306"/>
      <c r="U844" s="306"/>
      <c r="V844" s="306"/>
      <c r="W844" s="306"/>
      <c r="X844" s="306"/>
      <c r="Y844" s="306"/>
      <c r="Z844" s="306"/>
    </row>
    <row r="845" spans="1:26" ht="12.75" customHeight="1">
      <c r="A845" s="306"/>
      <c r="B845" s="306"/>
      <c r="C845" s="306"/>
      <c r="D845" s="306"/>
      <c r="E845" s="306"/>
      <c r="F845" s="306"/>
      <c r="G845" s="306"/>
      <c r="H845" s="306"/>
      <c r="I845" s="306"/>
      <c r="J845" s="306"/>
      <c r="K845" s="306"/>
      <c r="L845" s="306"/>
      <c r="M845" s="306"/>
      <c r="N845" s="306"/>
      <c r="O845" s="306"/>
      <c r="P845" s="306"/>
      <c r="Q845" s="306"/>
      <c r="R845" s="306"/>
      <c r="S845" s="306"/>
      <c r="T845" s="306"/>
      <c r="U845" s="306"/>
      <c r="V845" s="306"/>
      <c r="W845" s="306"/>
      <c r="X845" s="306"/>
      <c r="Y845" s="306"/>
      <c r="Z845" s="306"/>
    </row>
    <row r="846" spans="1:26" ht="12.75" customHeight="1">
      <c r="A846" s="306"/>
      <c r="B846" s="306"/>
      <c r="C846" s="306"/>
      <c r="D846" s="306"/>
      <c r="E846" s="306"/>
      <c r="F846" s="306"/>
      <c r="G846" s="306"/>
      <c r="H846" s="306"/>
      <c r="I846" s="306"/>
      <c r="J846" s="306"/>
      <c r="K846" s="306"/>
      <c r="L846" s="306"/>
      <c r="M846" s="306"/>
      <c r="N846" s="306"/>
      <c r="O846" s="306"/>
      <c r="P846" s="306"/>
      <c r="Q846" s="306"/>
      <c r="R846" s="306"/>
      <c r="S846" s="306"/>
      <c r="T846" s="306"/>
      <c r="U846" s="306"/>
      <c r="V846" s="306"/>
      <c r="W846" s="306"/>
      <c r="X846" s="306"/>
      <c r="Y846" s="306"/>
      <c r="Z846" s="306"/>
    </row>
    <row r="847" spans="1:26" ht="12.75" customHeight="1">
      <c r="A847" s="306"/>
      <c r="B847" s="306"/>
      <c r="C847" s="306"/>
      <c r="D847" s="306"/>
      <c r="E847" s="306"/>
      <c r="F847" s="306"/>
      <c r="G847" s="306"/>
      <c r="H847" s="306"/>
      <c r="I847" s="306"/>
      <c r="J847" s="306"/>
      <c r="K847" s="306"/>
      <c r="L847" s="306"/>
      <c r="M847" s="306"/>
      <c r="N847" s="306"/>
      <c r="O847" s="306"/>
      <c r="P847" s="306"/>
      <c r="Q847" s="306"/>
      <c r="R847" s="306"/>
      <c r="S847" s="306"/>
      <c r="T847" s="306"/>
      <c r="U847" s="306"/>
      <c r="V847" s="306"/>
      <c r="W847" s="306"/>
      <c r="X847" s="306"/>
      <c r="Y847" s="306"/>
      <c r="Z847" s="306"/>
    </row>
    <row r="848" spans="1:26" ht="12.75" customHeight="1">
      <c r="A848" s="306"/>
      <c r="B848" s="306"/>
      <c r="C848" s="306"/>
      <c r="D848" s="306"/>
      <c r="E848" s="306"/>
      <c r="F848" s="306"/>
      <c r="G848" s="306"/>
      <c r="H848" s="306"/>
      <c r="I848" s="306"/>
      <c r="J848" s="306"/>
      <c r="K848" s="306"/>
      <c r="L848" s="306"/>
      <c r="M848" s="306"/>
      <c r="N848" s="306"/>
      <c r="O848" s="306"/>
      <c r="P848" s="306"/>
      <c r="Q848" s="306"/>
      <c r="R848" s="306"/>
      <c r="S848" s="306"/>
      <c r="T848" s="306"/>
      <c r="U848" s="306"/>
      <c r="V848" s="306"/>
      <c r="W848" s="306"/>
      <c r="X848" s="306"/>
      <c r="Y848" s="306"/>
      <c r="Z848" s="306"/>
    </row>
    <row r="849" spans="1:26" ht="12.75" customHeight="1">
      <c r="A849" s="306"/>
      <c r="B849" s="306"/>
      <c r="C849" s="306"/>
      <c r="D849" s="306"/>
      <c r="E849" s="306"/>
      <c r="F849" s="306"/>
      <c r="G849" s="306"/>
      <c r="H849" s="306"/>
      <c r="I849" s="306"/>
      <c r="J849" s="306"/>
      <c r="K849" s="306"/>
      <c r="L849" s="306"/>
      <c r="M849" s="306"/>
      <c r="N849" s="306"/>
      <c r="O849" s="306"/>
      <c r="P849" s="306"/>
      <c r="Q849" s="306"/>
      <c r="R849" s="306"/>
      <c r="S849" s="306"/>
      <c r="T849" s="306"/>
      <c r="U849" s="306"/>
      <c r="V849" s="306"/>
      <c r="W849" s="306"/>
      <c r="X849" s="306"/>
      <c r="Y849" s="306"/>
      <c r="Z849" s="306"/>
    </row>
    <row r="850" spans="1:26" ht="12.75" customHeight="1">
      <c r="A850" s="306"/>
      <c r="B850" s="306"/>
      <c r="C850" s="306"/>
      <c r="D850" s="306"/>
      <c r="E850" s="306"/>
      <c r="F850" s="306"/>
      <c r="G850" s="306"/>
      <c r="H850" s="306"/>
      <c r="I850" s="306"/>
      <c r="J850" s="306"/>
      <c r="K850" s="306"/>
      <c r="L850" s="306"/>
      <c r="M850" s="306"/>
      <c r="N850" s="306"/>
      <c r="O850" s="306"/>
      <c r="P850" s="306"/>
      <c r="Q850" s="306"/>
      <c r="R850" s="306"/>
      <c r="S850" s="306"/>
      <c r="T850" s="306"/>
      <c r="U850" s="306"/>
      <c r="V850" s="306"/>
      <c r="W850" s="306"/>
      <c r="X850" s="306"/>
      <c r="Y850" s="306"/>
      <c r="Z850" s="306"/>
    </row>
    <row r="851" spans="1:26" ht="12.75" customHeight="1">
      <c r="A851" s="306"/>
      <c r="B851" s="306"/>
      <c r="C851" s="306"/>
      <c r="D851" s="306"/>
      <c r="E851" s="306"/>
      <c r="F851" s="306"/>
      <c r="G851" s="306"/>
      <c r="H851" s="306"/>
      <c r="I851" s="306"/>
      <c r="J851" s="306"/>
      <c r="K851" s="306"/>
      <c r="L851" s="306"/>
      <c r="M851" s="306"/>
      <c r="N851" s="306"/>
      <c r="O851" s="306"/>
      <c r="P851" s="306"/>
      <c r="Q851" s="306"/>
      <c r="R851" s="306"/>
      <c r="S851" s="306"/>
      <c r="T851" s="306"/>
      <c r="U851" s="306"/>
      <c r="V851" s="306"/>
      <c r="W851" s="306"/>
      <c r="X851" s="306"/>
      <c r="Y851" s="306"/>
      <c r="Z851" s="306"/>
    </row>
    <row r="852" spans="1:26" ht="12.75" customHeight="1">
      <c r="A852" s="306"/>
      <c r="B852" s="306"/>
      <c r="C852" s="306"/>
      <c r="D852" s="306"/>
      <c r="E852" s="306"/>
      <c r="F852" s="306"/>
      <c r="G852" s="306"/>
      <c r="H852" s="306"/>
      <c r="I852" s="306"/>
      <c r="J852" s="306"/>
      <c r="K852" s="306"/>
      <c r="L852" s="306"/>
      <c r="M852" s="306"/>
      <c r="N852" s="306"/>
      <c r="O852" s="306"/>
      <c r="P852" s="306"/>
      <c r="Q852" s="306"/>
      <c r="R852" s="306"/>
      <c r="S852" s="306"/>
      <c r="T852" s="306"/>
      <c r="U852" s="306"/>
      <c r="V852" s="306"/>
      <c r="W852" s="306"/>
      <c r="X852" s="306"/>
      <c r="Y852" s="306"/>
      <c r="Z852" s="306"/>
    </row>
    <row r="853" spans="1:26" ht="12.75" customHeight="1">
      <c r="A853" s="306"/>
      <c r="B853" s="306"/>
      <c r="C853" s="306"/>
      <c r="D853" s="306"/>
      <c r="E853" s="306"/>
      <c r="F853" s="306"/>
      <c r="G853" s="306"/>
      <c r="H853" s="306"/>
      <c r="I853" s="306"/>
      <c r="J853" s="306"/>
      <c r="K853" s="306"/>
      <c r="L853" s="306"/>
      <c r="M853" s="306"/>
      <c r="N853" s="306"/>
      <c r="O853" s="306"/>
      <c r="P853" s="306"/>
      <c r="Q853" s="306"/>
      <c r="R853" s="306"/>
      <c r="S853" s="306"/>
      <c r="T853" s="306"/>
      <c r="U853" s="306"/>
      <c r="V853" s="306"/>
      <c r="W853" s="306"/>
      <c r="X853" s="306"/>
      <c r="Y853" s="306"/>
      <c r="Z853" s="306"/>
    </row>
    <row r="854" spans="1:26" ht="12.75" customHeight="1">
      <c r="A854" s="306"/>
      <c r="B854" s="306"/>
      <c r="C854" s="306"/>
      <c r="D854" s="306"/>
      <c r="E854" s="306"/>
      <c r="F854" s="306"/>
      <c r="G854" s="306"/>
      <c r="H854" s="306"/>
      <c r="I854" s="306"/>
      <c r="J854" s="306"/>
      <c r="K854" s="306"/>
      <c r="L854" s="306"/>
      <c r="M854" s="306"/>
      <c r="N854" s="306"/>
      <c r="O854" s="306"/>
      <c r="P854" s="306"/>
      <c r="Q854" s="306"/>
      <c r="R854" s="306"/>
      <c r="S854" s="306"/>
      <c r="T854" s="306"/>
      <c r="U854" s="306"/>
      <c r="V854" s="306"/>
      <c r="W854" s="306"/>
      <c r="X854" s="306"/>
      <c r="Y854" s="306"/>
      <c r="Z854" s="306"/>
    </row>
    <row r="855" spans="1:26" ht="12.75" customHeight="1">
      <c r="A855" s="306"/>
      <c r="B855" s="306"/>
      <c r="C855" s="306"/>
      <c r="D855" s="306"/>
      <c r="E855" s="306"/>
      <c r="F855" s="306"/>
      <c r="G855" s="306"/>
      <c r="H855" s="306"/>
      <c r="I855" s="306"/>
      <c r="J855" s="306"/>
      <c r="K855" s="306"/>
      <c r="L855" s="306"/>
      <c r="M855" s="306"/>
      <c r="N855" s="306"/>
      <c r="O855" s="306"/>
      <c r="P855" s="306"/>
      <c r="Q855" s="306"/>
      <c r="R855" s="306"/>
      <c r="S855" s="306"/>
      <c r="T855" s="306"/>
      <c r="U855" s="306"/>
      <c r="V855" s="306"/>
      <c r="W855" s="306"/>
      <c r="X855" s="306"/>
      <c r="Y855" s="306"/>
      <c r="Z855" s="306"/>
    </row>
    <row r="856" spans="1:26" ht="12.75" customHeight="1">
      <c r="A856" s="306"/>
      <c r="B856" s="306"/>
      <c r="C856" s="306"/>
      <c r="D856" s="306"/>
      <c r="E856" s="306"/>
      <c r="F856" s="306"/>
      <c r="G856" s="306"/>
      <c r="H856" s="306"/>
      <c r="I856" s="306"/>
      <c r="J856" s="306"/>
      <c r="K856" s="306"/>
      <c r="L856" s="306"/>
      <c r="M856" s="306"/>
      <c r="N856" s="306"/>
      <c r="O856" s="306"/>
      <c r="P856" s="306"/>
      <c r="Q856" s="306"/>
      <c r="R856" s="306"/>
      <c r="S856" s="306"/>
      <c r="T856" s="306"/>
      <c r="U856" s="306"/>
      <c r="V856" s="306"/>
      <c r="W856" s="306"/>
      <c r="X856" s="306"/>
      <c r="Y856" s="306"/>
      <c r="Z856" s="306"/>
    </row>
    <row r="857" spans="1:26" ht="12.75" customHeight="1">
      <c r="A857" s="306"/>
      <c r="B857" s="306"/>
      <c r="C857" s="306"/>
      <c r="D857" s="306"/>
      <c r="E857" s="306"/>
      <c r="F857" s="306"/>
      <c r="G857" s="306"/>
      <c r="H857" s="306"/>
      <c r="I857" s="306"/>
      <c r="J857" s="306"/>
      <c r="K857" s="306"/>
      <c r="L857" s="306"/>
      <c r="M857" s="306"/>
      <c r="N857" s="306"/>
      <c r="O857" s="306"/>
      <c r="P857" s="306"/>
      <c r="Q857" s="306"/>
      <c r="R857" s="306"/>
      <c r="S857" s="306"/>
      <c r="T857" s="306"/>
      <c r="U857" s="306"/>
      <c r="V857" s="306"/>
      <c r="W857" s="306"/>
      <c r="X857" s="306"/>
      <c r="Y857" s="306"/>
      <c r="Z857" s="306"/>
    </row>
    <row r="858" spans="1:26" ht="12.75" customHeight="1">
      <c r="A858" s="306"/>
      <c r="B858" s="306"/>
      <c r="C858" s="306"/>
      <c r="D858" s="306"/>
      <c r="E858" s="306"/>
      <c r="F858" s="306"/>
      <c r="G858" s="306"/>
      <c r="H858" s="306"/>
      <c r="I858" s="306"/>
      <c r="J858" s="306"/>
      <c r="K858" s="306"/>
      <c r="L858" s="306"/>
      <c r="M858" s="306"/>
      <c r="N858" s="306"/>
      <c r="O858" s="306"/>
      <c r="P858" s="306"/>
      <c r="Q858" s="306"/>
      <c r="R858" s="306"/>
      <c r="S858" s="306"/>
      <c r="T858" s="306"/>
      <c r="U858" s="306"/>
      <c r="V858" s="306"/>
      <c r="W858" s="306"/>
      <c r="X858" s="306"/>
      <c r="Y858" s="306"/>
      <c r="Z858" s="306"/>
    </row>
    <row r="859" spans="1:26" ht="12.75" customHeight="1">
      <c r="A859" s="306"/>
      <c r="B859" s="306"/>
      <c r="C859" s="306"/>
      <c r="D859" s="306"/>
      <c r="E859" s="306"/>
      <c r="F859" s="306"/>
      <c r="G859" s="306"/>
      <c r="H859" s="306"/>
      <c r="I859" s="306"/>
      <c r="J859" s="306"/>
      <c r="K859" s="306"/>
      <c r="L859" s="306"/>
      <c r="M859" s="306"/>
      <c r="N859" s="306"/>
      <c r="O859" s="306"/>
      <c r="P859" s="306"/>
      <c r="Q859" s="306"/>
      <c r="R859" s="306"/>
      <c r="S859" s="306"/>
      <c r="T859" s="306"/>
      <c r="U859" s="306"/>
      <c r="V859" s="306"/>
      <c r="W859" s="306"/>
      <c r="X859" s="306"/>
      <c r="Y859" s="306"/>
      <c r="Z859" s="306"/>
    </row>
    <row r="860" spans="1:26" ht="12.75" customHeight="1">
      <c r="A860" s="306"/>
      <c r="B860" s="306"/>
      <c r="C860" s="306"/>
      <c r="D860" s="306"/>
      <c r="E860" s="306"/>
      <c r="F860" s="306"/>
      <c r="G860" s="306"/>
      <c r="H860" s="306"/>
      <c r="I860" s="306"/>
      <c r="J860" s="306"/>
      <c r="K860" s="306"/>
      <c r="L860" s="306"/>
      <c r="M860" s="306"/>
      <c r="N860" s="306"/>
      <c r="O860" s="306"/>
      <c r="P860" s="306"/>
      <c r="Q860" s="306"/>
      <c r="R860" s="306"/>
      <c r="S860" s="306"/>
      <c r="T860" s="306"/>
      <c r="U860" s="306"/>
      <c r="V860" s="306"/>
      <c r="W860" s="306"/>
      <c r="X860" s="306"/>
      <c r="Y860" s="306"/>
      <c r="Z860" s="306"/>
    </row>
    <row r="861" spans="1:26" ht="12.75" customHeight="1">
      <c r="A861" s="306"/>
      <c r="B861" s="306"/>
      <c r="C861" s="306"/>
      <c r="D861" s="306"/>
      <c r="E861" s="306"/>
      <c r="F861" s="306"/>
      <c r="G861" s="306"/>
      <c r="H861" s="306"/>
      <c r="I861" s="306"/>
      <c r="J861" s="306"/>
      <c r="K861" s="306"/>
      <c r="L861" s="306"/>
      <c r="M861" s="306"/>
      <c r="N861" s="306"/>
      <c r="O861" s="306"/>
      <c r="P861" s="306"/>
      <c r="Q861" s="306"/>
      <c r="R861" s="306"/>
      <c r="S861" s="306"/>
      <c r="T861" s="306"/>
      <c r="U861" s="306"/>
      <c r="V861" s="306"/>
      <c r="W861" s="306"/>
      <c r="X861" s="306"/>
      <c r="Y861" s="306"/>
      <c r="Z861" s="306"/>
    </row>
    <row r="862" spans="1:26" ht="12.75" customHeight="1">
      <c r="A862" s="306"/>
      <c r="B862" s="306"/>
      <c r="C862" s="306"/>
      <c r="D862" s="306"/>
      <c r="E862" s="306"/>
      <c r="F862" s="306"/>
      <c r="G862" s="306"/>
      <c r="H862" s="306"/>
      <c r="I862" s="306"/>
      <c r="J862" s="306"/>
      <c r="K862" s="306"/>
      <c r="L862" s="306"/>
      <c r="M862" s="306"/>
      <c r="N862" s="306"/>
      <c r="O862" s="306"/>
      <c r="P862" s="306"/>
      <c r="Q862" s="306"/>
      <c r="R862" s="306"/>
      <c r="S862" s="306"/>
      <c r="T862" s="306"/>
      <c r="U862" s="306"/>
      <c r="V862" s="306"/>
      <c r="W862" s="306"/>
      <c r="X862" s="306"/>
      <c r="Y862" s="306"/>
      <c r="Z862" s="306"/>
    </row>
    <row r="863" spans="1:26" ht="12.75" customHeight="1">
      <c r="A863" s="306"/>
      <c r="B863" s="306"/>
      <c r="C863" s="306"/>
      <c r="D863" s="306"/>
      <c r="E863" s="306"/>
      <c r="F863" s="306"/>
      <c r="G863" s="306"/>
      <c r="H863" s="306"/>
      <c r="I863" s="306"/>
      <c r="J863" s="306"/>
      <c r="K863" s="306"/>
      <c r="L863" s="306"/>
      <c r="M863" s="306"/>
      <c r="N863" s="306"/>
      <c r="O863" s="306"/>
      <c r="P863" s="306"/>
      <c r="Q863" s="306"/>
      <c r="R863" s="306"/>
      <c r="S863" s="306"/>
      <c r="T863" s="306"/>
      <c r="U863" s="306"/>
      <c r="V863" s="306"/>
      <c r="W863" s="306"/>
      <c r="X863" s="306"/>
      <c r="Y863" s="306"/>
      <c r="Z863" s="306"/>
    </row>
    <row r="864" spans="1:26" ht="12.75" customHeight="1">
      <c r="A864" s="306"/>
      <c r="B864" s="306"/>
      <c r="C864" s="306"/>
      <c r="D864" s="306"/>
      <c r="E864" s="306"/>
      <c r="F864" s="306"/>
      <c r="G864" s="306"/>
      <c r="H864" s="306"/>
      <c r="I864" s="306"/>
      <c r="J864" s="306"/>
      <c r="K864" s="306"/>
      <c r="L864" s="306"/>
      <c r="M864" s="306"/>
      <c r="N864" s="306"/>
      <c r="O864" s="306"/>
      <c r="P864" s="306"/>
      <c r="Q864" s="306"/>
      <c r="R864" s="306"/>
      <c r="S864" s="306"/>
      <c r="T864" s="306"/>
      <c r="U864" s="306"/>
      <c r="V864" s="306"/>
      <c r="W864" s="306"/>
      <c r="X864" s="306"/>
      <c r="Y864" s="306"/>
      <c r="Z864" s="306"/>
    </row>
    <row r="865" spans="1:26" ht="12.75" customHeight="1">
      <c r="A865" s="306"/>
      <c r="B865" s="306"/>
      <c r="C865" s="306"/>
      <c r="D865" s="306"/>
      <c r="E865" s="306"/>
      <c r="F865" s="306"/>
      <c r="G865" s="306"/>
      <c r="H865" s="306"/>
      <c r="I865" s="306"/>
      <c r="J865" s="306"/>
      <c r="K865" s="306"/>
      <c r="L865" s="306"/>
      <c r="M865" s="306"/>
      <c r="N865" s="306"/>
      <c r="O865" s="306"/>
      <c r="P865" s="306"/>
      <c r="Q865" s="306"/>
      <c r="R865" s="306"/>
      <c r="S865" s="306"/>
      <c r="T865" s="306"/>
      <c r="U865" s="306"/>
      <c r="V865" s="306"/>
      <c r="W865" s="306"/>
      <c r="X865" s="306"/>
      <c r="Y865" s="306"/>
      <c r="Z865" s="306"/>
    </row>
    <row r="866" spans="1:26" ht="12.75" customHeight="1">
      <c r="A866" s="306"/>
      <c r="B866" s="306"/>
      <c r="C866" s="306"/>
      <c r="D866" s="306"/>
      <c r="E866" s="306"/>
      <c r="F866" s="306"/>
      <c r="G866" s="306"/>
      <c r="H866" s="306"/>
      <c r="I866" s="306"/>
      <c r="J866" s="306"/>
      <c r="K866" s="306"/>
      <c r="L866" s="306"/>
      <c r="M866" s="306"/>
      <c r="N866" s="306"/>
      <c r="O866" s="306"/>
      <c r="P866" s="306"/>
      <c r="Q866" s="306"/>
      <c r="R866" s="306"/>
      <c r="S866" s="306"/>
      <c r="T866" s="306"/>
      <c r="U866" s="306"/>
      <c r="V866" s="306"/>
      <c r="W866" s="306"/>
      <c r="X866" s="306"/>
      <c r="Y866" s="306"/>
      <c r="Z866" s="306"/>
    </row>
    <row r="867" spans="1:26" ht="12.75" customHeight="1">
      <c r="A867" s="306"/>
      <c r="B867" s="306"/>
      <c r="C867" s="306"/>
      <c r="D867" s="306"/>
      <c r="E867" s="306"/>
      <c r="F867" s="306"/>
      <c r="G867" s="306"/>
      <c r="H867" s="306"/>
      <c r="I867" s="306"/>
      <c r="J867" s="306"/>
      <c r="K867" s="306"/>
      <c r="L867" s="306"/>
      <c r="M867" s="306"/>
      <c r="N867" s="306"/>
      <c r="O867" s="306"/>
      <c r="P867" s="306"/>
      <c r="Q867" s="306"/>
      <c r="R867" s="306"/>
      <c r="S867" s="306"/>
      <c r="T867" s="306"/>
      <c r="U867" s="306"/>
      <c r="V867" s="306"/>
      <c r="W867" s="306"/>
      <c r="X867" s="306"/>
      <c r="Y867" s="306"/>
      <c r="Z867" s="306"/>
    </row>
    <row r="868" spans="1:26" ht="12.75" customHeight="1">
      <c r="A868" s="306"/>
      <c r="B868" s="306"/>
      <c r="C868" s="306"/>
      <c r="D868" s="306"/>
      <c r="E868" s="306"/>
      <c r="F868" s="306"/>
      <c r="G868" s="306"/>
      <c r="H868" s="306"/>
      <c r="I868" s="306"/>
      <c r="J868" s="306"/>
      <c r="K868" s="306"/>
      <c r="L868" s="306"/>
      <c r="M868" s="306"/>
      <c r="N868" s="306"/>
      <c r="O868" s="306"/>
      <c r="P868" s="306"/>
      <c r="Q868" s="306"/>
      <c r="R868" s="306"/>
      <c r="S868" s="306"/>
      <c r="T868" s="306"/>
      <c r="U868" s="306"/>
      <c r="V868" s="306"/>
      <c r="W868" s="306"/>
      <c r="X868" s="306"/>
      <c r="Y868" s="306"/>
      <c r="Z868" s="306"/>
    </row>
    <row r="869" spans="1:26" ht="12.75" customHeight="1">
      <c r="A869" s="306"/>
      <c r="B869" s="306"/>
      <c r="C869" s="306"/>
      <c r="D869" s="306"/>
      <c r="E869" s="306"/>
      <c r="F869" s="306"/>
      <c r="G869" s="306"/>
      <c r="H869" s="306"/>
      <c r="I869" s="306"/>
      <c r="J869" s="306"/>
      <c r="K869" s="306"/>
      <c r="L869" s="306"/>
      <c r="M869" s="306"/>
      <c r="N869" s="306"/>
      <c r="O869" s="306"/>
      <c r="P869" s="306"/>
      <c r="Q869" s="306"/>
      <c r="R869" s="306"/>
      <c r="S869" s="306"/>
      <c r="T869" s="306"/>
      <c r="U869" s="306"/>
      <c r="V869" s="306"/>
      <c r="W869" s="306"/>
      <c r="X869" s="306"/>
      <c r="Y869" s="306"/>
      <c r="Z869" s="306"/>
    </row>
    <row r="870" spans="1:26" ht="12.75" customHeight="1">
      <c r="A870" s="306"/>
      <c r="B870" s="306"/>
      <c r="C870" s="306"/>
      <c r="D870" s="306"/>
      <c r="E870" s="306"/>
      <c r="F870" s="306"/>
      <c r="G870" s="306"/>
      <c r="H870" s="306"/>
      <c r="I870" s="306"/>
      <c r="J870" s="306"/>
      <c r="K870" s="306"/>
      <c r="L870" s="306"/>
      <c r="M870" s="306"/>
      <c r="N870" s="306"/>
      <c r="O870" s="306"/>
      <c r="P870" s="306"/>
      <c r="Q870" s="306"/>
      <c r="R870" s="306"/>
      <c r="S870" s="306"/>
      <c r="T870" s="306"/>
      <c r="U870" s="306"/>
      <c r="V870" s="306"/>
      <c r="W870" s="306"/>
      <c r="X870" s="306"/>
      <c r="Y870" s="306"/>
      <c r="Z870" s="306"/>
    </row>
    <row r="871" spans="1:26" ht="12.75" customHeight="1">
      <c r="A871" s="306"/>
      <c r="B871" s="306"/>
      <c r="C871" s="306"/>
      <c r="D871" s="306"/>
      <c r="E871" s="306"/>
      <c r="F871" s="306"/>
      <c r="G871" s="306"/>
      <c r="H871" s="306"/>
      <c r="I871" s="306"/>
      <c r="J871" s="306"/>
      <c r="K871" s="306"/>
      <c r="L871" s="306"/>
      <c r="M871" s="306"/>
      <c r="N871" s="306"/>
      <c r="O871" s="306"/>
      <c r="P871" s="306"/>
      <c r="Q871" s="306"/>
      <c r="R871" s="306"/>
      <c r="S871" s="306"/>
      <c r="T871" s="306"/>
      <c r="U871" s="306"/>
      <c r="V871" s="306"/>
      <c r="W871" s="306"/>
      <c r="X871" s="306"/>
      <c r="Y871" s="306"/>
      <c r="Z871" s="306"/>
    </row>
    <row r="872" spans="1:26" ht="12.75" customHeight="1">
      <c r="A872" s="306"/>
      <c r="B872" s="306"/>
      <c r="C872" s="306"/>
      <c r="D872" s="306"/>
      <c r="E872" s="306"/>
      <c r="F872" s="306"/>
      <c r="G872" s="306"/>
      <c r="H872" s="306"/>
      <c r="I872" s="306"/>
      <c r="J872" s="306"/>
      <c r="K872" s="306"/>
      <c r="L872" s="306"/>
      <c r="M872" s="306"/>
      <c r="N872" s="306"/>
      <c r="O872" s="306"/>
      <c r="P872" s="306"/>
      <c r="Q872" s="306"/>
      <c r="R872" s="306"/>
      <c r="S872" s="306"/>
      <c r="T872" s="306"/>
      <c r="U872" s="306"/>
      <c r="V872" s="306"/>
      <c r="W872" s="306"/>
      <c r="X872" s="306"/>
      <c r="Y872" s="306"/>
      <c r="Z872" s="306"/>
    </row>
    <row r="873" spans="1:26" ht="12.75" customHeight="1">
      <c r="A873" s="306"/>
      <c r="B873" s="306"/>
      <c r="C873" s="306"/>
      <c r="D873" s="306"/>
      <c r="E873" s="306"/>
      <c r="F873" s="306"/>
      <c r="G873" s="306"/>
      <c r="H873" s="306"/>
      <c r="I873" s="306"/>
      <c r="J873" s="306"/>
      <c r="K873" s="306"/>
      <c r="L873" s="306"/>
      <c r="M873" s="306"/>
      <c r="N873" s="306"/>
      <c r="O873" s="306"/>
      <c r="P873" s="306"/>
      <c r="Q873" s="306"/>
      <c r="R873" s="306"/>
      <c r="S873" s="306"/>
      <c r="T873" s="306"/>
      <c r="U873" s="306"/>
      <c r="V873" s="306"/>
      <c r="W873" s="306"/>
      <c r="X873" s="306"/>
      <c r="Y873" s="306"/>
      <c r="Z873" s="306"/>
    </row>
    <row r="874" spans="1:26" ht="12.75" customHeight="1">
      <c r="A874" s="306"/>
      <c r="B874" s="306"/>
      <c r="C874" s="306"/>
      <c r="D874" s="306"/>
      <c r="E874" s="306"/>
      <c r="F874" s="306"/>
      <c r="G874" s="306"/>
      <c r="H874" s="306"/>
      <c r="I874" s="306"/>
      <c r="J874" s="306"/>
      <c r="K874" s="306"/>
      <c r="L874" s="306"/>
      <c r="M874" s="306"/>
      <c r="N874" s="306"/>
      <c r="O874" s="306"/>
      <c r="P874" s="306"/>
      <c r="Q874" s="306"/>
      <c r="R874" s="306"/>
      <c r="S874" s="306"/>
      <c r="T874" s="306"/>
      <c r="U874" s="306"/>
      <c r="V874" s="306"/>
      <c r="W874" s="306"/>
      <c r="X874" s="306"/>
      <c r="Y874" s="306"/>
      <c r="Z874" s="306"/>
    </row>
    <row r="875" spans="1:26" ht="12.75" customHeight="1">
      <c r="A875" s="306"/>
      <c r="B875" s="306"/>
      <c r="C875" s="306"/>
      <c r="D875" s="306"/>
      <c r="E875" s="306"/>
      <c r="F875" s="306"/>
      <c r="G875" s="306"/>
      <c r="H875" s="306"/>
      <c r="I875" s="306"/>
      <c r="J875" s="306"/>
      <c r="K875" s="306"/>
      <c r="L875" s="306"/>
      <c r="M875" s="306"/>
      <c r="N875" s="306"/>
      <c r="O875" s="306"/>
      <c r="P875" s="306"/>
      <c r="Q875" s="306"/>
      <c r="R875" s="306"/>
      <c r="S875" s="306"/>
      <c r="T875" s="306"/>
      <c r="U875" s="306"/>
      <c r="V875" s="306"/>
      <c r="W875" s="306"/>
      <c r="X875" s="306"/>
      <c r="Y875" s="306"/>
      <c r="Z875" s="306"/>
    </row>
    <row r="876" spans="1:26" ht="12.75" customHeight="1">
      <c r="A876" s="306"/>
      <c r="B876" s="306"/>
      <c r="C876" s="306"/>
      <c r="D876" s="306"/>
      <c r="E876" s="306"/>
      <c r="F876" s="306"/>
      <c r="G876" s="306"/>
      <c r="H876" s="306"/>
      <c r="I876" s="306"/>
      <c r="J876" s="306"/>
      <c r="K876" s="306"/>
      <c r="L876" s="306"/>
      <c r="M876" s="306"/>
      <c r="N876" s="306"/>
      <c r="O876" s="306"/>
      <c r="P876" s="306"/>
      <c r="Q876" s="306"/>
      <c r="R876" s="306"/>
      <c r="S876" s="306"/>
      <c r="T876" s="306"/>
      <c r="U876" s="306"/>
      <c r="V876" s="306"/>
      <c r="W876" s="306"/>
      <c r="X876" s="306"/>
      <c r="Y876" s="306"/>
      <c r="Z876" s="306"/>
    </row>
    <row r="877" spans="1:26" ht="12.75" customHeight="1">
      <c r="A877" s="306"/>
      <c r="B877" s="306"/>
      <c r="C877" s="306"/>
      <c r="D877" s="306"/>
      <c r="E877" s="306"/>
      <c r="F877" s="306"/>
      <c r="G877" s="306"/>
      <c r="H877" s="306"/>
      <c r="I877" s="306"/>
      <c r="J877" s="306"/>
      <c r="K877" s="306"/>
      <c r="L877" s="306"/>
      <c r="M877" s="306"/>
      <c r="N877" s="306"/>
      <c r="O877" s="306"/>
      <c r="P877" s="306"/>
      <c r="Q877" s="306"/>
      <c r="R877" s="306"/>
      <c r="S877" s="306"/>
      <c r="T877" s="306"/>
      <c r="U877" s="306"/>
      <c r="V877" s="306"/>
      <c r="W877" s="306"/>
      <c r="X877" s="306"/>
      <c r="Y877" s="306"/>
      <c r="Z877" s="306"/>
    </row>
    <row r="878" spans="1:26" ht="12.75" customHeight="1">
      <c r="A878" s="306"/>
      <c r="B878" s="306"/>
      <c r="C878" s="306"/>
      <c r="D878" s="306"/>
      <c r="E878" s="306"/>
      <c r="F878" s="306"/>
      <c r="G878" s="306"/>
      <c r="H878" s="306"/>
      <c r="I878" s="306"/>
      <c r="J878" s="306"/>
      <c r="K878" s="306"/>
      <c r="L878" s="306"/>
      <c r="M878" s="306"/>
      <c r="N878" s="306"/>
      <c r="O878" s="306"/>
      <c r="P878" s="306"/>
      <c r="Q878" s="306"/>
      <c r="R878" s="306"/>
      <c r="S878" s="306"/>
      <c r="T878" s="306"/>
      <c r="U878" s="306"/>
      <c r="V878" s="306"/>
      <c r="W878" s="306"/>
      <c r="X878" s="306"/>
      <c r="Y878" s="306"/>
      <c r="Z878" s="306"/>
    </row>
    <row r="879" spans="1:26" ht="12.75" customHeight="1">
      <c r="A879" s="306"/>
      <c r="B879" s="306"/>
      <c r="C879" s="306"/>
      <c r="D879" s="306"/>
      <c r="E879" s="306"/>
      <c r="F879" s="306"/>
      <c r="G879" s="306"/>
      <c r="H879" s="306"/>
      <c r="I879" s="306"/>
      <c r="J879" s="306"/>
      <c r="K879" s="306"/>
      <c r="L879" s="306"/>
      <c r="M879" s="306"/>
      <c r="N879" s="306"/>
      <c r="O879" s="306"/>
      <c r="P879" s="306"/>
      <c r="Q879" s="306"/>
      <c r="R879" s="306"/>
      <c r="S879" s="306"/>
      <c r="T879" s="306"/>
      <c r="U879" s="306"/>
      <c r="V879" s="306"/>
      <c r="W879" s="306"/>
      <c r="X879" s="306"/>
      <c r="Y879" s="306"/>
      <c r="Z879" s="306"/>
    </row>
    <row r="880" spans="1:26" ht="12.75" customHeight="1">
      <c r="A880" s="306"/>
      <c r="B880" s="306"/>
      <c r="C880" s="306"/>
      <c r="D880" s="306"/>
      <c r="E880" s="306"/>
      <c r="F880" s="306"/>
      <c r="G880" s="306"/>
      <c r="H880" s="306"/>
      <c r="I880" s="306"/>
      <c r="J880" s="306"/>
      <c r="K880" s="306"/>
      <c r="L880" s="306"/>
      <c r="M880" s="306"/>
      <c r="N880" s="306"/>
      <c r="O880" s="306"/>
      <c r="P880" s="306"/>
      <c r="Q880" s="306"/>
      <c r="R880" s="306"/>
      <c r="S880" s="306"/>
      <c r="T880" s="306"/>
      <c r="U880" s="306"/>
      <c r="V880" s="306"/>
      <c r="W880" s="306"/>
      <c r="X880" s="306"/>
      <c r="Y880" s="306"/>
      <c r="Z880" s="306"/>
    </row>
    <row r="881" spans="1:26" ht="12.75" customHeight="1">
      <c r="A881" s="306"/>
      <c r="B881" s="306"/>
      <c r="C881" s="306"/>
      <c r="D881" s="306"/>
      <c r="E881" s="306"/>
      <c r="F881" s="306"/>
      <c r="G881" s="306"/>
      <c r="H881" s="306"/>
      <c r="I881" s="306"/>
      <c r="J881" s="306"/>
      <c r="K881" s="306"/>
      <c r="L881" s="306"/>
      <c r="M881" s="306"/>
      <c r="N881" s="306"/>
      <c r="O881" s="306"/>
      <c r="P881" s="306"/>
      <c r="Q881" s="306"/>
      <c r="R881" s="306"/>
      <c r="S881" s="306"/>
      <c r="T881" s="306"/>
      <c r="U881" s="306"/>
      <c r="V881" s="306"/>
      <c r="W881" s="306"/>
      <c r="X881" s="306"/>
      <c r="Y881" s="306"/>
      <c r="Z881" s="306"/>
    </row>
    <row r="882" spans="1:26" ht="12.75" customHeight="1">
      <c r="A882" s="306"/>
      <c r="B882" s="306"/>
      <c r="C882" s="306"/>
      <c r="D882" s="306"/>
      <c r="E882" s="306"/>
      <c r="F882" s="306"/>
      <c r="G882" s="306"/>
      <c r="H882" s="306"/>
      <c r="I882" s="306"/>
      <c r="J882" s="306"/>
      <c r="K882" s="306"/>
      <c r="L882" s="306"/>
      <c r="M882" s="306"/>
      <c r="N882" s="306"/>
      <c r="O882" s="306"/>
      <c r="P882" s="306"/>
      <c r="Q882" s="306"/>
      <c r="R882" s="306"/>
      <c r="S882" s="306"/>
      <c r="T882" s="306"/>
      <c r="U882" s="306"/>
      <c r="V882" s="306"/>
      <c r="W882" s="306"/>
      <c r="X882" s="306"/>
      <c r="Y882" s="306"/>
      <c r="Z882" s="306"/>
    </row>
    <row r="883" spans="1:26" ht="12.75" customHeight="1">
      <c r="A883" s="306"/>
      <c r="B883" s="306"/>
      <c r="C883" s="306"/>
      <c r="D883" s="306"/>
      <c r="E883" s="306"/>
      <c r="F883" s="306"/>
      <c r="G883" s="306"/>
      <c r="H883" s="306"/>
      <c r="I883" s="306"/>
      <c r="J883" s="306"/>
      <c r="K883" s="306"/>
      <c r="L883" s="306"/>
      <c r="M883" s="306"/>
      <c r="N883" s="306"/>
      <c r="O883" s="306"/>
      <c r="P883" s="306"/>
      <c r="Q883" s="306"/>
      <c r="R883" s="306"/>
      <c r="S883" s="306"/>
      <c r="T883" s="306"/>
      <c r="U883" s="306"/>
      <c r="V883" s="306"/>
      <c r="W883" s="306"/>
      <c r="X883" s="306"/>
      <c r="Y883" s="306"/>
      <c r="Z883" s="306"/>
    </row>
    <row r="884" spans="1:26" ht="12.75" customHeight="1">
      <c r="A884" s="306"/>
      <c r="B884" s="306"/>
      <c r="C884" s="306"/>
      <c r="D884" s="306"/>
      <c r="E884" s="306"/>
      <c r="F884" s="306"/>
      <c r="G884" s="306"/>
      <c r="H884" s="306"/>
      <c r="I884" s="306"/>
      <c r="J884" s="306"/>
      <c r="K884" s="306"/>
      <c r="L884" s="306"/>
      <c r="M884" s="306"/>
      <c r="N884" s="306"/>
      <c r="O884" s="306"/>
      <c r="P884" s="306"/>
      <c r="Q884" s="306"/>
      <c r="R884" s="306"/>
      <c r="S884" s="306"/>
      <c r="T884" s="306"/>
      <c r="U884" s="306"/>
      <c r="V884" s="306"/>
      <c r="W884" s="306"/>
      <c r="X884" s="306"/>
      <c r="Y884" s="306"/>
      <c r="Z884" s="306"/>
    </row>
    <row r="885" spans="1:26" ht="12.75" customHeight="1">
      <c r="A885" s="306"/>
      <c r="B885" s="306"/>
      <c r="C885" s="306"/>
      <c r="D885" s="306"/>
      <c r="E885" s="306"/>
      <c r="F885" s="306"/>
      <c r="G885" s="306"/>
      <c r="H885" s="306"/>
      <c r="I885" s="306"/>
      <c r="J885" s="306"/>
      <c r="K885" s="306"/>
      <c r="L885" s="306"/>
      <c r="M885" s="306"/>
      <c r="N885" s="306"/>
      <c r="O885" s="306"/>
      <c r="P885" s="306"/>
      <c r="Q885" s="306"/>
      <c r="R885" s="306"/>
      <c r="S885" s="306"/>
      <c r="T885" s="306"/>
      <c r="U885" s="306"/>
      <c r="V885" s="306"/>
      <c r="W885" s="306"/>
      <c r="X885" s="306"/>
      <c r="Y885" s="306"/>
      <c r="Z885" s="306"/>
    </row>
    <row r="886" spans="1:26" ht="12.75" customHeight="1">
      <c r="A886" s="306"/>
      <c r="B886" s="306"/>
      <c r="C886" s="306"/>
      <c r="D886" s="306"/>
      <c r="E886" s="306"/>
      <c r="F886" s="306"/>
      <c r="G886" s="306"/>
      <c r="H886" s="306"/>
      <c r="I886" s="306"/>
      <c r="J886" s="306"/>
      <c r="K886" s="306"/>
      <c r="L886" s="306"/>
      <c r="M886" s="306"/>
      <c r="N886" s="306"/>
      <c r="O886" s="306"/>
      <c r="P886" s="306"/>
      <c r="Q886" s="306"/>
      <c r="R886" s="306"/>
      <c r="S886" s="306"/>
      <c r="T886" s="306"/>
      <c r="U886" s="306"/>
      <c r="V886" s="306"/>
      <c r="W886" s="306"/>
      <c r="X886" s="306"/>
      <c r="Y886" s="306"/>
      <c r="Z886" s="306"/>
    </row>
    <row r="887" spans="1:26" ht="12.75" customHeight="1">
      <c r="A887" s="306"/>
      <c r="B887" s="306"/>
      <c r="C887" s="306"/>
      <c r="D887" s="306"/>
      <c r="E887" s="306"/>
      <c r="F887" s="306"/>
      <c r="G887" s="306"/>
      <c r="H887" s="306"/>
      <c r="I887" s="306"/>
      <c r="J887" s="306"/>
      <c r="K887" s="306"/>
      <c r="L887" s="306"/>
      <c r="M887" s="306"/>
      <c r="N887" s="306"/>
      <c r="O887" s="306"/>
      <c r="P887" s="306"/>
      <c r="Q887" s="306"/>
      <c r="R887" s="306"/>
      <c r="S887" s="306"/>
      <c r="T887" s="306"/>
      <c r="U887" s="306"/>
      <c r="V887" s="306"/>
      <c r="W887" s="306"/>
      <c r="X887" s="306"/>
      <c r="Y887" s="306"/>
      <c r="Z887" s="306"/>
    </row>
    <row r="888" spans="1:26" ht="12.75" customHeight="1">
      <c r="A888" s="306"/>
      <c r="B888" s="306"/>
      <c r="C888" s="306"/>
      <c r="D888" s="306"/>
      <c r="E888" s="306"/>
      <c r="F888" s="306"/>
      <c r="G888" s="306"/>
      <c r="H888" s="306"/>
      <c r="I888" s="306"/>
      <c r="J888" s="306"/>
      <c r="K888" s="306"/>
      <c r="L888" s="306"/>
      <c r="M888" s="306"/>
      <c r="N888" s="306"/>
      <c r="O888" s="306"/>
      <c r="P888" s="306"/>
      <c r="Q888" s="306"/>
      <c r="R888" s="306"/>
      <c r="S888" s="306"/>
      <c r="T888" s="306"/>
      <c r="U888" s="306"/>
      <c r="V888" s="306"/>
      <c r="W888" s="306"/>
      <c r="X888" s="306"/>
      <c r="Y888" s="306"/>
      <c r="Z888" s="306"/>
    </row>
    <row r="889" spans="1:26" ht="12.75" customHeight="1">
      <c r="A889" s="306"/>
      <c r="B889" s="306"/>
      <c r="C889" s="306"/>
      <c r="D889" s="306"/>
      <c r="E889" s="306"/>
      <c r="F889" s="306"/>
      <c r="G889" s="306"/>
      <c r="H889" s="306"/>
      <c r="I889" s="306"/>
      <c r="J889" s="306"/>
      <c r="K889" s="306"/>
      <c r="L889" s="306"/>
      <c r="M889" s="306"/>
      <c r="N889" s="306"/>
      <c r="O889" s="306"/>
      <c r="P889" s="306"/>
      <c r="Q889" s="306"/>
      <c r="R889" s="306"/>
      <c r="S889" s="306"/>
      <c r="T889" s="306"/>
      <c r="U889" s="306"/>
      <c r="V889" s="306"/>
      <c r="W889" s="306"/>
      <c r="X889" s="306"/>
      <c r="Y889" s="306"/>
      <c r="Z889" s="306"/>
    </row>
    <row r="890" spans="1:26" ht="12.75" customHeight="1">
      <c r="A890" s="306"/>
      <c r="B890" s="306"/>
      <c r="C890" s="306"/>
      <c r="D890" s="306"/>
      <c r="E890" s="306"/>
      <c r="F890" s="306"/>
      <c r="G890" s="306"/>
      <c r="H890" s="306"/>
      <c r="I890" s="306"/>
      <c r="J890" s="306"/>
      <c r="K890" s="306"/>
      <c r="L890" s="306"/>
      <c r="M890" s="306"/>
      <c r="N890" s="306"/>
      <c r="O890" s="306"/>
      <c r="P890" s="306"/>
      <c r="Q890" s="306"/>
      <c r="R890" s="306"/>
      <c r="S890" s="306"/>
      <c r="T890" s="306"/>
      <c r="U890" s="306"/>
      <c r="V890" s="306"/>
      <c r="W890" s="306"/>
      <c r="X890" s="306"/>
      <c r="Y890" s="306"/>
      <c r="Z890" s="306"/>
    </row>
    <row r="891" spans="1:26" ht="12.75" customHeight="1">
      <c r="A891" s="306"/>
      <c r="B891" s="306"/>
      <c r="C891" s="306"/>
      <c r="D891" s="306"/>
      <c r="E891" s="306"/>
      <c r="F891" s="306"/>
      <c r="G891" s="306"/>
      <c r="H891" s="306"/>
      <c r="I891" s="306"/>
      <c r="J891" s="306"/>
      <c r="K891" s="306"/>
      <c r="L891" s="306"/>
      <c r="M891" s="306"/>
      <c r="N891" s="306"/>
      <c r="O891" s="306"/>
      <c r="P891" s="306"/>
      <c r="Q891" s="306"/>
      <c r="R891" s="306"/>
      <c r="S891" s="306"/>
      <c r="T891" s="306"/>
      <c r="U891" s="306"/>
      <c r="V891" s="306"/>
      <c r="W891" s="306"/>
      <c r="X891" s="306"/>
      <c r="Y891" s="306"/>
      <c r="Z891" s="306"/>
    </row>
    <row r="892" spans="1:26" ht="12.75" customHeight="1">
      <c r="A892" s="306"/>
      <c r="B892" s="306"/>
      <c r="C892" s="306"/>
      <c r="D892" s="306"/>
      <c r="E892" s="306"/>
      <c r="F892" s="306"/>
      <c r="G892" s="306"/>
      <c r="H892" s="306"/>
      <c r="I892" s="306"/>
      <c r="J892" s="306"/>
      <c r="K892" s="306"/>
      <c r="L892" s="306"/>
      <c r="M892" s="306"/>
      <c r="N892" s="306"/>
      <c r="O892" s="306"/>
      <c r="P892" s="306"/>
      <c r="Q892" s="306"/>
      <c r="R892" s="306"/>
      <c r="S892" s="306"/>
      <c r="T892" s="306"/>
      <c r="U892" s="306"/>
      <c r="V892" s="306"/>
      <c r="W892" s="306"/>
      <c r="X892" s="306"/>
      <c r="Y892" s="306"/>
      <c r="Z892" s="306"/>
    </row>
    <row r="893" spans="1:26" ht="12.75" customHeight="1">
      <c r="A893" s="306"/>
      <c r="B893" s="306"/>
      <c r="C893" s="306"/>
      <c r="D893" s="306"/>
      <c r="E893" s="306"/>
      <c r="F893" s="306"/>
      <c r="G893" s="306"/>
      <c r="H893" s="306"/>
      <c r="I893" s="306"/>
      <c r="J893" s="306"/>
      <c r="K893" s="306"/>
      <c r="L893" s="306"/>
      <c r="M893" s="306"/>
      <c r="N893" s="306"/>
      <c r="O893" s="306"/>
      <c r="P893" s="306"/>
      <c r="Q893" s="306"/>
      <c r="R893" s="306"/>
      <c r="S893" s="306"/>
      <c r="T893" s="306"/>
      <c r="U893" s="306"/>
      <c r="V893" s="306"/>
      <c r="W893" s="306"/>
      <c r="X893" s="306"/>
      <c r="Y893" s="306"/>
      <c r="Z893" s="306"/>
    </row>
    <row r="894" spans="1:26" ht="12.75" customHeight="1">
      <c r="A894" s="306"/>
      <c r="B894" s="306"/>
      <c r="C894" s="306"/>
      <c r="D894" s="306"/>
      <c r="E894" s="306"/>
      <c r="F894" s="306"/>
      <c r="G894" s="306"/>
      <c r="H894" s="306"/>
      <c r="I894" s="306"/>
      <c r="J894" s="306"/>
      <c r="K894" s="306"/>
      <c r="L894" s="306"/>
      <c r="M894" s="306"/>
      <c r="N894" s="306"/>
      <c r="O894" s="306"/>
      <c r="P894" s="306"/>
      <c r="Q894" s="306"/>
      <c r="R894" s="306"/>
      <c r="S894" s="306"/>
      <c r="T894" s="306"/>
      <c r="U894" s="306"/>
      <c r="V894" s="306"/>
      <c r="W894" s="306"/>
      <c r="X894" s="306"/>
      <c r="Y894" s="306"/>
      <c r="Z894" s="306"/>
    </row>
    <row r="895" spans="1:26" ht="12.75" customHeight="1">
      <c r="A895" s="306"/>
      <c r="B895" s="306"/>
      <c r="C895" s="306"/>
      <c r="D895" s="306"/>
      <c r="E895" s="306"/>
      <c r="F895" s="306"/>
      <c r="G895" s="306"/>
      <c r="H895" s="306"/>
      <c r="I895" s="306"/>
      <c r="J895" s="306"/>
      <c r="K895" s="306"/>
      <c r="L895" s="306"/>
      <c r="M895" s="306"/>
      <c r="N895" s="306"/>
      <c r="O895" s="306"/>
      <c r="P895" s="306"/>
      <c r="Q895" s="306"/>
      <c r="R895" s="306"/>
      <c r="S895" s="306"/>
      <c r="T895" s="306"/>
      <c r="U895" s="306"/>
      <c r="V895" s="306"/>
      <c r="W895" s="306"/>
      <c r="X895" s="306"/>
      <c r="Y895" s="306"/>
      <c r="Z895" s="306"/>
    </row>
    <row r="896" spans="1:26" ht="12.75" customHeight="1">
      <c r="A896" s="306"/>
      <c r="B896" s="306"/>
      <c r="C896" s="306"/>
      <c r="D896" s="306"/>
      <c r="E896" s="306"/>
      <c r="F896" s="306"/>
      <c r="G896" s="306"/>
      <c r="H896" s="306"/>
      <c r="I896" s="306"/>
      <c r="J896" s="306"/>
      <c r="K896" s="306"/>
      <c r="L896" s="306"/>
      <c r="M896" s="306"/>
      <c r="N896" s="306"/>
      <c r="O896" s="306"/>
      <c r="P896" s="306"/>
      <c r="Q896" s="306"/>
      <c r="R896" s="306"/>
      <c r="S896" s="306"/>
      <c r="T896" s="306"/>
      <c r="U896" s="306"/>
      <c r="V896" s="306"/>
      <c r="W896" s="306"/>
      <c r="X896" s="306"/>
      <c r="Y896" s="306"/>
      <c r="Z896" s="306"/>
    </row>
    <row r="897" spans="1:26" ht="12.75" customHeight="1">
      <c r="A897" s="306"/>
      <c r="B897" s="306"/>
      <c r="C897" s="306"/>
      <c r="D897" s="306"/>
      <c r="E897" s="306"/>
      <c r="F897" s="306"/>
      <c r="G897" s="306"/>
      <c r="H897" s="306"/>
      <c r="I897" s="306"/>
      <c r="J897" s="306"/>
      <c r="K897" s="306"/>
      <c r="L897" s="306"/>
      <c r="M897" s="306"/>
      <c r="N897" s="306"/>
      <c r="O897" s="306"/>
      <c r="P897" s="306"/>
      <c r="Q897" s="306"/>
      <c r="R897" s="306"/>
      <c r="S897" s="306"/>
      <c r="T897" s="306"/>
      <c r="U897" s="306"/>
      <c r="V897" s="306"/>
      <c r="W897" s="306"/>
      <c r="X897" s="306"/>
      <c r="Y897" s="306"/>
      <c r="Z897" s="306"/>
    </row>
    <row r="898" spans="1:26" ht="12.75" customHeight="1">
      <c r="A898" s="306"/>
      <c r="B898" s="306"/>
      <c r="C898" s="306"/>
      <c r="D898" s="306"/>
      <c r="E898" s="306"/>
      <c r="F898" s="306"/>
      <c r="G898" s="306"/>
      <c r="H898" s="306"/>
      <c r="I898" s="306"/>
      <c r="J898" s="306"/>
      <c r="K898" s="306"/>
      <c r="L898" s="306"/>
      <c r="M898" s="306"/>
      <c r="N898" s="306"/>
      <c r="O898" s="306"/>
      <c r="P898" s="306"/>
      <c r="Q898" s="306"/>
      <c r="R898" s="306"/>
      <c r="S898" s="306"/>
      <c r="T898" s="306"/>
      <c r="U898" s="306"/>
      <c r="V898" s="306"/>
      <c r="W898" s="306"/>
      <c r="X898" s="306"/>
      <c r="Y898" s="306"/>
      <c r="Z898" s="306"/>
    </row>
    <row r="899" spans="1:26" ht="12.75" customHeight="1">
      <c r="A899" s="306"/>
      <c r="B899" s="306"/>
      <c r="C899" s="306"/>
      <c r="D899" s="306"/>
      <c r="E899" s="306"/>
      <c r="F899" s="306"/>
      <c r="G899" s="306"/>
      <c r="H899" s="306"/>
      <c r="I899" s="306"/>
      <c r="J899" s="306"/>
      <c r="K899" s="306"/>
      <c r="L899" s="306"/>
      <c r="M899" s="306"/>
      <c r="N899" s="306"/>
      <c r="O899" s="306"/>
      <c r="P899" s="306"/>
      <c r="Q899" s="306"/>
      <c r="R899" s="306"/>
      <c r="S899" s="306"/>
      <c r="T899" s="306"/>
      <c r="U899" s="306"/>
      <c r="V899" s="306"/>
      <c r="W899" s="306"/>
      <c r="X899" s="306"/>
      <c r="Y899" s="306"/>
      <c r="Z899" s="306"/>
    </row>
    <row r="900" spans="1:26" ht="12.75" customHeight="1">
      <c r="A900" s="306"/>
      <c r="B900" s="306"/>
      <c r="C900" s="306"/>
      <c r="D900" s="306"/>
      <c r="E900" s="306"/>
      <c r="F900" s="306"/>
      <c r="G900" s="306"/>
      <c r="H900" s="306"/>
      <c r="I900" s="306"/>
      <c r="J900" s="306"/>
      <c r="K900" s="306"/>
      <c r="L900" s="306"/>
      <c r="M900" s="306"/>
      <c r="N900" s="306"/>
      <c r="O900" s="306"/>
      <c r="P900" s="306"/>
      <c r="Q900" s="306"/>
      <c r="R900" s="306"/>
      <c r="S900" s="306"/>
      <c r="T900" s="306"/>
      <c r="U900" s="306"/>
      <c r="V900" s="306"/>
      <c r="W900" s="306"/>
      <c r="X900" s="306"/>
      <c r="Y900" s="306"/>
      <c r="Z900" s="306"/>
    </row>
    <row r="901" spans="1:26" ht="12.75" customHeight="1">
      <c r="A901" s="306"/>
      <c r="B901" s="306"/>
      <c r="C901" s="306"/>
      <c r="D901" s="306"/>
      <c r="E901" s="306"/>
      <c r="F901" s="306"/>
      <c r="G901" s="306"/>
      <c r="H901" s="306"/>
      <c r="I901" s="306"/>
      <c r="J901" s="306"/>
      <c r="K901" s="306"/>
      <c r="L901" s="306"/>
      <c r="M901" s="306"/>
      <c r="N901" s="306"/>
      <c r="O901" s="306"/>
      <c r="P901" s="306"/>
      <c r="Q901" s="306"/>
      <c r="R901" s="306"/>
      <c r="S901" s="306"/>
      <c r="T901" s="306"/>
      <c r="U901" s="306"/>
      <c r="V901" s="306"/>
      <c r="W901" s="306"/>
      <c r="X901" s="306"/>
      <c r="Y901" s="306"/>
      <c r="Z901" s="306"/>
    </row>
    <row r="902" spans="1:26" ht="12.75" customHeight="1">
      <c r="A902" s="306"/>
      <c r="B902" s="306"/>
      <c r="C902" s="306"/>
      <c r="D902" s="306"/>
      <c r="E902" s="306"/>
      <c r="F902" s="306"/>
      <c r="G902" s="306"/>
      <c r="H902" s="306"/>
      <c r="I902" s="306"/>
      <c r="J902" s="306"/>
      <c r="K902" s="306"/>
      <c r="L902" s="306"/>
      <c r="M902" s="306"/>
      <c r="N902" s="306"/>
      <c r="O902" s="306"/>
      <c r="P902" s="306"/>
      <c r="Q902" s="306"/>
      <c r="R902" s="306"/>
      <c r="S902" s="306"/>
      <c r="T902" s="306"/>
      <c r="U902" s="306"/>
      <c r="V902" s="306"/>
      <c r="W902" s="306"/>
      <c r="X902" s="306"/>
      <c r="Y902" s="306"/>
      <c r="Z902" s="306"/>
    </row>
    <row r="903" spans="1:26" ht="12.75" customHeight="1">
      <c r="A903" s="306"/>
      <c r="B903" s="306"/>
      <c r="C903" s="306"/>
      <c r="D903" s="306"/>
      <c r="E903" s="306"/>
      <c r="F903" s="306"/>
      <c r="G903" s="306"/>
      <c r="H903" s="306"/>
      <c r="I903" s="306"/>
      <c r="J903" s="306"/>
      <c r="K903" s="306"/>
      <c r="L903" s="306"/>
      <c r="M903" s="306"/>
      <c r="N903" s="306"/>
      <c r="O903" s="306"/>
      <c r="P903" s="306"/>
      <c r="Q903" s="306"/>
      <c r="R903" s="306"/>
      <c r="S903" s="306"/>
      <c r="T903" s="306"/>
      <c r="U903" s="306"/>
      <c r="V903" s="306"/>
      <c r="W903" s="306"/>
      <c r="X903" s="306"/>
      <c r="Y903" s="306"/>
      <c r="Z903" s="306"/>
    </row>
    <row r="904" spans="1:26" ht="12.75" customHeight="1">
      <c r="A904" s="306"/>
      <c r="B904" s="306"/>
      <c r="C904" s="306"/>
      <c r="D904" s="306"/>
      <c r="E904" s="306"/>
      <c r="F904" s="306"/>
      <c r="G904" s="306"/>
      <c r="H904" s="306"/>
      <c r="I904" s="306"/>
      <c r="J904" s="306"/>
      <c r="K904" s="306"/>
      <c r="L904" s="306"/>
      <c r="M904" s="306"/>
      <c r="N904" s="306"/>
      <c r="O904" s="306"/>
      <c r="P904" s="306"/>
      <c r="Q904" s="306"/>
      <c r="R904" s="306"/>
      <c r="S904" s="306"/>
      <c r="T904" s="306"/>
      <c r="U904" s="306"/>
      <c r="V904" s="306"/>
      <c r="W904" s="306"/>
      <c r="X904" s="306"/>
      <c r="Y904" s="306"/>
      <c r="Z904" s="306"/>
    </row>
    <row r="905" spans="1:26" ht="12.75" customHeight="1">
      <c r="A905" s="306"/>
      <c r="B905" s="306"/>
      <c r="C905" s="306"/>
      <c r="D905" s="306"/>
      <c r="E905" s="306"/>
      <c r="F905" s="306"/>
      <c r="G905" s="306"/>
      <c r="H905" s="306"/>
      <c r="I905" s="306"/>
      <c r="J905" s="306"/>
      <c r="K905" s="306"/>
      <c r="L905" s="306"/>
      <c r="M905" s="306"/>
      <c r="N905" s="306"/>
      <c r="O905" s="306"/>
      <c r="P905" s="306"/>
      <c r="Q905" s="306"/>
      <c r="R905" s="306"/>
      <c r="S905" s="306"/>
      <c r="T905" s="306"/>
      <c r="U905" s="306"/>
      <c r="V905" s="306"/>
      <c r="W905" s="306"/>
      <c r="X905" s="306"/>
      <c r="Y905" s="306"/>
      <c r="Z905" s="306"/>
    </row>
    <row r="906" spans="1:26" ht="12.75" customHeight="1">
      <c r="A906" s="306"/>
      <c r="B906" s="306"/>
      <c r="C906" s="306"/>
      <c r="D906" s="306"/>
      <c r="E906" s="306"/>
      <c r="F906" s="306"/>
      <c r="G906" s="306"/>
      <c r="H906" s="306"/>
      <c r="I906" s="306"/>
      <c r="J906" s="306"/>
      <c r="K906" s="306"/>
      <c r="L906" s="306"/>
      <c r="M906" s="306"/>
      <c r="N906" s="306"/>
      <c r="O906" s="306"/>
      <c r="P906" s="306"/>
      <c r="Q906" s="306"/>
      <c r="R906" s="306"/>
      <c r="S906" s="306"/>
      <c r="T906" s="306"/>
      <c r="U906" s="306"/>
      <c r="V906" s="306"/>
      <c r="W906" s="306"/>
      <c r="X906" s="306"/>
      <c r="Y906" s="306"/>
      <c r="Z906" s="306"/>
    </row>
    <row r="907" spans="1:26" ht="12.75" customHeight="1">
      <c r="A907" s="306"/>
      <c r="B907" s="306"/>
      <c r="C907" s="306"/>
      <c r="D907" s="306"/>
      <c r="E907" s="306"/>
      <c r="F907" s="306"/>
      <c r="G907" s="306"/>
      <c r="H907" s="306"/>
      <c r="I907" s="306"/>
      <c r="J907" s="306"/>
      <c r="K907" s="306"/>
      <c r="L907" s="306"/>
      <c r="M907" s="306"/>
      <c r="N907" s="306"/>
      <c r="O907" s="306"/>
      <c r="P907" s="306"/>
      <c r="Q907" s="306"/>
      <c r="R907" s="306"/>
      <c r="S907" s="306"/>
      <c r="T907" s="306"/>
      <c r="U907" s="306"/>
      <c r="V907" s="306"/>
      <c r="W907" s="306"/>
      <c r="X907" s="306"/>
      <c r="Y907" s="306"/>
      <c r="Z907" s="306"/>
    </row>
    <row r="908" spans="1:26" ht="12.75" customHeight="1">
      <c r="A908" s="306"/>
      <c r="B908" s="306"/>
      <c r="C908" s="306"/>
      <c r="D908" s="306"/>
      <c r="E908" s="306"/>
      <c r="F908" s="306"/>
      <c r="G908" s="306"/>
      <c r="H908" s="306"/>
      <c r="I908" s="306"/>
      <c r="J908" s="306"/>
      <c r="K908" s="306"/>
      <c r="L908" s="306"/>
      <c r="M908" s="306"/>
      <c r="N908" s="306"/>
      <c r="O908" s="306"/>
      <c r="P908" s="306"/>
      <c r="Q908" s="306"/>
      <c r="R908" s="306"/>
      <c r="S908" s="306"/>
      <c r="T908" s="306"/>
      <c r="U908" s="306"/>
      <c r="V908" s="306"/>
      <c r="W908" s="306"/>
      <c r="X908" s="306"/>
      <c r="Y908" s="306"/>
      <c r="Z908" s="306"/>
    </row>
    <row r="909" spans="1:26" ht="12.75" customHeight="1">
      <c r="A909" s="306"/>
      <c r="B909" s="306"/>
      <c r="C909" s="306"/>
      <c r="D909" s="306"/>
      <c r="E909" s="306"/>
      <c r="F909" s="306"/>
      <c r="G909" s="306"/>
      <c r="H909" s="306"/>
      <c r="I909" s="306"/>
      <c r="J909" s="306"/>
      <c r="K909" s="306"/>
      <c r="L909" s="306"/>
      <c r="M909" s="306"/>
      <c r="N909" s="306"/>
      <c r="O909" s="306"/>
      <c r="P909" s="306"/>
      <c r="Q909" s="306"/>
      <c r="R909" s="306"/>
      <c r="S909" s="306"/>
      <c r="T909" s="306"/>
      <c r="U909" s="306"/>
      <c r="V909" s="306"/>
      <c r="W909" s="306"/>
      <c r="X909" s="306"/>
      <c r="Y909" s="306"/>
      <c r="Z909" s="306"/>
    </row>
    <row r="910" spans="1:26" ht="12.75" customHeight="1">
      <c r="A910" s="306"/>
      <c r="B910" s="306"/>
      <c r="C910" s="306"/>
      <c r="D910" s="306"/>
      <c r="E910" s="306"/>
      <c r="F910" s="306"/>
      <c r="G910" s="306"/>
      <c r="H910" s="306"/>
      <c r="I910" s="306"/>
      <c r="J910" s="306"/>
      <c r="K910" s="306"/>
      <c r="L910" s="306"/>
      <c r="M910" s="306"/>
      <c r="N910" s="306"/>
      <c r="O910" s="306"/>
      <c r="P910" s="306"/>
      <c r="Q910" s="306"/>
      <c r="R910" s="306"/>
      <c r="S910" s="306"/>
      <c r="T910" s="306"/>
      <c r="U910" s="306"/>
      <c r="V910" s="306"/>
      <c r="W910" s="306"/>
      <c r="X910" s="306"/>
      <c r="Y910" s="306"/>
      <c r="Z910" s="306"/>
    </row>
    <row r="911" spans="1:26" ht="12.75" customHeight="1">
      <c r="A911" s="306"/>
      <c r="B911" s="306"/>
      <c r="C911" s="306"/>
      <c r="D911" s="306"/>
      <c r="E911" s="306"/>
      <c r="F911" s="306"/>
      <c r="G911" s="306"/>
      <c r="H911" s="306"/>
      <c r="I911" s="306"/>
      <c r="J911" s="306"/>
      <c r="K911" s="306"/>
      <c r="L911" s="306"/>
      <c r="M911" s="306"/>
      <c r="N911" s="306"/>
      <c r="O911" s="306"/>
      <c r="P911" s="306"/>
      <c r="Q911" s="306"/>
      <c r="R911" s="306"/>
      <c r="S911" s="306"/>
      <c r="T911" s="306"/>
      <c r="U911" s="306"/>
      <c r="V911" s="306"/>
      <c r="W911" s="306"/>
      <c r="X911" s="306"/>
      <c r="Y911" s="306"/>
      <c r="Z911" s="306"/>
    </row>
    <row r="912" spans="1:26" ht="12.75" customHeight="1">
      <c r="A912" s="306"/>
      <c r="B912" s="306"/>
      <c r="C912" s="306"/>
      <c r="D912" s="306"/>
      <c r="E912" s="306"/>
      <c r="F912" s="306"/>
      <c r="G912" s="306"/>
      <c r="H912" s="306"/>
      <c r="I912" s="306"/>
      <c r="J912" s="306"/>
      <c r="K912" s="306"/>
      <c r="L912" s="306"/>
      <c r="M912" s="306"/>
      <c r="N912" s="306"/>
      <c r="O912" s="306"/>
      <c r="P912" s="306"/>
      <c r="Q912" s="306"/>
      <c r="R912" s="306"/>
      <c r="S912" s="306"/>
      <c r="T912" s="306"/>
      <c r="U912" s="306"/>
      <c r="V912" s="306"/>
      <c r="W912" s="306"/>
      <c r="X912" s="306"/>
      <c r="Y912" s="306"/>
      <c r="Z912" s="306"/>
    </row>
    <row r="913" spans="1:26" ht="12.75" customHeight="1">
      <c r="A913" s="306"/>
      <c r="B913" s="306"/>
      <c r="C913" s="306"/>
      <c r="D913" s="306"/>
      <c r="E913" s="306"/>
      <c r="F913" s="306"/>
      <c r="G913" s="306"/>
      <c r="H913" s="306"/>
      <c r="I913" s="306"/>
      <c r="J913" s="306"/>
      <c r="K913" s="306"/>
      <c r="L913" s="306"/>
      <c r="M913" s="306"/>
      <c r="N913" s="306"/>
      <c r="O913" s="306"/>
      <c r="P913" s="306"/>
      <c r="Q913" s="306"/>
      <c r="R913" s="306"/>
      <c r="S913" s="306"/>
      <c r="T913" s="306"/>
      <c r="U913" s="306"/>
      <c r="V913" s="306"/>
      <c r="W913" s="306"/>
      <c r="X913" s="306"/>
      <c r="Y913" s="306"/>
      <c r="Z913" s="306"/>
    </row>
    <row r="914" spans="1:26" ht="12.75" customHeight="1">
      <c r="A914" s="306"/>
      <c r="B914" s="306"/>
      <c r="C914" s="306"/>
      <c r="D914" s="306"/>
      <c r="E914" s="306"/>
      <c r="F914" s="306"/>
      <c r="G914" s="306"/>
      <c r="H914" s="306"/>
      <c r="I914" s="306"/>
      <c r="J914" s="306"/>
      <c r="K914" s="306"/>
      <c r="L914" s="306"/>
      <c r="M914" s="306"/>
      <c r="N914" s="306"/>
      <c r="O914" s="306"/>
      <c r="P914" s="306"/>
      <c r="Q914" s="306"/>
      <c r="R914" s="306"/>
      <c r="S914" s="306"/>
      <c r="T914" s="306"/>
      <c r="U914" s="306"/>
      <c r="V914" s="306"/>
      <c r="W914" s="306"/>
      <c r="X914" s="306"/>
      <c r="Y914" s="306"/>
      <c r="Z914" s="306"/>
    </row>
    <row r="915" spans="1:26" ht="12.75" customHeight="1">
      <c r="A915" s="306"/>
      <c r="B915" s="306"/>
      <c r="C915" s="306"/>
      <c r="D915" s="306"/>
      <c r="E915" s="306"/>
      <c r="F915" s="306"/>
      <c r="G915" s="306"/>
      <c r="H915" s="306"/>
      <c r="I915" s="306"/>
      <c r="J915" s="306"/>
      <c r="K915" s="306"/>
      <c r="L915" s="306"/>
      <c r="M915" s="306"/>
      <c r="N915" s="306"/>
      <c r="O915" s="306"/>
      <c r="P915" s="306"/>
      <c r="Q915" s="306"/>
      <c r="R915" s="306"/>
      <c r="S915" s="306"/>
      <c r="T915" s="306"/>
      <c r="U915" s="306"/>
      <c r="V915" s="306"/>
      <c r="W915" s="306"/>
      <c r="X915" s="306"/>
      <c r="Y915" s="306"/>
      <c r="Z915" s="306"/>
    </row>
    <row r="916" spans="1:26" ht="12.75" customHeight="1">
      <c r="A916" s="306"/>
      <c r="B916" s="306"/>
      <c r="C916" s="306"/>
      <c r="D916" s="306"/>
      <c r="E916" s="306"/>
      <c r="F916" s="306"/>
      <c r="G916" s="306"/>
      <c r="H916" s="306"/>
      <c r="I916" s="306"/>
      <c r="J916" s="306"/>
      <c r="K916" s="306"/>
      <c r="L916" s="306"/>
      <c r="M916" s="306"/>
      <c r="N916" s="306"/>
      <c r="O916" s="306"/>
      <c r="P916" s="306"/>
      <c r="Q916" s="306"/>
      <c r="R916" s="306"/>
      <c r="S916" s="306"/>
      <c r="T916" s="306"/>
      <c r="U916" s="306"/>
      <c r="V916" s="306"/>
      <c r="W916" s="306"/>
      <c r="X916" s="306"/>
      <c r="Y916" s="306"/>
      <c r="Z916" s="306"/>
    </row>
    <row r="917" spans="1:26" ht="12.75" customHeight="1">
      <c r="A917" s="306"/>
      <c r="B917" s="306"/>
      <c r="C917" s="306"/>
      <c r="D917" s="306"/>
      <c r="E917" s="306"/>
      <c r="F917" s="306"/>
      <c r="G917" s="306"/>
      <c r="H917" s="306"/>
      <c r="I917" s="306"/>
      <c r="J917" s="306"/>
      <c r="K917" s="306"/>
      <c r="L917" s="306"/>
      <c r="M917" s="306"/>
      <c r="N917" s="306"/>
      <c r="O917" s="306"/>
      <c r="P917" s="306"/>
      <c r="Q917" s="306"/>
      <c r="R917" s="306"/>
      <c r="S917" s="306"/>
      <c r="T917" s="306"/>
      <c r="U917" s="306"/>
      <c r="V917" s="306"/>
      <c r="W917" s="306"/>
      <c r="X917" s="306"/>
      <c r="Y917" s="306"/>
      <c r="Z917" s="306"/>
    </row>
    <row r="918" spans="1:26" ht="12.75" customHeight="1">
      <c r="A918" s="306"/>
      <c r="B918" s="306"/>
      <c r="C918" s="306"/>
      <c r="D918" s="306"/>
      <c r="E918" s="306"/>
      <c r="F918" s="306"/>
      <c r="G918" s="306"/>
      <c r="H918" s="306"/>
      <c r="I918" s="306"/>
      <c r="J918" s="306"/>
      <c r="K918" s="306"/>
      <c r="L918" s="306"/>
      <c r="M918" s="306"/>
      <c r="N918" s="306"/>
      <c r="O918" s="306"/>
      <c r="P918" s="306"/>
      <c r="Q918" s="306"/>
      <c r="R918" s="306"/>
      <c r="S918" s="306"/>
      <c r="T918" s="306"/>
      <c r="U918" s="306"/>
      <c r="V918" s="306"/>
      <c r="W918" s="306"/>
      <c r="X918" s="306"/>
      <c r="Y918" s="306"/>
      <c r="Z918" s="306"/>
    </row>
    <row r="919" spans="1:26" ht="12.75" customHeight="1">
      <c r="A919" s="306"/>
      <c r="B919" s="306"/>
      <c r="C919" s="306"/>
      <c r="D919" s="306"/>
      <c r="E919" s="306"/>
      <c r="F919" s="306"/>
      <c r="G919" s="306"/>
      <c r="H919" s="306"/>
      <c r="I919" s="306"/>
      <c r="J919" s="306"/>
      <c r="K919" s="306"/>
      <c r="L919" s="306"/>
      <c r="M919" s="306"/>
      <c r="N919" s="306"/>
      <c r="O919" s="306"/>
      <c r="P919" s="306"/>
      <c r="Q919" s="306"/>
      <c r="R919" s="306"/>
      <c r="S919" s="306"/>
      <c r="T919" s="306"/>
      <c r="U919" s="306"/>
      <c r="V919" s="306"/>
      <c r="W919" s="306"/>
      <c r="X919" s="306"/>
      <c r="Y919" s="306"/>
      <c r="Z919" s="306"/>
    </row>
    <row r="920" spans="1:26" ht="12.75" customHeight="1">
      <c r="A920" s="306"/>
      <c r="B920" s="306"/>
      <c r="C920" s="306"/>
      <c r="D920" s="306"/>
      <c r="E920" s="306"/>
      <c r="F920" s="306"/>
      <c r="G920" s="306"/>
      <c r="H920" s="306"/>
      <c r="I920" s="306"/>
      <c r="J920" s="306"/>
      <c r="K920" s="306"/>
      <c r="L920" s="306"/>
      <c r="M920" s="306"/>
      <c r="N920" s="306"/>
      <c r="O920" s="306"/>
      <c r="P920" s="306"/>
      <c r="Q920" s="306"/>
      <c r="R920" s="306"/>
      <c r="S920" s="306"/>
      <c r="T920" s="306"/>
      <c r="U920" s="306"/>
      <c r="V920" s="306"/>
      <c r="W920" s="306"/>
      <c r="X920" s="306"/>
      <c r="Y920" s="306"/>
      <c r="Z920" s="306"/>
    </row>
    <row r="921" spans="1:26" ht="12.75" customHeight="1">
      <c r="A921" s="306"/>
      <c r="B921" s="306"/>
      <c r="C921" s="306"/>
      <c r="D921" s="306"/>
      <c r="E921" s="306"/>
      <c r="F921" s="306"/>
      <c r="G921" s="306"/>
      <c r="H921" s="306"/>
      <c r="I921" s="306"/>
      <c r="J921" s="306"/>
      <c r="K921" s="306"/>
      <c r="L921" s="306"/>
      <c r="M921" s="306"/>
      <c r="N921" s="306"/>
      <c r="O921" s="306"/>
      <c r="P921" s="306"/>
      <c r="Q921" s="306"/>
      <c r="R921" s="306"/>
      <c r="S921" s="306"/>
      <c r="T921" s="306"/>
      <c r="U921" s="306"/>
      <c r="V921" s="306"/>
      <c r="W921" s="306"/>
      <c r="X921" s="306"/>
      <c r="Y921" s="306"/>
      <c r="Z921" s="306"/>
    </row>
    <row r="922" spans="1:26" ht="12.75" customHeight="1">
      <c r="A922" s="306"/>
      <c r="B922" s="306"/>
      <c r="C922" s="306"/>
      <c r="D922" s="306"/>
      <c r="E922" s="306"/>
      <c r="F922" s="306"/>
      <c r="G922" s="306"/>
      <c r="H922" s="306"/>
      <c r="I922" s="306"/>
      <c r="J922" s="306"/>
      <c r="K922" s="306"/>
      <c r="L922" s="306"/>
      <c r="M922" s="306"/>
      <c r="N922" s="306"/>
      <c r="O922" s="306"/>
      <c r="P922" s="306"/>
      <c r="Q922" s="306"/>
      <c r="R922" s="306"/>
      <c r="S922" s="306"/>
      <c r="T922" s="306"/>
      <c r="U922" s="306"/>
      <c r="V922" s="306"/>
      <c r="W922" s="306"/>
      <c r="X922" s="306"/>
      <c r="Y922" s="306"/>
      <c r="Z922" s="306"/>
    </row>
    <row r="923" spans="1:26" ht="12.75" customHeight="1">
      <c r="A923" s="306"/>
      <c r="B923" s="306"/>
      <c r="C923" s="306"/>
      <c r="D923" s="306"/>
      <c r="E923" s="306"/>
      <c r="F923" s="306"/>
      <c r="G923" s="306"/>
      <c r="H923" s="306"/>
      <c r="I923" s="306"/>
      <c r="J923" s="306"/>
      <c r="K923" s="306"/>
      <c r="L923" s="306"/>
      <c r="M923" s="306"/>
      <c r="N923" s="306"/>
      <c r="O923" s="306"/>
      <c r="P923" s="306"/>
      <c r="Q923" s="306"/>
      <c r="R923" s="306"/>
      <c r="S923" s="306"/>
      <c r="T923" s="306"/>
      <c r="U923" s="306"/>
      <c r="V923" s="306"/>
      <c r="W923" s="306"/>
      <c r="X923" s="306"/>
      <c r="Y923" s="306"/>
      <c r="Z923" s="306"/>
    </row>
    <row r="924" spans="1:26" ht="12.75" customHeight="1">
      <c r="A924" s="306"/>
      <c r="B924" s="306"/>
      <c r="C924" s="306"/>
      <c r="D924" s="306"/>
      <c r="E924" s="306"/>
      <c r="F924" s="306"/>
      <c r="G924" s="306"/>
      <c r="H924" s="306"/>
      <c r="I924" s="306"/>
      <c r="J924" s="306"/>
      <c r="K924" s="306"/>
      <c r="L924" s="306"/>
      <c r="M924" s="306"/>
      <c r="N924" s="306"/>
      <c r="O924" s="306"/>
      <c r="P924" s="306"/>
      <c r="Q924" s="306"/>
      <c r="R924" s="306"/>
      <c r="S924" s="306"/>
      <c r="T924" s="306"/>
      <c r="U924" s="306"/>
      <c r="V924" s="306"/>
      <c r="W924" s="306"/>
      <c r="X924" s="306"/>
      <c r="Y924" s="306"/>
      <c r="Z924" s="306"/>
    </row>
    <row r="925" spans="1:26" ht="12.75" customHeight="1">
      <c r="A925" s="306"/>
      <c r="B925" s="306"/>
      <c r="C925" s="306"/>
      <c r="D925" s="306"/>
      <c r="E925" s="306"/>
      <c r="F925" s="306"/>
      <c r="G925" s="306"/>
      <c r="H925" s="306"/>
      <c r="I925" s="306"/>
      <c r="J925" s="306"/>
      <c r="K925" s="306"/>
      <c r="L925" s="306"/>
      <c r="M925" s="306"/>
      <c r="N925" s="306"/>
      <c r="O925" s="306"/>
      <c r="P925" s="306"/>
      <c r="Q925" s="306"/>
      <c r="R925" s="306"/>
      <c r="S925" s="306"/>
      <c r="T925" s="306"/>
      <c r="U925" s="306"/>
      <c r="V925" s="306"/>
      <c r="W925" s="306"/>
      <c r="X925" s="306"/>
      <c r="Y925" s="306"/>
      <c r="Z925" s="306"/>
    </row>
    <row r="926" spans="1:26" ht="12.75" customHeight="1">
      <c r="A926" s="306"/>
      <c r="B926" s="306"/>
      <c r="C926" s="306"/>
      <c r="D926" s="306"/>
      <c r="E926" s="306"/>
      <c r="F926" s="306"/>
      <c r="G926" s="306"/>
      <c r="H926" s="306"/>
      <c r="I926" s="306"/>
      <c r="J926" s="306"/>
      <c r="K926" s="306"/>
      <c r="L926" s="306"/>
      <c r="M926" s="306"/>
      <c r="N926" s="306"/>
      <c r="O926" s="306"/>
      <c r="P926" s="306"/>
      <c r="Q926" s="306"/>
      <c r="R926" s="306"/>
      <c r="S926" s="306"/>
      <c r="T926" s="306"/>
      <c r="U926" s="306"/>
      <c r="V926" s="306"/>
      <c r="W926" s="306"/>
      <c r="X926" s="306"/>
      <c r="Y926" s="306"/>
      <c r="Z926" s="306"/>
    </row>
    <row r="927" spans="1:26" ht="12.75" customHeight="1">
      <c r="A927" s="306"/>
      <c r="B927" s="306"/>
      <c r="C927" s="306"/>
      <c r="D927" s="306"/>
      <c r="E927" s="306"/>
      <c r="F927" s="306"/>
      <c r="G927" s="306"/>
      <c r="H927" s="306"/>
      <c r="I927" s="306"/>
      <c r="J927" s="306"/>
      <c r="K927" s="306"/>
      <c r="L927" s="306"/>
      <c r="M927" s="306"/>
      <c r="N927" s="306"/>
      <c r="O927" s="306"/>
      <c r="P927" s="306"/>
      <c r="Q927" s="306"/>
      <c r="R927" s="306"/>
      <c r="S927" s="306"/>
      <c r="T927" s="306"/>
      <c r="U927" s="306"/>
      <c r="V927" s="306"/>
      <c r="W927" s="306"/>
      <c r="X927" s="306"/>
      <c r="Y927" s="306"/>
      <c r="Z927" s="306"/>
    </row>
    <row r="928" spans="1:26" ht="12.75" customHeight="1">
      <c r="A928" s="306"/>
      <c r="B928" s="306"/>
      <c r="C928" s="306"/>
      <c r="D928" s="306"/>
      <c r="E928" s="306"/>
      <c r="F928" s="306"/>
      <c r="G928" s="306"/>
      <c r="H928" s="306"/>
      <c r="I928" s="306"/>
      <c r="J928" s="306"/>
      <c r="K928" s="306"/>
      <c r="L928" s="306"/>
      <c r="M928" s="306"/>
      <c r="N928" s="306"/>
      <c r="O928" s="306"/>
      <c r="P928" s="306"/>
      <c r="Q928" s="306"/>
      <c r="R928" s="306"/>
      <c r="S928" s="306"/>
      <c r="T928" s="306"/>
      <c r="U928" s="306"/>
      <c r="V928" s="306"/>
      <c r="W928" s="306"/>
      <c r="X928" s="306"/>
      <c r="Y928" s="306"/>
      <c r="Z928" s="306"/>
    </row>
    <row r="929" spans="1:26" ht="12.75" customHeight="1">
      <c r="A929" s="306"/>
      <c r="B929" s="306"/>
      <c r="C929" s="306"/>
      <c r="D929" s="306"/>
      <c r="E929" s="306"/>
      <c r="F929" s="306"/>
      <c r="G929" s="306"/>
      <c r="H929" s="306"/>
      <c r="I929" s="306"/>
      <c r="J929" s="306"/>
      <c r="K929" s="306"/>
      <c r="L929" s="306"/>
      <c r="M929" s="306"/>
      <c r="N929" s="306"/>
      <c r="O929" s="306"/>
      <c r="P929" s="306"/>
      <c r="Q929" s="306"/>
      <c r="R929" s="306"/>
      <c r="S929" s="306"/>
      <c r="T929" s="306"/>
      <c r="U929" s="306"/>
      <c r="V929" s="306"/>
      <c r="W929" s="306"/>
      <c r="X929" s="306"/>
      <c r="Y929" s="306"/>
      <c r="Z929" s="306"/>
    </row>
    <row r="930" spans="1:26" ht="12.75" customHeight="1">
      <c r="A930" s="306"/>
      <c r="B930" s="306"/>
      <c r="C930" s="306"/>
      <c r="D930" s="306"/>
      <c r="E930" s="306"/>
      <c r="F930" s="306"/>
      <c r="G930" s="306"/>
      <c r="H930" s="306"/>
      <c r="I930" s="306"/>
      <c r="J930" s="306"/>
      <c r="K930" s="306"/>
      <c r="L930" s="306"/>
      <c r="M930" s="306"/>
      <c r="N930" s="306"/>
      <c r="O930" s="306"/>
      <c r="P930" s="306"/>
      <c r="Q930" s="306"/>
      <c r="R930" s="306"/>
      <c r="S930" s="306"/>
      <c r="T930" s="306"/>
      <c r="U930" s="306"/>
      <c r="V930" s="306"/>
      <c r="W930" s="306"/>
      <c r="X930" s="306"/>
      <c r="Y930" s="306"/>
      <c r="Z930" s="306"/>
    </row>
    <row r="931" spans="1:26" ht="12.75" customHeight="1">
      <c r="A931" s="306"/>
      <c r="B931" s="306"/>
      <c r="C931" s="306"/>
      <c r="D931" s="306"/>
      <c r="E931" s="306"/>
      <c r="F931" s="306"/>
      <c r="G931" s="306"/>
      <c r="H931" s="306"/>
      <c r="I931" s="306"/>
      <c r="J931" s="306"/>
      <c r="K931" s="306"/>
      <c r="L931" s="306"/>
      <c r="M931" s="306"/>
      <c r="N931" s="306"/>
      <c r="O931" s="306"/>
      <c r="P931" s="306"/>
      <c r="Q931" s="306"/>
      <c r="R931" s="306"/>
      <c r="S931" s="306"/>
      <c r="T931" s="306"/>
      <c r="U931" s="306"/>
      <c r="V931" s="306"/>
      <c r="W931" s="306"/>
      <c r="X931" s="306"/>
      <c r="Y931" s="306"/>
      <c r="Z931" s="306"/>
    </row>
    <row r="932" spans="1:26" ht="12.75" customHeight="1">
      <c r="A932" s="306"/>
      <c r="B932" s="306"/>
      <c r="C932" s="306"/>
      <c r="D932" s="306"/>
      <c r="E932" s="306"/>
      <c r="F932" s="306"/>
      <c r="G932" s="306"/>
      <c r="H932" s="306"/>
      <c r="I932" s="306"/>
      <c r="J932" s="306"/>
      <c r="K932" s="306"/>
      <c r="L932" s="306"/>
      <c r="M932" s="306"/>
      <c r="N932" s="306"/>
      <c r="O932" s="306"/>
      <c r="P932" s="306"/>
      <c r="Q932" s="306"/>
      <c r="R932" s="306"/>
      <c r="S932" s="306"/>
      <c r="T932" s="306"/>
      <c r="U932" s="306"/>
      <c r="V932" s="306"/>
      <c r="W932" s="306"/>
      <c r="X932" s="306"/>
      <c r="Y932" s="306"/>
      <c r="Z932" s="306"/>
    </row>
    <row r="933" spans="1:26" ht="12.75" customHeight="1">
      <c r="A933" s="306"/>
      <c r="B933" s="306"/>
      <c r="C933" s="306"/>
      <c r="D933" s="306"/>
      <c r="E933" s="306"/>
      <c r="F933" s="306"/>
      <c r="G933" s="306"/>
      <c r="H933" s="306"/>
      <c r="I933" s="306"/>
      <c r="J933" s="306"/>
      <c r="K933" s="306"/>
      <c r="L933" s="306"/>
      <c r="M933" s="306"/>
      <c r="N933" s="306"/>
      <c r="O933" s="306"/>
      <c r="P933" s="306"/>
      <c r="Q933" s="306"/>
      <c r="R933" s="306"/>
      <c r="S933" s="306"/>
      <c r="T933" s="306"/>
      <c r="U933" s="306"/>
      <c r="V933" s="306"/>
      <c r="W933" s="306"/>
      <c r="X933" s="306"/>
      <c r="Y933" s="306"/>
      <c r="Z933" s="306"/>
    </row>
    <row r="934" spans="1:26" ht="12.75" customHeight="1">
      <c r="A934" s="306"/>
      <c r="B934" s="306"/>
      <c r="C934" s="306"/>
      <c r="D934" s="306"/>
      <c r="E934" s="306"/>
      <c r="F934" s="306"/>
      <c r="G934" s="306"/>
      <c r="H934" s="306"/>
      <c r="I934" s="306"/>
      <c r="J934" s="306"/>
      <c r="K934" s="306"/>
      <c r="L934" s="306"/>
      <c r="M934" s="306"/>
      <c r="N934" s="306"/>
      <c r="O934" s="306"/>
      <c r="P934" s="306"/>
      <c r="Q934" s="306"/>
      <c r="R934" s="306"/>
      <c r="S934" s="306"/>
      <c r="T934" s="306"/>
      <c r="U934" s="306"/>
      <c r="V934" s="306"/>
      <c r="W934" s="306"/>
      <c r="X934" s="306"/>
      <c r="Y934" s="306"/>
      <c r="Z934" s="306"/>
    </row>
    <row r="935" spans="1:26" ht="12.75" customHeight="1">
      <c r="A935" s="306"/>
      <c r="B935" s="306"/>
      <c r="C935" s="306"/>
      <c r="D935" s="306"/>
      <c r="E935" s="306"/>
      <c r="F935" s="306"/>
      <c r="G935" s="306"/>
      <c r="H935" s="306"/>
      <c r="I935" s="306"/>
      <c r="J935" s="306"/>
      <c r="K935" s="306"/>
      <c r="L935" s="306"/>
      <c r="M935" s="306"/>
      <c r="N935" s="306"/>
      <c r="O935" s="306"/>
      <c r="P935" s="306"/>
      <c r="Q935" s="306"/>
      <c r="R935" s="306"/>
      <c r="S935" s="306"/>
      <c r="T935" s="306"/>
      <c r="U935" s="306"/>
      <c r="V935" s="306"/>
      <c r="W935" s="306"/>
      <c r="X935" s="306"/>
      <c r="Y935" s="306"/>
      <c r="Z935" s="306"/>
    </row>
    <row r="936" spans="1:26" ht="12.75" customHeight="1">
      <c r="A936" s="306"/>
      <c r="B936" s="306"/>
      <c r="C936" s="306"/>
      <c r="D936" s="306"/>
      <c r="E936" s="306"/>
      <c r="F936" s="306"/>
      <c r="G936" s="306"/>
      <c r="H936" s="306"/>
      <c r="I936" s="306"/>
      <c r="J936" s="306"/>
      <c r="K936" s="306"/>
      <c r="L936" s="306"/>
      <c r="M936" s="306"/>
      <c r="N936" s="306"/>
      <c r="O936" s="306"/>
      <c r="P936" s="306"/>
      <c r="Q936" s="306"/>
      <c r="R936" s="306"/>
      <c r="S936" s="306"/>
      <c r="T936" s="306"/>
      <c r="U936" s="306"/>
      <c r="V936" s="306"/>
      <c r="W936" s="306"/>
      <c r="X936" s="306"/>
      <c r="Y936" s="306"/>
      <c r="Z936" s="306"/>
    </row>
    <row r="937" spans="1:26" ht="12.75" customHeight="1">
      <c r="A937" s="306"/>
      <c r="B937" s="306"/>
      <c r="C937" s="306"/>
      <c r="D937" s="306"/>
      <c r="E937" s="306"/>
      <c r="F937" s="306"/>
      <c r="G937" s="306"/>
      <c r="H937" s="306"/>
      <c r="I937" s="306"/>
      <c r="J937" s="306"/>
      <c r="K937" s="306"/>
      <c r="L937" s="306"/>
      <c r="M937" s="306"/>
      <c r="N937" s="306"/>
      <c r="O937" s="306"/>
      <c r="P937" s="306"/>
      <c r="Q937" s="306"/>
      <c r="R937" s="306"/>
      <c r="S937" s="306"/>
      <c r="T937" s="306"/>
      <c r="U937" s="306"/>
      <c r="V937" s="306"/>
      <c r="W937" s="306"/>
      <c r="X937" s="306"/>
      <c r="Y937" s="306"/>
      <c r="Z937" s="306"/>
    </row>
    <row r="938" spans="1:26" ht="12.75" customHeight="1">
      <c r="A938" s="306"/>
      <c r="B938" s="306"/>
      <c r="C938" s="306"/>
      <c r="D938" s="306"/>
      <c r="E938" s="306"/>
      <c r="F938" s="306"/>
      <c r="G938" s="306"/>
      <c r="H938" s="306"/>
      <c r="I938" s="306"/>
      <c r="J938" s="306"/>
      <c r="K938" s="306"/>
      <c r="L938" s="306"/>
      <c r="M938" s="306"/>
      <c r="N938" s="306"/>
      <c r="O938" s="306"/>
      <c r="P938" s="306"/>
      <c r="Q938" s="306"/>
      <c r="R938" s="306"/>
      <c r="S938" s="306"/>
      <c r="T938" s="306"/>
      <c r="U938" s="306"/>
      <c r="V938" s="306"/>
      <c r="W938" s="306"/>
      <c r="X938" s="306"/>
      <c r="Y938" s="306"/>
      <c r="Z938" s="306"/>
    </row>
    <row r="939" spans="1:26" ht="12.75" customHeight="1">
      <c r="A939" s="306"/>
      <c r="B939" s="306"/>
      <c r="C939" s="306"/>
      <c r="D939" s="306"/>
      <c r="E939" s="306"/>
      <c r="F939" s="306"/>
      <c r="G939" s="306"/>
      <c r="H939" s="306"/>
      <c r="I939" s="306"/>
      <c r="J939" s="306"/>
      <c r="K939" s="306"/>
      <c r="L939" s="306"/>
      <c r="M939" s="306"/>
      <c r="N939" s="306"/>
      <c r="O939" s="306"/>
      <c r="P939" s="306"/>
      <c r="Q939" s="306"/>
      <c r="R939" s="306"/>
      <c r="S939" s="306"/>
      <c r="T939" s="306"/>
      <c r="U939" s="306"/>
      <c r="V939" s="306"/>
      <c r="W939" s="306"/>
      <c r="X939" s="306"/>
      <c r="Y939" s="306"/>
      <c r="Z939" s="306"/>
    </row>
    <row r="940" spans="1:26" ht="12.75" customHeight="1">
      <c r="A940" s="306"/>
      <c r="B940" s="306"/>
      <c r="C940" s="306"/>
      <c r="D940" s="306"/>
      <c r="E940" s="306"/>
      <c r="F940" s="306"/>
      <c r="G940" s="306"/>
      <c r="H940" s="306"/>
      <c r="I940" s="306"/>
      <c r="J940" s="306"/>
      <c r="K940" s="306"/>
      <c r="L940" s="306"/>
      <c r="M940" s="306"/>
      <c r="N940" s="306"/>
      <c r="O940" s="306"/>
      <c r="P940" s="306"/>
      <c r="Q940" s="306"/>
      <c r="R940" s="306"/>
      <c r="S940" s="306"/>
      <c r="T940" s="306"/>
      <c r="U940" s="306"/>
      <c r="V940" s="306"/>
      <c r="W940" s="306"/>
      <c r="X940" s="306"/>
      <c r="Y940" s="306"/>
      <c r="Z940" s="306"/>
    </row>
    <row r="941" spans="1:26" ht="12.75" customHeight="1">
      <c r="A941" s="306"/>
      <c r="B941" s="306"/>
      <c r="C941" s="306"/>
      <c r="D941" s="306"/>
      <c r="E941" s="306"/>
      <c r="F941" s="306"/>
      <c r="G941" s="306"/>
      <c r="H941" s="306"/>
      <c r="I941" s="306"/>
      <c r="J941" s="306"/>
      <c r="K941" s="306"/>
      <c r="L941" s="306"/>
      <c r="M941" s="306"/>
      <c r="N941" s="306"/>
      <c r="O941" s="306"/>
      <c r="P941" s="306"/>
      <c r="Q941" s="306"/>
      <c r="R941" s="306"/>
      <c r="S941" s="306"/>
      <c r="T941" s="306"/>
      <c r="U941" s="306"/>
      <c r="V941" s="306"/>
      <c r="W941" s="306"/>
      <c r="X941" s="306"/>
      <c r="Y941" s="306"/>
      <c r="Z941" s="306"/>
    </row>
    <row r="942" spans="1:26" ht="12.75" customHeight="1">
      <c r="A942" s="306"/>
      <c r="B942" s="306"/>
      <c r="C942" s="306"/>
      <c r="D942" s="306"/>
      <c r="E942" s="306"/>
      <c r="F942" s="306"/>
      <c r="G942" s="306"/>
      <c r="H942" s="306"/>
      <c r="I942" s="306"/>
      <c r="J942" s="306"/>
      <c r="K942" s="306"/>
      <c r="L942" s="306"/>
      <c r="M942" s="306"/>
      <c r="N942" s="306"/>
      <c r="O942" s="306"/>
      <c r="P942" s="306"/>
      <c r="Q942" s="306"/>
      <c r="R942" s="306"/>
      <c r="S942" s="306"/>
      <c r="T942" s="306"/>
      <c r="U942" s="306"/>
      <c r="V942" s="306"/>
      <c r="W942" s="306"/>
      <c r="X942" s="306"/>
      <c r="Y942" s="306"/>
      <c r="Z942" s="306"/>
    </row>
    <row r="943" spans="1:26" ht="12.75" customHeight="1">
      <c r="A943" s="306"/>
      <c r="B943" s="306"/>
      <c r="C943" s="306"/>
      <c r="D943" s="306"/>
      <c r="E943" s="306"/>
      <c r="F943" s="306"/>
      <c r="G943" s="306"/>
      <c r="H943" s="306"/>
      <c r="I943" s="306"/>
      <c r="J943" s="306"/>
      <c r="K943" s="306"/>
      <c r="L943" s="306"/>
      <c r="M943" s="306"/>
      <c r="N943" s="306"/>
      <c r="O943" s="306"/>
      <c r="P943" s="306"/>
      <c r="Q943" s="306"/>
      <c r="R943" s="306"/>
      <c r="S943" s="306"/>
      <c r="T943" s="306"/>
      <c r="U943" s="306"/>
      <c r="V943" s="306"/>
      <c r="W943" s="306"/>
      <c r="X943" s="306"/>
      <c r="Y943" s="306"/>
      <c r="Z943" s="306"/>
    </row>
    <row r="944" spans="1:26" ht="12.75" customHeight="1">
      <c r="A944" s="306"/>
      <c r="B944" s="306"/>
      <c r="C944" s="306"/>
      <c r="D944" s="306"/>
      <c r="E944" s="306"/>
      <c r="F944" s="306"/>
      <c r="G944" s="306"/>
      <c r="H944" s="306"/>
      <c r="I944" s="306"/>
      <c r="J944" s="306"/>
      <c r="K944" s="306"/>
      <c r="L944" s="306"/>
      <c r="M944" s="306"/>
      <c r="N944" s="306"/>
      <c r="O944" s="306"/>
      <c r="P944" s="306"/>
      <c r="Q944" s="306"/>
      <c r="R944" s="306"/>
      <c r="S944" s="306"/>
      <c r="T944" s="306"/>
      <c r="U944" s="306"/>
      <c r="V944" s="306"/>
      <c r="W944" s="306"/>
      <c r="X944" s="306"/>
      <c r="Y944" s="306"/>
      <c r="Z944" s="306"/>
    </row>
    <row r="945" spans="1:26" ht="12.75" customHeight="1">
      <c r="A945" s="306"/>
      <c r="B945" s="306"/>
      <c r="C945" s="306"/>
      <c r="D945" s="306"/>
      <c r="E945" s="306"/>
      <c r="F945" s="306"/>
      <c r="G945" s="306"/>
      <c r="H945" s="306"/>
      <c r="I945" s="306"/>
      <c r="J945" s="306"/>
      <c r="K945" s="306"/>
      <c r="L945" s="306"/>
      <c r="M945" s="306"/>
      <c r="N945" s="306"/>
      <c r="O945" s="306"/>
      <c r="P945" s="306"/>
      <c r="Q945" s="306"/>
      <c r="R945" s="306"/>
      <c r="S945" s="306"/>
      <c r="T945" s="306"/>
      <c r="U945" s="306"/>
      <c r="V945" s="306"/>
      <c r="W945" s="306"/>
      <c r="X945" s="306"/>
      <c r="Y945" s="306"/>
      <c r="Z945" s="306"/>
    </row>
    <row r="946" spans="1:26" ht="12.75" customHeight="1">
      <c r="A946" s="306"/>
      <c r="B946" s="306"/>
      <c r="C946" s="306"/>
      <c r="D946" s="306"/>
      <c r="E946" s="306"/>
      <c r="F946" s="306"/>
      <c r="G946" s="306"/>
      <c r="H946" s="306"/>
      <c r="I946" s="306"/>
      <c r="J946" s="306"/>
      <c r="K946" s="306"/>
      <c r="L946" s="306"/>
      <c r="M946" s="306"/>
      <c r="N946" s="306"/>
      <c r="O946" s="306"/>
      <c r="P946" s="306"/>
      <c r="Q946" s="306"/>
      <c r="R946" s="306"/>
      <c r="S946" s="306"/>
      <c r="T946" s="306"/>
      <c r="U946" s="306"/>
      <c r="V946" s="306"/>
      <c r="W946" s="306"/>
      <c r="X946" s="306"/>
      <c r="Y946" s="306"/>
      <c r="Z946" s="306"/>
    </row>
    <row r="947" spans="1:26" ht="12.75" customHeight="1">
      <c r="A947" s="306"/>
      <c r="B947" s="306"/>
      <c r="C947" s="306"/>
      <c r="D947" s="306"/>
      <c r="E947" s="306"/>
      <c r="F947" s="306"/>
      <c r="G947" s="306"/>
      <c r="H947" s="306"/>
      <c r="I947" s="306"/>
      <c r="J947" s="306"/>
      <c r="K947" s="306"/>
      <c r="L947" s="306"/>
      <c r="M947" s="306"/>
      <c r="N947" s="306"/>
      <c r="O947" s="306"/>
      <c r="P947" s="306"/>
      <c r="Q947" s="306"/>
      <c r="R947" s="306"/>
      <c r="S947" s="306"/>
      <c r="T947" s="306"/>
      <c r="U947" s="306"/>
      <c r="V947" s="306"/>
      <c r="W947" s="306"/>
      <c r="X947" s="306"/>
      <c r="Y947" s="306"/>
      <c r="Z947" s="306"/>
    </row>
    <row r="948" spans="1:26" ht="12.75" customHeight="1">
      <c r="A948" s="306"/>
      <c r="B948" s="306"/>
      <c r="C948" s="306"/>
      <c r="D948" s="306"/>
      <c r="E948" s="306"/>
      <c r="F948" s="306"/>
      <c r="G948" s="306"/>
      <c r="H948" s="306"/>
      <c r="I948" s="306"/>
      <c r="J948" s="306"/>
      <c r="K948" s="306"/>
      <c r="L948" s="306"/>
      <c r="M948" s="306"/>
      <c r="N948" s="306"/>
      <c r="O948" s="306"/>
      <c r="P948" s="306"/>
      <c r="Q948" s="306"/>
      <c r="R948" s="306"/>
      <c r="S948" s="306"/>
      <c r="T948" s="306"/>
      <c r="U948" s="306"/>
      <c r="V948" s="306"/>
      <c r="W948" s="306"/>
      <c r="X948" s="306"/>
      <c r="Y948" s="306"/>
      <c r="Z948" s="306"/>
    </row>
    <row r="949" spans="1:26" ht="12.75" customHeight="1">
      <c r="A949" s="306"/>
      <c r="B949" s="306"/>
      <c r="C949" s="306"/>
      <c r="D949" s="306"/>
      <c r="E949" s="306"/>
      <c r="F949" s="306"/>
      <c r="G949" s="306"/>
      <c r="H949" s="306"/>
      <c r="I949" s="306"/>
      <c r="J949" s="306"/>
      <c r="K949" s="306"/>
      <c r="L949" s="306"/>
      <c r="M949" s="306"/>
      <c r="N949" s="306"/>
      <c r="O949" s="306"/>
      <c r="P949" s="306"/>
      <c r="Q949" s="306"/>
      <c r="R949" s="306"/>
      <c r="S949" s="306"/>
      <c r="T949" s="306"/>
      <c r="U949" s="306"/>
      <c r="V949" s="306"/>
      <c r="W949" s="306"/>
      <c r="X949" s="306"/>
      <c r="Y949" s="306"/>
      <c r="Z949" s="306"/>
    </row>
    <row r="950" spans="1:26" ht="12.75" customHeight="1">
      <c r="A950" s="306"/>
      <c r="B950" s="306"/>
      <c r="C950" s="306"/>
      <c r="D950" s="306"/>
      <c r="E950" s="306"/>
      <c r="F950" s="306"/>
      <c r="G950" s="306"/>
      <c r="H950" s="306"/>
      <c r="I950" s="306"/>
      <c r="J950" s="306"/>
      <c r="K950" s="306"/>
      <c r="L950" s="306"/>
      <c r="M950" s="306"/>
      <c r="N950" s="306"/>
      <c r="O950" s="306"/>
      <c r="P950" s="306"/>
      <c r="Q950" s="306"/>
      <c r="R950" s="306"/>
      <c r="S950" s="306"/>
      <c r="T950" s="306"/>
      <c r="U950" s="306"/>
      <c r="V950" s="306"/>
      <c r="W950" s="306"/>
      <c r="X950" s="306"/>
      <c r="Y950" s="306"/>
      <c r="Z950" s="306"/>
    </row>
    <row r="951" spans="1:26" ht="12.75" customHeight="1">
      <c r="A951" s="306"/>
      <c r="B951" s="306"/>
      <c r="C951" s="306"/>
      <c r="D951" s="306"/>
      <c r="E951" s="306"/>
      <c r="F951" s="306"/>
      <c r="G951" s="306"/>
      <c r="H951" s="306"/>
      <c r="I951" s="306"/>
      <c r="J951" s="306"/>
      <c r="K951" s="306"/>
      <c r="L951" s="306"/>
      <c r="M951" s="306"/>
      <c r="N951" s="306"/>
      <c r="O951" s="306"/>
      <c r="P951" s="306"/>
      <c r="Q951" s="306"/>
      <c r="R951" s="306"/>
      <c r="S951" s="306"/>
      <c r="T951" s="306"/>
      <c r="U951" s="306"/>
      <c r="V951" s="306"/>
      <c r="W951" s="306"/>
      <c r="X951" s="306"/>
      <c r="Y951" s="306"/>
      <c r="Z951" s="306"/>
    </row>
    <row r="952" spans="1:26" ht="12.75" customHeight="1">
      <c r="A952" s="306"/>
      <c r="B952" s="306"/>
      <c r="C952" s="306"/>
      <c r="D952" s="306"/>
      <c r="E952" s="306"/>
      <c r="F952" s="306"/>
      <c r="G952" s="306"/>
      <c r="H952" s="306"/>
      <c r="I952" s="306"/>
      <c r="J952" s="306"/>
      <c r="K952" s="306"/>
      <c r="L952" s="306"/>
      <c r="M952" s="306"/>
      <c r="N952" s="306"/>
      <c r="O952" s="306"/>
      <c r="P952" s="306"/>
      <c r="Q952" s="306"/>
      <c r="R952" s="306"/>
      <c r="S952" s="306"/>
      <c r="T952" s="306"/>
      <c r="U952" s="306"/>
      <c r="V952" s="306"/>
      <c r="W952" s="306"/>
      <c r="X952" s="306"/>
      <c r="Y952" s="306"/>
      <c r="Z952" s="306"/>
    </row>
    <row r="953" spans="1:26" ht="12.75" customHeight="1">
      <c r="A953" s="306"/>
      <c r="B953" s="306"/>
      <c r="C953" s="306"/>
      <c r="D953" s="306"/>
      <c r="E953" s="306"/>
      <c r="F953" s="306"/>
      <c r="G953" s="306"/>
      <c r="H953" s="306"/>
      <c r="I953" s="306"/>
      <c r="J953" s="306"/>
      <c r="K953" s="306"/>
      <c r="L953" s="306"/>
      <c r="M953" s="306"/>
      <c r="N953" s="306"/>
      <c r="O953" s="306"/>
      <c r="P953" s="306"/>
      <c r="Q953" s="306"/>
      <c r="R953" s="306"/>
      <c r="S953" s="306"/>
      <c r="T953" s="306"/>
      <c r="U953" s="306"/>
      <c r="V953" s="306"/>
      <c r="W953" s="306"/>
      <c r="X953" s="306"/>
      <c r="Y953" s="306"/>
      <c r="Z953" s="306"/>
    </row>
    <row r="954" spans="1:26" ht="12.75" customHeight="1">
      <c r="A954" s="306"/>
      <c r="B954" s="306"/>
      <c r="C954" s="306"/>
      <c r="D954" s="306"/>
      <c r="E954" s="306"/>
      <c r="F954" s="306"/>
      <c r="G954" s="306"/>
      <c r="H954" s="306"/>
      <c r="I954" s="306"/>
      <c r="J954" s="306"/>
      <c r="K954" s="306"/>
      <c r="L954" s="306"/>
      <c r="M954" s="306"/>
      <c r="N954" s="306"/>
      <c r="O954" s="306"/>
      <c r="P954" s="306"/>
      <c r="Q954" s="306"/>
      <c r="R954" s="306"/>
      <c r="S954" s="306"/>
      <c r="T954" s="306"/>
      <c r="U954" s="306"/>
      <c r="V954" s="306"/>
      <c r="W954" s="306"/>
      <c r="X954" s="306"/>
      <c r="Y954" s="306"/>
      <c r="Z954" s="306"/>
    </row>
    <row r="955" spans="1:26" ht="12.75" customHeight="1">
      <c r="A955" s="306"/>
      <c r="B955" s="306"/>
      <c r="C955" s="306"/>
      <c r="D955" s="306"/>
      <c r="E955" s="306"/>
      <c r="F955" s="306"/>
      <c r="G955" s="306"/>
      <c r="H955" s="306"/>
      <c r="I955" s="306"/>
      <c r="J955" s="306"/>
      <c r="K955" s="306"/>
      <c r="L955" s="306"/>
      <c r="M955" s="306"/>
      <c r="N955" s="306"/>
      <c r="O955" s="306"/>
      <c r="P955" s="306"/>
      <c r="Q955" s="306"/>
      <c r="R955" s="306"/>
      <c r="S955" s="306"/>
      <c r="T955" s="306"/>
      <c r="U955" s="306"/>
      <c r="V955" s="306"/>
      <c r="W955" s="306"/>
      <c r="X955" s="306"/>
      <c r="Y955" s="306"/>
      <c r="Z955" s="306"/>
    </row>
    <row r="956" spans="1:26" ht="12.75" customHeight="1">
      <c r="A956" s="306"/>
      <c r="B956" s="306"/>
      <c r="C956" s="306"/>
      <c r="D956" s="306"/>
      <c r="E956" s="306"/>
      <c r="F956" s="306"/>
      <c r="G956" s="306"/>
      <c r="H956" s="306"/>
      <c r="I956" s="306"/>
      <c r="J956" s="306"/>
      <c r="K956" s="306"/>
      <c r="L956" s="306"/>
      <c r="M956" s="306"/>
      <c r="N956" s="306"/>
      <c r="O956" s="306"/>
      <c r="P956" s="306"/>
      <c r="Q956" s="306"/>
      <c r="R956" s="306"/>
      <c r="S956" s="306"/>
      <c r="T956" s="306"/>
      <c r="U956" s="306"/>
      <c r="V956" s="306"/>
      <c r="W956" s="306"/>
      <c r="X956" s="306"/>
      <c r="Y956" s="306"/>
      <c r="Z956" s="306"/>
    </row>
    <row r="957" spans="1:26" ht="12.75" customHeight="1">
      <c r="A957" s="306"/>
      <c r="B957" s="306"/>
      <c r="C957" s="306"/>
      <c r="D957" s="306"/>
      <c r="E957" s="306"/>
      <c r="F957" s="306"/>
      <c r="G957" s="306"/>
      <c r="H957" s="306"/>
      <c r="I957" s="306"/>
      <c r="J957" s="306"/>
      <c r="K957" s="306"/>
      <c r="L957" s="306"/>
      <c r="M957" s="306"/>
      <c r="N957" s="306"/>
      <c r="O957" s="306"/>
      <c r="P957" s="306"/>
      <c r="Q957" s="306"/>
      <c r="R957" s="306"/>
      <c r="S957" s="306"/>
      <c r="T957" s="306"/>
      <c r="U957" s="306"/>
      <c r="V957" s="306"/>
      <c r="W957" s="306"/>
      <c r="X957" s="306"/>
      <c r="Y957" s="306"/>
      <c r="Z957" s="306"/>
    </row>
    <row r="958" spans="1:26" ht="12.75" customHeight="1">
      <c r="A958" s="306"/>
      <c r="B958" s="306"/>
      <c r="C958" s="306"/>
      <c r="D958" s="306"/>
      <c r="E958" s="306"/>
      <c r="F958" s="306"/>
      <c r="G958" s="306"/>
      <c r="H958" s="306"/>
      <c r="I958" s="306"/>
      <c r="J958" s="306"/>
      <c r="K958" s="306"/>
      <c r="L958" s="306"/>
      <c r="M958" s="306"/>
      <c r="N958" s="306"/>
      <c r="O958" s="306"/>
      <c r="P958" s="306"/>
      <c r="Q958" s="306"/>
      <c r="R958" s="306"/>
      <c r="S958" s="306"/>
      <c r="T958" s="306"/>
      <c r="U958" s="306"/>
      <c r="V958" s="306"/>
      <c r="W958" s="306"/>
      <c r="X958" s="306"/>
      <c r="Y958" s="306"/>
      <c r="Z958" s="306"/>
    </row>
    <row r="959" spans="1:26" ht="12.75" customHeight="1">
      <c r="A959" s="306"/>
      <c r="B959" s="306"/>
      <c r="C959" s="306"/>
      <c r="D959" s="306"/>
      <c r="E959" s="306"/>
      <c r="F959" s="306"/>
      <c r="G959" s="306"/>
      <c r="H959" s="306"/>
      <c r="I959" s="306"/>
      <c r="J959" s="306"/>
      <c r="K959" s="306"/>
      <c r="L959" s="306"/>
      <c r="M959" s="306"/>
      <c r="N959" s="306"/>
      <c r="O959" s="306"/>
      <c r="P959" s="306"/>
      <c r="Q959" s="306"/>
      <c r="R959" s="306"/>
      <c r="S959" s="306"/>
      <c r="T959" s="306"/>
      <c r="U959" s="306"/>
      <c r="V959" s="306"/>
      <c r="W959" s="306"/>
      <c r="X959" s="306"/>
      <c r="Y959" s="306"/>
      <c r="Z959" s="306"/>
    </row>
    <row r="960" spans="1:26" ht="12.75" customHeight="1">
      <c r="A960" s="306"/>
      <c r="B960" s="306"/>
      <c r="C960" s="306"/>
      <c r="D960" s="306"/>
      <c r="E960" s="306"/>
      <c r="F960" s="306"/>
      <c r="G960" s="306"/>
      <c r="H960" s="306"/>
      <c r="I960" s="306"/>
      <c r="J960" s="306"/>
      <c r="K960" s="306"/>
      <c r="L960" s="306"/>
      <c r="M960" s="306"/>
      <c r="N960" s="306"/>
      <c r="O960" s="306"/>
      <c r="P960" s="306"/>
      <c r="Q960" s="306"/>
      <c r="R960" s="306"/>
      <c r="S960" s="306"/>
      <c r="T960" s="306"/>
      <c r="U960" s="306"/>
      <c r="V960" s="306"/>
      <c r="W960" s="306"/>
      <c r="X960" s="306"/>
      <c r="Y960" s="306"/>
      <c r="Z960" s="306"/>
    </row>
    <row r="961" spans="1:26" ht="12.75" customHeight="1">
      <c r="A961" s="306"/>
      <c r="B961" s="306"/>
      <c r="C961" s="306"/>
      <c r="D961" s="306"/>
      <c r="E961" s="306"/>
      <c r="F961" s="306"/>
      <c r="G961" s="306"/>
      <c r="H961" s="306"/>
      <c r="I961" s="306"/>
      <c r="J961" s="306"/>
      <c r="K961" s="306"/>
      <c r="L961" s="306"/>
      <c r="M961" s="306"/>
      <c r="N961" s="306"/>
      <c r="O961" s="306"/>
      <c r="P961" s="306"/>
      <c r="Q961" s="306"/>
      <c r="R961" s="306"/>
      <c r="S961" s="306"/>
      <c r="T961" s="306"/>
      <c r="U961" s="306"/>
      <c r="V961" s="306"/>
      <c r="W961" s="306"/>
      <c r="X961" s="306"/>
      <c r="Y961" s="306"/>
      <c r="Z961" s="306"/>
    </row>
    <row r="962" spans="1:26" ht="12.75" customHeight="1">
      <c r="A962" s="306"/>
      <c r="B962" s="306"/>
      <c r="C962" s="306"/>
      <c r="D962" s="306"/>
      <c r="E962" s="306"/>
      <c r="F962" s="306"/>
      <c r="G962" s="306"/>
      <c r="H962" s="306"/>
      <c r="I962" s="306"/>
      <c r="J962" s="306"/>
      <c r="K962" s="306"/>
      <c r="L962" s="306"/>
      <c r="M962" s="306"/>
      <c r="N962" s="306"/>
      <c r="O962" s="306"/>
      <c r="P962" s="306"/>
      <c r="Q962" s="306"/>
      <c r="R962" s="306"/>
      <c r="S962" s="306"/>
      <c r="T962" s="306"/>
      <c r="U962" s="306"/>
      <c r="V962" s="306"/>
      <c r="W962" s="306"/>
      <c r="X962" s="306"/>
      <c r="Y962" s="306"/>
      <c r="Z962" s="306"/>
    </row>
    <row r="963" spans="1:26" ht="12.75" customHeight="1">
      <c r="A963" s="306"/>
      <c r="B963" s="306"/>
      <c r="C963" s="306"/>
      <c r="D963" s="306"/>
      <c r="E963" s="306"/>
      <c r="F963" s="306"/>
      <c r="G963" s="306"/>
      <c r="H963" s="306"/>
      <c r="I963" s="306"/>
      <c r="J963" s="306"/>
      <c r="K963" s="306"/>
      <c r="L963" s="306"/>
      <c r="M963" s="306"/>
      <c r="N963" s="306"/>
      <c r="O963" s="306"/>
      <c r="P963" s="306"/>
      <c r="Q963" s="306"/>
      <c r="R963" s="306"/>
      <c r="S963" s="306"/>
      <c r="T963" s="306"/>
      <c r="U963" s="306"/>
      <c r="V963" s="306"/>
      <c r="W963" s="306"/>
      <c r="X963" s="306"/>
      <c r="Y963" s="306"/>
      <c r="Z963" s="306"/>
    </row>
    <row r="964" spans="1:26" ht="12.75" customHeight="1">
      <c r="A964" s="306"/>
      <c r="B964" s="306"/>
      <c r="C964" s="306"/>
      <c r="D964" s="306"/>
      <c r="E964" s="306"/>
      <c r="F964" s="306"/>
      <c r="G964" s="306"/>
      <c r="H964" s="306"/>
      <c r="I964" s="306"/>
      <c r="J964" s="306"/>
      <c r="K964" s="306"/>
      <c r="L964" s="306"/>
      <c r="M964" s="306"/>
      <c r="N964" s="306"/>
      <c r="O964" s="306"/>
      <c r="P964" s="306"/>
      <c r="Q964" s="306"/>
      <c r="R964" s="306"/>
      <c r="S964" s="306"/>
      <c r="T964" s="306"/>
      <c r="U964" s="306"/>
      <c r="V964" s="306"/>
      <c r="W964" s="306"/>
      <c r="X964" s="306"/>
      <c r="Y964" s="306"/>
      <c r="Z964" s="306"/>
    </row>
    <row r="965" spans="1:26" ht="12.75" customHeight="1">
      <c r="A965" s="306"/>
      <c r="B965" s="306"/>
      <c r="C965" s="306"/>
      <c r="D965" s="306"/>
      <c r="E965" s="306"/>
      <c r="F965" s="306"/>
      <c r="G965" s="306"/>
      <c r="H965" s="306"/>
      <c r="I965" s="306"/>
      <c r="J965" s="306"/>
      <c r="K965" s="306"/>
      <c r="L965" s="306"/>
      <c r="M965" s="306"/>
      <c r="N965" s="306"/>
      <c r="O965" s="306"/>
      <c r="P965" s="306"/>
      <c r="Q965" s="306"/>
      <c r="R965" s="306"/>
      <c r="S965" s="306"/>
      <c r="T965" s="306"/>
      <c r="U965" s="306"/>
      <c r="V965" s="306"/>
      <c r="W965" s="306"/>
      <c r="X965" s="306"/>
      <c r="Y965" s="306"/>
      <c r="Z965" s="306"/>
    </row>
    <row r="966" spans="1:26" ht="12.75" customHeight="1">
      <c r="A966" s="306"/>
      <c r="B966" s="306"/>
      <c r="C966" s="306"/>
      <c r="D966" s="306"/>
      <c r="E966" s="306"/>
      <c r="F966" s="306"/>
      <c r="G966" s="306"/>
      <c r="H966" s="306"/>
      <c r="I966" s="306"/>
      <c r="J966" s="306"/>
      <c r="K966" s="306"/>
      <c r="L966" s="306"/>
      <c r="M966" s="306"/>
      <c r="N966" s="306"/>
      <c r="O966" s="306"/>
      <c r="P966" s="306"/>
      <c r="Q966" s="306"/>
      <c r="R966" s="306"/>
      <c r="S966" s="306"/>
      <c r="T966" s="306"/>
      <c r="U966" s="306"/>
      <c r="V966" s="306"/>
      <c r="W966" s="306"/>
      <c r="X966" s="306"/>
      <c r="Y966" s="306"/>
      <c r="Z966" s="306"/>
    </row>
    <row r="967" spans="1:26" ht="12.75" customHeight="1">
      <c r="A967" s="306"/>
      <c r="B967" s="306"/>
      <c r="C967" s="306"/>
      <c r="D967" s="306"/>
      <c r="E967" s="306"/>
      <c r="F967" s="306"/>
      <c r="G967" s="306"/>
      <c r="H967" s="306"/>
      <c r="I967" s="306"/>
      <c r="J967" s="306"/>
      <c r="K967" s="306"/>
      <c r="L967" s="306"/>
      <c r="M967" s="306"/>
      <c r="N967" s="306"/>
      <c r="O967" s="306"/>
      <c r="P967" s="306"/>
      <c r="Q967" s="306"/>
      <c r="R967" s="306"/>
      <c r="S967" s="306"/>
      <c r="T967" s="306"/>
      <c r="U967" s="306"/>
      <c r="V967" s="306"/>
      <c r="W967" s="306"/>
      <c r="X967" s="306"/>
      <c r="Y967" s="306"/>
      <c r="Z967" s="306"/>
    </row>
    <row r="968" spans="1:26" ht="12.75" customHeight="1">
      <c r="A968" s="306"/>
      <c r="B968" s="306"/>
      <c r="C968" s="306"/>
      <c r="D968" s="306"/>
      <c r="E968" s="306"/>
      <c r="F968" s="306"/>
      <c r="G968" s="306"/>
      <c r="H968" s="306"/>
      <c r="I968" s="306"/>
      <c r="J968" s="306"/>
      <c r="K968" s="306"/>
      <c r="L968" s="306"/>
      <c r="M968" s="306"/>
      <c r="N968" s="306"/>
      <c r="O968" s="306"/>
      <c r="P968" s="306"/>
      <c r="Q968" s="306"/>
      <c r="R968" s="306"/>
      <c r="S968" s="306"/>
      <c r="T968" s="306"/>
      <c r="U968" s="306"/>
      <c r="V968" s="306"/>
      <c r="W968" s="306"/>
      <c r="X968" s="306"/>
      <c r="Y968" s="306"/>
      <c r="Z968" s="306"/>
    </row>
    <row r="969" spans="1:26" ht="12.75" customHeight="1">
      <c r="A969" s="306"/>
      <c r="B969" s="306"/>
      <c r="C969" s="306"/>
      <c r="D969" s="306"/>
      <c r="E969" s="306"/>
      <c r="F969" s="306"/>
      <c r="G969" s="306"/>
      <c r="H969" s="306"/>
      <c r="I969" s="306"/>
      <c r="J969" s="306"/>
      <c r="K969" s="306"/>
      <c r="L969" s="306"/>
      <c r="M969" s="306"/>
      <c r="N969" s="306"/>
      <c r="O969" s="306"/>
      <c r="P969" s="306"/>
      <c r="Q969" s="306"/>
      <c r="R969" s="306"/>
      <c r="S969" s="306"/>
      <c r="T969" s="306"/>
      <c r="U969" s="306"/>
      <c r="V969" s="306"/>
      <c r="W969" s="306"/>
      <c r="X969" s="306"/>
      <c r="Y969" s="306"/>
      <c r="Z969" s="306"/>
    </row>
    <row r="970" spans="1:26" ht="12.75" customHeight="1">
      <c r="A970" s="306"/>
      <c r="B970" s="306"/>
      <c r="C970" s="306"/>
      <c r="D970" s="306"/>
      <c r="E970" s="306"/>
      <c r="F970" s="306"/>
      <c r="G970" s="306"/>
      <c r="H970" s="306"/>
      <c r="I970" s="306"/>
      <c r="J970" s="306"/>
      <c r="K970" s="306"/>
      <c r="L970" s="306"/>
      <c r="M970" s="306"/>
      <c r="N970" s="306"/>
      <c r="O970" s="306"/>
      <c r="P970" s="306"/>
      <c r="Q970" s="306"/>
      <c r="R970" s="306"/>
      <c r="S970" s="306"/>
      <c r="T970" s="306"/>
      <c r="U970" s="306"/>
      <c r="V970" s="306"/>
      <c r="W970" s="306"/>
      <c r="X970" s="306"/>
      <c r="Y970" s="306"/>
      <c r="Z970" s="306"/>
    </row>
    <row r="971" spans="1:26" ht="12.75" customHeight="1">
      <c r="A971" s="306"/>
      <c r="B971" s="306"/>
      <c r="C971" s="306"/>
      <c r="D971" s="306"/>
      <c r="E971" s="306"/>
      <c r="F971" s="306"/>
      <c r="G971" s="306"/>
      <c r="H971" s="306"/>
      <c r="I971" s="306"/>
      <c r="J971" s="306"/>
      <c r="K971" s="306"/>
      <c r="L971" s="306"/>
      <c r="M971" s="306"/>
      <c r="N971" s="306"/>
      <c r="O971" s="306"/>
      <c r="P971" s="306"/>
      <c r="Q971" s="306"/>
      <c r="R971" s="306"/>
      <c r="S971" s="306"/>
      <c r="T971" s="306"/>
      <c r="U971" s="306"/>
      <c r="V971" s="306"/>
      <c r="W971" s="306"/>
      <c r="X971" s="306"/>
      <c r="Y971" s="306"/>
      <c r="Z971" s="306"/>
    </row>
    <row r="972" spans="1:26" ht="12.75" customHeight="1">
      <c r="A972" s="306"/>
      <c r="B972" s="306"/>
      <c r="C972" s="306"/>
      <c r="D972" s="306"/>
      <c r="E972" s="306"/>
      <c r="F972" s="306"/>
      <c r="G972" s="306"/>
      <c r="H972" s="306"/>
      <c r="I972" s="306"/>
      <c r="J972" s="306"/>
      <c r="K972" s="306"/>
      <c r="L972" s="306"/>
      <c r="M972" s="306"/>
      <c r="N972" s="306"/>
      <c r="O972" s="306"/>
      <c r="P972" s="306"/>
      <c r="Q972" s="306"/>
      <c r="R972" s="306"/>
      <c r="S972" s="306"/>
      <c r="T972" s="306"/>
      <c r="U972" s="306"/>
      <c r="V972" s="306"/>
      <c r="W972" s="306"/>
      <c r="X972" s="306"/>
      <c r="Y972" s="306"/>
      <c r="Z972" s="306"/>
    </row>
    <row r="973" spans="1:26" ht="12.75" customHeight="1">
      <c r="A973" s="306"/>
      <c r="B973" s="306"/>
      <c r="C973" s="306"/>
      <c r="D973" s="306"/>
      <c r="E973" s="306"/>
      <c r="F973" s="306"/>
      <c r="G973" s="306"/>
      <c r="H973" s="306"/>
      <c r="I973" s="306"/>
      <c r="J973" s="306"/>
      <c r="K973" s="306"/>
      <c r="L973" s="306"/>
      <c r="M973" s="306"/>
      <c r="N973" s="306"/>
      <c r="O973" s="306"/>
      <c r="P973" s="306"/>
      <c r="Q973" s="306"/>
      <c r="R973" s="306"/>
      <c r="S973" s="306"/>
      <c r="T973" s="306"/>
      <c r="U973" s="306"/>
      <c r="V973" s="306"/>
      <c r="W973" s="306"/>
      <c r="X973" s="306"/>
      <c r="Y973" s="306"/>
      <c r="Z973" s="306"/>
    </row>
    <row r="974" spans="1:26" ht="12.75" customHeight="1">
      <c r="A974" s="306"/>
      <c r="B974" s="306"/>
      <c r="C974" s="306"/>
      <c r="D974" s="306"/>
      <c r="E974" s="306"/>
      <c r="F974" s="306"/>
      <c r="G974" s="306"/>
      <c r="H974" s="306"/>
      <c r="I974" s="306"/>
      <c r="J974" s="306"/>
      <c r="K974" s="306"/>
      <c r="L974" s="306"/>
      <c r="M974" s="306"/>
      <c r="N974" s="306"/>
      <c r="O974" s="306"/>
      <c r="P974" s="306"/>
      <c r="Q974" s="306"/>
      <c r="R974" s="306"/>
      <c r="S974" s="306"/>
      <c r="T974" s="306"/>
      <c r="U974" s="306"/>
      <c r="V974" s="306"/>
      <c r="W974" s="306"/>
      <c r="X974" s="306"/>
      <c r="Y974" s="306"/>
      <c r="Z974" s="306"/>
    </row>
    <row r="975" spans="1:26" ht="12.75" customHeight="1">
      <c r="A975" s="306"/>
      <c r="B975" s="306"/>
      <c r="C975" s="306"/>
      <c r="D975" s="306"/>
      <c r="E975" s="306"/>
      <c r="F975" s="306"/>
      <c r="G975" s="306"/>
      <c r="H975" s="306"/>
      <c r="I975" s="306"/>
      <c r="J975" s="306"/>
      <c r="K975" s="306"/>
      <c r="L975" s="306"/>
      <c r="M975" s="306"/>
      <c r="N975" s="306"/>
      <c r="O975" s="306"/>
      <c r="P975" s="306"/>
      <c r="Q975" s="306"/>
      <c r="R975" s="306"/>
      <c r="S975" s="306"/>
      <c r="T975" s="306"/>
      <c r="U975" s="306"/>
      <c r="V975" s="306"/>
      <c r="W975" s="306"/>
      <c r="X975" s="306"/>
      <c r="Y975" s="306"/>
      <c r="Z975" s="306"/>
    </row>
    <row r="976" spans="1:26" ht="12.75" customHeight="1">
      <c r="A976" s="306"/>
      <c r="B976" s="306"/>
      <c r="C976" s="306"/>
      <c r="D976" s="306"/>
      <c r="E976" s="306"/>
      <c r="F976" s="306"/>
      <c r="G976" s="306"/>
      <c r="H976" s="306"/>
      <c r="I976" s="306"/>
      <c r="J976" s="306"/>
      <c r="K976" s="306"/>
      <c r="L976" s="306"/>
      <c r="M976" s="306"/>
      <c r="N976" s="306"/>
      <c r="O976" s="306"/>
      <c r="P976" s="306"/>
      <c r="Q976" s="306"/>
      <c r="R976" s="306"/>
      <c r="S976" s="306"/>
      <c r="T976" s="306"/>
      <c r="U976" s="306"/>
      <c r="V976" s="306"/>
      <c r="W976" s="306"/>
      <c r="X976" s="306"/>
      <c r="Y976" s="306"/>
      <c r="Z976" s="306"/>
    </row>
    <row r="977" spans="1:26" ht="12.75" customHeight="1">
      <c r="A977" s="306"/>
      <c r="B977" s="306"/>
      <c r="C977" s="306"/>
      <c r="D977" s="306"/>
      <c r="E977" s="306"/>
      <c r="F977" s="306"/>
      <c r="G977" s="306"/>
      <c r="H977" s="306"/>
      <c r="I977" s="306"/>
      <c r="J977" s="306"/>
      <c r="K977" s="306"/>
      <c r="L977" s="306"/>
      <c r="M977" s="306"/>
      <c r="N977" s="306"/>
      <c r="O977" s="306"/>
      <c r="P977" s="306"/>
      <c r="Q977" s="306"/>
      <c r="R977" s="306"/>
      <c r="S977" s="306"/>
      <c r="T977" s="306"/>
      <c r="U977" s="306"/>
      <c r="V977" s="306"/>
      <c r="W977" s="306"/>
      <c r="X977" s="306"/>
      <c r="Y977" s="306"/>
      <c r="Z977" s="306"/>
    </row>
    <row r="978" spans="1:26" ht="12.75" customHeight="1">
      <c r="A978" s="306"/>
      <c r="B978" s="306"/>
      <c r="C978" s="306"/>
      <c r="D978" s="306"/>
      <c r="E978" s="306"/>
      <c r="F978" s="306"/>
      <c r="G978" s="306"/>
      <c r="H978" s="306"/>
      <c r="I978" s="306"/>
      <c r="J978" s="306"/>
      <c r="K978" s="306"/>
      <c r="L978" s="306"/>
      <c r="M978" s="306"/>
      <c r="N978" s="306"/>
      <c r="O978" s="306"/>
      <c r="P978" s="306"/>
      <c r="Q978" s="306"/>
      <c r="R978" s="306"/>
      <c r="S978" s="306"/>
      <c r="T978" s="306"/>
      <c r="U978" s="306"/>
      <c r="V978" s="306"/>
      <c r="W978" s="306"/>
      <c r="X978" s="306"/>
      <c r="Y978" s="306"/>
      <c r="Z978" s="306"/>
    </row>
    <row r="979" spans="1:26" ht="12.75" customHeight="1">
      <c r="A979" s="306"/>
      <c r="B979" s="306"/>
      <c r="C979" s="306"/>
      <c r="D979" s="306"/>
      <c r="E979" s="306"/>
      <c r="F979" s="306"/>
      <c r="G979" s="306"/>
      <c r="H979" s="306"/>
      <c r="I979" s="306"/>
      <c r="J979" s="306"/>
      <c r="K979" s="306"/>
      <c r="L979" s="306"/>
      <c r="M979" s="306"/>
      <c r="N979" s="306"/>
      <c r="O979" s="306"/>
      <c r="P979" s="306"/>
      <c r="Q979" s="306"/>
      <c r="R979" s="306"/>
      <c r="S979" s="306"/>
      <c r="T979" s="306"/>
      <c r="U979" s="306"/>
      <c r="V979" s="306"/>
      <c r="W979" s="306"/>
      <c r="X979" s="306"/>
      <c r="Y979" s="306"/>
      <c r="Z979" s="306"/>
    </row>
    <row r="980" spans="1:26" ht="12.75" customHeight="1">
      <c r="A980" s="306"/>
      <c r="B980" s="306"/>
      <c r="C980" s="306"/>
      <c r="D980" s="306"/>
      <c r="E980" s="306"/>
      <c r="F980" s="306"/>
      <c r="G980" s="306"/>
      <c r="H980" s="306"/>
      <c r="I980" s="306"/>
      <c r="J980" s="306"/>
      <c r="K980" s="306"/>
      <c r="L980" s="306"/>
      <c r="M980" s="306"/>
      <c r="N980" s="306"/>
      <c r="O980" s="306"/>
      <c r="P980" s="306"/>
      <c r="Q980" s="306"/>
      <c r="R980" s="306"/>
      <c r="S980" s="306"/>
      <c r="T980" s="306"/>
      <c r="U980" s="306"/>
      <c r="V980" s="306"/>
      <c r="W980" s="306"/>
      <c r="X980" s="306"/>
      <c r="Y980" s="306"/>
      <c r="Z980" s="306"/>
    </row>
    <row r="981" spans="1:26" ht="12.75" customHeight="1">
      <c r="A981" s="306"/>
      <c r="B981" s="306"/>
      <c r="C981" s="306"/>
      <c r="D981" s="306"/>
      <c r="E981" s="306"/>
      <c r="F981" s="306"/>
      <c r="G981" s="306"/>
      <c r="H981" s="306"/>
      <c r="I981" s="306"/>
      <c r="J981" s="306"/>
      <c r="K981" s="306"/>
      <c r="L981" s="306"/>
      <c r="M981" s="306"/>
      <c r="N981" s="306"/>
      <c r="O981" s="306"/>
      <c r="P981" s="306"/>
      <c r="Q981" s="306"/>
      <c r="R981" s="306"/>
      <c r="S981" s="306"/>
      <c r="T981" s="306"/>
      <c r="U981" s="306"/>
      <c r="V981" s="306"/>
      <c r="W981" s="306"/>
      <c r="X981" s="306"/>
      <c r="Y981" s="306"/>
      <c r="Z981" s="306"/>
    </row>
    <row r="982" spans="1:26" ht="12.75" customHeight="1">
      <c r="A982" s="306"/>
      <c r="B982" s="306"/>
      <c r="C982" s="306"/>
      <c r="D982" s="306"/>
      <c r="E982" s="306"/>
      <c r="F982" s="306"/>
      <c r="G982" s="306"/>
      <c r="H982" s="306"/>
      <c r="I982" s="306"/>
      <c r="J982" s="306"/>
      <c r="K982" s="306"/>
      <c r="L982" s="306"/>
      <c r="M982" s="306"/>
      <c r="N982" s="306"/>
      <c r="O982" s="306"/>
      <c r="P982" s="306"/>
      <c r="Q982" s="306"/>
      <c r="R982" s="306"/>
      <c r="S982" s="306"/>
      <c r="T982" s="306"/>
      <c r="U982" s="306"/>
      <c r="V982" s="306"/>
      <c r="W982" s="306"/>
      <c r="X982" s="306"/>
      <c r="Y982" s="306"/>
      <c r="Z982" s="306"/>
    </row>
    <row r="983" spans="1:26" ht="12.75" customHeight="1">
      <c r="A983" s="306"/>
      <c r="B983" s="306"/>
      <c r="C983" s="306"/>
      <c r="D983" s="306"/>
      <c r="E983" s="306"/>
      <c r="F983" s="306"/>
      <c r="G983" s="306"/>
      <c r="H983" s="306"/>
      <c r="I983" s="306"/>
      <c r="J983" s="306"/>
      <c r="K983" s="306"/>
      <c r="L983" s="306"/>
      <c r="M983" s="306"/>
      <c r="N983" s="306"/>
      <c r="O983" s="306"/>
      <c r="P983" s="306"/>
      <c r="Q983" s="306"/>
      <c r="R983" s="306"/>
      <c r="S983" s="306"/>
      <c r="T983" s="306"/>
      <c r="U983" s="306"/>
      <c r="V983" s="306"/>
      <c r="W983" s="306"/>
      <c r="X983" s="306"/>
      <c r="Y983" s="306"/>
      <c r="Z983" s="306"/>
    </row>
    <row r="984" spans="1:26" ht="12.75" customHeight="1">
      <c r="A984" s="306"/>
      <c r="B984" s="306"/>
      <c r="C984" s="306"/>
      <c r="D984" s="306"/>
      <c r="E984" s="306"/>
      <c r="F984" s="306"/>
      <c r="G984" s="306"/>
      <c r="H984" s="306"/>
      <c r="I984" s="306"/>
      <c r="J984" s="306"/>
      <c r="K984" s="306"/>
      <c r="L984" s="306"/>
      <c r="M984" s="306"/>
      <c r="N984" s="306"/>
      <c r="O984" s="306"/>
      <c r="P984" s="306"/>
      <c r="Q984" s="306"/>
      <c r="R984" s="306"/>
      <c r="S984" s="306"/>
      <c r="T984" s="306"/>
      <c r="U984" s="306"/>
      <c r="V984" s="306"/>
      <c r="W984" s="306"/>
      <c r="X984" s="306"/>
      <c r="Y984" s="306"/>
      <c r="Z984" s="306"/>
    </row>
    <row r="985" spans="1:26" ht="12.75" customHeight="1">
      <c r="A985" s="306"/>
      <c r="B985" s="306"/>
      <c r="C985" s="306"/>
      <c r="D985" s="306"/>
      <c r="E985" s="306"/>
      <c r="F985" s="306"/>
      <c r="G985" s="306"/>
      <c r="H985" s="306"/>
      <c r="I985" s="306"/>
      <c r="J985" s="306"/>
      <c r="K985" s="306"/>
      <c r="L985" s="306"/>
      <c r="M985" s="306"/>
      <c r="N985" s="306"/>
      <c r="O985" s="306"/>
      <c r="P985" s="306"/>
      <c r="Q985" s="306"/>
      <c r="R985" s="306"/>
      <c r="S985" s="306"/>
      <c r="T985" s="306"/>
      <c r="U985" s="306"/>
      <c r="V985" s="306"/>
      <c r="W985" s="306"/>
      <c r="X985" s="306"/>
      <c r="Y985" s="306"/>
      <c r="Z985" s="306"/>
    </row>
    <row r="986" spans="1:26" ht="12.75" customHeight="1">
      <c r="A986" s="306"/>
      <c r="B986" s="306"/>
      <c r="C986" s="306"/>
      <c r="D986" s="306"/>
      <c r="E986" s="306"/>
      <c r="F986" s="306"/>
      <c r="G986" s="306"/>
      <c r="H986" s="306"/>
      <c r="I986" s="306"/>
      <c r="J986" s="306"/>
      <c r="K986" s="306"/>
      <c r="L986" s="306"/>
      <c r="M986" s="306"/>
      <c r="N986" s="306"/>
      <c r="O986" s="306"/>
      <c r="P986" s="306"/>
      <c r="Q986" s="306"/>
      <c r="R986" s="306"/>
      <c r="S986" s="306"/>
      <c r="T986" s="306"/>
      <c r="U986" s="306"/>
      <c r="V986" s="306"/>
      <c r="W986" s="306"/>
      <c r="X986" s="306"/>
      <c r="Y986" s="306"/>
      <c r="Z986" s="306"/>
    </row>
    <row r="987" spans="1:26" ht="12.75" customHeight="1">
      <c r="A987" s="306"/>
      <c r="B987" s="306"/>
      <c r="C987" s="306"/>
      <c r="D987" s="306"/>
      <c r="E987" s="306"/>
      <c r="F987" s="306"/>
      <c r="G987" s="306"/>
      <c r="H987" s="306"/>
      <c r="I987" s="306"/>
      <c r="J987" s="306"/>
      <c r="K987" s="306"/>
      <c r="L987" s="306"/>
      <c r="M987" s="306"/>
      <c r="N987" s="306"/>
      <c r="O987" s="306"/>
      <c r="P987" s="306"/>
      <c r="Q987" s="306"/>
      <c r="R987" s="306"/>
      <c r="S987" s="306"/>
      <c r="T987" s="306"/>
      <c r="U987" s="306"/>
      <c r="V987" s="306"/>
      <c r="W987" s="306"/>
      <c r="X987" s="306"/>
      <c r="Y987" s="306"/>
      <c r="Z987" s="306"/>
    </row>
    <row r="988" spans="1:26" ht="12.75" customHeight="1">
      <c r="A988" s="306"/>
      <c r="B988" s="306"/>
      <c r="C988" s="306"/>
      <c r="D988" s="306"/>
      <c r="E988" s="306"/>
      <c r="F988" s="306"/>
      <c r="G988" s="306"/>
      <c r="H988" s="306"/>
      <c r="I988" s="306"/>
      <c r="J988" s="306"/>
      <c r="K988" s="306"/>
      <c r="L988" s="306"/>
      <c r="M988" s="306"/>
      <c r="N988" s="306"/>
      <c r="O988" s="306"/>
      <c r="P988" s="306"/>
      <c r="Q988" s="306"/>
      <c r="R988" s="306"/>
      <c r="S988" s="306"/>
      <c r="T988" s="306"/>
      <c r="U988" s="306"/>
      <c r="V988" s="306"/>
      <c r="W988" s="306"/>
      <c r="X988" s="306"/>
      <c r="Y988" s="306"/>
      <c r="Z988" s="306"/>
    </row>
    <row r="989" spans="1:26" ht="12.75" customHeight="1">
      <c r="A989" s="306"/>
      <c r="B989" s="306"/>
      <c r="C989" s="306"/>
      <c r="D989" s="306"/>
      <c r="E989" s="306"/>
      <c r="F989" s="306"/>
      <c r="G989" s="306"/>
      <c r="H989" s="306"/>
      <c r="I989" s="306"/>
      <c r="J989" s="306"/>
      <c r="K989" s="306"/>
      <c r="L989" s="306"/>
      <c r="M989" s="306"/>
      <c r="N989" s="306"/>
      <c r="O989" s="306"/>
      <c r="P989" s="306"/>
      <c r="Q989" s="306"/>
      <c r="R989" s="306"/>
      <c r="S989" s="306"/>
      <c r="T989" s="306"/>
      <c r="U989" s="306"/>
      <c r="V989" s="306"/>
      <c r="W989" s="306"/>
      <c r="X989" s="306"/>
      <c r="Y989" s="306"/>
      <c r="Z989" s="306"/>
    </row>
    <row r="990" spans="1:26" ht="12.75" customHeight="1">
      <c r="A990" s="306"/>
      <c r="B990" s="306"/>
      <c r="C990" s="306"/>
      <c r="D990" s="306"/>
      <c r="E990" s="306"/>
      <c r="F990" s="306"/>
      <c r="G990" s="306"/>
      <c r="H990" s="306"/>
      <c r="I990" s="306"/>
      <c r="J990" s="306"/>
      <c r="K990" s="306"/>
      <c r="L990" s="306"/>
      <c r="M990" s="306"/>
      <c r="N990" s="306"/>
      <c r="O990" s="306"/>
      <c r="P990" s="306"/>
      <c r="Q990" s="306"/>
      <c r="R990" s="306"/>
      <c r="S990" s="306"/>
      <c r="T990" s="306"/>
      <c r="U990" s="306"/>
      <c r="V990" s="306"/>
      <c r="W990" s="306"/>
      <c r="X990" s="306"/>
      <c r="Y990" s="306"/>
      <c r="Z990" s="306"/>
    </row>
    <row r="991" spans="1:26" ht="12.75" customHeight="1">
      <c r="A991" s="306"/>
      <c r="B991" s="306"/>
      <c r="C991" s="306"/>
      <c r="D991" s="306"/>
      <c r="E991" s="306"/>
      <c r="F991" s="306"/>
      <c r="G991" s="306"/>
      <c r="H991" s="306"/>
      <c r="I991" s="306"/>
      <c r="J991" s="306"/>
      <c r="K991" s="306"/>
      <c r="L991" s="306"/>
      <c r="M991" s="306"/>
      <c r="N991" s="306"/>
      <c r="O991" s="306"/>
      <c r="P991" s="306"/>
      <c r="Q991" s="306"/>
      <c r="R991" s="306"/>
      <c r="S991" s="306"/>
      <c r="T991" s="306"/>
      <c r="U991" s="306"/>
      <c r="V991" s="306"/>
      <c r="W991" s="306"/>
      <c r="X991" s="306"/>
      <c r="Y991" s="306"/>
      <c r="Z991" s="306"/>
    </row>
    <row r="992" spans="1:26" ht="12.75" customHeight="1">
      <c r="A992" s="306"/>
      <c r="B992" s="306"/>
      <c r="C992" s="306"/>
      <c r="D992" s="306"/>
      <c r="E992" s="306"/>
      <c r="F992" s="306"/>
      <c r="G992" s="306"/>
      <c r="H992" s="306"/>
      <c r="I992" s="306"/>
      <c r="J992" s="306"/>
      <c r="K992" s="306"/>
      <c r="L992" s="306"/>
      <c r="M992" s="306"/>
      <c r="N992" s="306"/>
      <c r="O992" s="306"/>
      <c r="P992" s="306"/>
      <c r="Q992" s="306"/>
      <c r="R992" s="306"/>
      <c r="S992" s="306"/>
      <c r="T992" s="306"/>
      <c r="U992" s="306"/>
      <c r="V992" s="306"/>
      <c r="W992" s="306"/>
      <c r="X992" s="306"/>
      <c r="Y992" s="306"/>
      <c r="Z992" s="306"/>
    </row>
    <row r="993" spans="1:26" ht="12.75" customHeight="1">
      <c r="A993" s="306"/>
      <c r="B993" s="306"/>
      <c r="C993" s="306"/>
      <c r="D993" s="306"/>
      <c r="E993" s="306"/>
      <c r="F993" s="306"/>
      <c r="G993" s="306"/>
      <c r="H993" s="306"/>
      <c r="I993" s="306"/>
      <c r="J993" s="306"/>
      <c r="K993" s="306"/>
      <c r="L993" s="306"/>
      <c r="M993" s="306"/>
      <c r="N993" s="306"/>
      <c r="O993" s="306"/>
      <c r="P993" s="306"/>
      <c r="Q993" s="306"/>
      <c r="R993" s="306"/>
      <c r="S993" s="306"/>
      <c r="T993" s="306"/>
      <c r="U993" s="306"/>
      <c r="V993" s="306"/>
      <c r="W993" s="306"/>
      <c r="X993" s="306"/>
      <c r="Y993" s="306"/>
      <c r="Z993" s="306"/>
    </row>
    <row r="994" spans="1:26" ht="12.75" customHeight="1">
      <c r="A994" s="306"/>
      <c r="B994" s="306"/>
      <c r="C994" s="306"/>
      <c r="D994" s="306"/>
      <c r="E994" s="306"/>
      <c r="F994" s="306"/>
      <c r="G994" s="306"/>
      <c r="H994" s="306"/>
      <c r="I994" s="306"/>
      <c r="J994" s="306"/>
      <c r="K994" s="306"/>
      <c r="L994" s="306"/>
      <c r="M994" s="306"/>
      <c r="N994" s="306"/>
      <c r="O994" s="306"/>
      <c r="P994" s="306"/>
      <c r="Q994" s="306"/>
      <c r="R994" s="306"/>
      <c r="S994" s="306"/>
      <c r="T994" s="306"/>
      <c r="U994" s="306"/>
      <c r="V994" s="306"/>
      <c r="W994" s="306"/>
      <c r="X994" s="306"/>
      <c r="Y994" s="306"/>
      <c r="Z994" s="306"/>
    </row>
    <row r="995" spans="1:26" ht="12.75" customHeight="1">
      <c r="A995" s="306"/>
      <c r="B995" s="306"/>
      <c r="C995" s="306"/>
      <c r="D995" s="306"/>
      <c r="E995" s="306"/>
      <c r="F995" s="306"/>
      <c r="G995" s="306"/>
      <c r="H995" s="306"/>
      <c r="I995" s="306"/>
      <c r="J995" s="306"/>
      <c r="K995" s="306"/>
      <c r="L995" s="306"/>
      <c r="M995" s="306"/>
      <c r="N995" s="306"/>
      <c r="O995" s="306"/>
      <c r="P995" s="306"/>
      <c r="Q995" s="306"/>
      <c r="R995" s="306"/>
      <c r="S995" s="306"/>
      <c r="T995" s="306"/>
      <c r="U995" s="306"/>
      <c r="V995" s="306"/>
      <c r="W995" s="306"/>
      <c r="X995" s="306"/>
      <c r="Y995" s="306"/>
      <c r="Z995" s="306"/>
    </row>
    <row r="996" spans="1:26" ht="12.75" customHeight="1">
      <c r="A996" s="306"/>
      <c r="B996" s="306"/>
      <c r="C996" s="306"/>
      <c r="D996" s="306"/>
      <c r="E996" s="306"/>
      <c r="F996" s="306"/>
      <c r="G996" s="306"/>
      <c r="H996" s="306"/>
      <c r="I996" s="306"/>
      <c r="J996" s="306"/>
      <c r="K996" s="306"/>
      <c r="L996" s="306"/>
      <c r="M996" s="306"/>
      <c r="N996" s="306"/>
      <c r="O996" s="306"/>
      <c r="P996" s="306"/>
      <c r="Q996" s="306"/>
      <c r="R996" s="306"/>
      <c r="S996" s="306"/>
      <c r="T996" s="306"/>
      <c r="U996" s="306"/>
      <c r="V996" s="306"/>
      <c r="W996" s="306"/>
      <c r="X996" s="306"/>
      <c r="Y996" s="306"/>
      <c r="Z996" s="306"/>
    </row>
    <row r="997" spans="1:26" ht="12.75" customHeight="1">
      <c r="A997" s="306"/>
      <c r="B997" s="306"/>
      <c r="C997" s="306"/>
      <c r="D997" s="306"/>
      <c r="E997" s="306"/>
      <c r="F997" s="306"/>
      <c r="G997" s="306"/>
      <c r="H997" s="306"/>
      <c r="I997" s="306"/>
      <c r="J997" s="306"/>
      <c r="K997" s="306"/>
      <c r="L997" s="306"/>
      <c r="M997" s="306"/>
      <c r="N997" s="306"/>
      <c r="O997" s="306"/>
      <c r="P997" s="306"/>
      <c r="Q997" s="306"/>
      <c r="R997" s="306"/>
      <c r="S997" s="306"/>
      <c r="T997" s="306"/>
      <c r="U997" s="306"/>
      <c r="V997" s="306"/>
      <c r="W997" s="306"/>
      <c r="X997" s="306"/>
      <c r="Y997" s="306"/>
      <c r="Z997" s="306"/>
    </row>
    <row r="998" spans="1:26" ht="12.75" customHeight="1">
      <c r="A998" s="306"/>
      <c r="B998" s="306"/>
      <c r="C998" s="306"/>
      <c r="D998" s="306"/>
      <c r="E998" s="306"/>
      <c r="F998" s="306"/>
      <c r="G998" s="306"/>
      <c r="H998" s="306"/>
      <c r="I998" s="306"/>
      <c r="J998" s="306"/>
      <c r="K998" s="306"/>
      <c r="L998" s="306"/>
      <c r="M998" s="306"/>
      <c r="N998" s="306"/>
      <c r="O998" s="306"/>
      <c r="P998" s="306"/>
      <c r="Q998" s="306"/>
      <c r="R998" s="306"/>
      <c r="S998" s="306"/>
      <c r="T998" s="306"/>
      <c r="U998" s="306"/>
      <c r="V998" s="306"/>
      <c r="W998" s="306"/>
      <c r="X998" s="306"/>
      <c r="Y998" s="306"/>
      <c r="Z998" s="306"/>
    </row>
    <row r="999" spans="1:26" ht="12.75" customHeight="1">
      <c r="A999" s="306"/>
      <c r="B999" s="306"/>
      <c r="C999" s="306"/>
      <c r="D999" s="306"/>
      <c r="E999" s="306"/>
      <c r="F999" s="306"/>
      <c r="G999" s="306"/>
      <c r="H999" s="306"/>
      <c r="I999" s="306"/>
      <c r="J999" s="306"/>
      <c r="K999" s="306"/>
      <c r="L999" s="306"/>
      <c r="M999" s="306"/>
      <c r="N999" s="306"/>
      <c r="O999" s="306"/>
      <c r="P999" s="306"/>
      <c r="Q999" s="306"/>
      <c r="R999" s="306"/>
      <c r="S999" s="306"/>
      <c r="T999" s="306"/>
      <c r="U999" s="306"/>
      <c r="V999" s="306"/>
      <c r="W999" s="306"/>
      <c r="X999" s="306"/>
      <c r="Y999" s="306"/>
      <c r="Z999" s="306"/>
    </row>
    <row r="1000" spans="1:26" ht="12.75" customHeight="1">
      <c r="A1000" s="306"/>
      <c r="B1000" s="306"/>
      <c r="C1000" s="306"/>
      <c r="D1000" s="306"/>
      <c r="E1000" s="306"/>
      <c r="F1000" s="306"/>
      <c r="G1000" s="306"/>
      <c r="H1000" s="306"/>
      <c r="I1000" s="306"/>
      <c r="J1000" s="306"/>
      <c r="K1000" s="306"/>
      <c r="L1000" s="306"/>
      <c r="M1000" s="306"/>
      <c r="N1000" s="306"/>
      <c r="O1000" s="306"/>
      <c r="P1000" s="306"/>
      <c r="Q1000" s="306"/>
      <c r="R1000" s="306"/>
      <c r="S1000" s="306"/>
      <c r="T1000" s="306"/>
      <c r="U1000" s="306"/>
      <c r="V1000" s="306"/>
      <c r="W1000" s="306"/>
      <c r="X1000" s="306"/>
      <c r="Y1000" s="306"/>
      <c r="Z1000" s="306"/>
    </row>
  </sheetData>
  <mergeCells count="31">
    <mergeCell ref="C3:K3"/>
    <mergeCell ref="C6:K6"/>
    <mergeCell ref="B8:K8"/>
    <mergeCell ref="B9:D9"/>
    <mergeCell ref="E9:G9"/>
    <mergeCell ref="H9:K9"/>
    <mergeCell ref="B13:N13"/>
    <mergeCell ref="A14:J14"/>
    <mergeCell ref="K14:N14"/>
    <mergeCell ref="B10:D10"/>
    <mergeCell ref="E10:G10"/>
    <mergeCell ref="H10:K10"/>
    <mergeCell ref="B11:D11"/>
    <mergeCell ref="E11:G11"/>
    <mergeCell ref="H11:K11"/>
    <mergeCell ref="A17:J17"/>
    <mergeCell ref="A1:B6"/>
    <mergeCell ref="C1:K2"/>
    <mergeCell ref="C4:K5"/>
    <mergeCell ref="L8:N12"/>
    <mergeCell ref="A15:B15"/>
    <mergeCell ref="C15:D15"/>
    <mergeCell ref="E15:F15"/>
    <mergeCell ref="G15:J15"/>
    <mergeCell ref="A16:B16"/>
    <mergeCell ref="C16:D16"/>
    <mergeCell ref="E16:F16"/>
    <mergeCell ref="G16:J16"/>
    <mergeCell ref="B12:D12"/>
    <mergeCell ref="E12:G12"/>
    <mergeCell ref="H12:K12"/>
  </mergeCells>
  <pageMargins left="0.511811024" right="0.511811024" top="0.78740157499999996" bottom="0.78740157499999996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E36C09"/>
    <pageSetUpPr fitToPage="1"/>
  </sheetPr>
  <dimension ref="D1:R997"/>
  <sheetViews>
    <sheetView showGridLines="0" workbookViewId="0">
      <selection activeCell="K9" sqref="K9"/>
    </sheetView>
  </sheetViews>
  <sheetFormatPr defaultColWidth="12.7109375" defaultRowHeight="15" customHeight="1"/>
  <cols>
    <col min="1" max="2" width="3.7109375" customWidth="1"/>
    <col min="3" max="3" width="0.7109375" customWidth="1"/>
    <col min="4" max="4" width="8.7109375" customWidth="1"/>
    <col min="5" max="5" width="53.28515625" customWidth="1"/>
    <col min="6" max="7" width="15.7109375" customWidth="1"/>
    <col min="8" max="8" width="58.7109375" customWidth="1"/>
    <col min="9" max="9" width="3.28515625" customWidth="1"/>
    <col min="10" max="10" width="10.28515625" customWidth="1"/>
    <col min="11" max="11" width="13.28515625" customWidth="1"/>
    <col min="12" max="13" width="10.7109375" customWidth="1"/>
    <col min="14" max="18" width="8.7109375" customWidth="1"/>
  </cols>
  <sheetData>
    <row r="1" spans="4:14" ht="4.5" customHeight="1"/>
    <row r="2" spans="4:14" ht="12.75" customHeight="1">
      <c r="D2" s="672" t="s">
        <v>447</v>
      </c>
      <c r="E2" s="673"/>
      <c r="F2" s="673"/>
      <c r="G2" s="673"/>
      <c r="H2" s="674"/>
    </row>
    <row r="3" spans="4:14" ht="12.75" customHeight="1">
      <c r="D3" s="239"/>
      <c r="E3" s="238"/>
      <c r="F3" s="238"/>
      <c r="G3" s="238"/>
      <c r="H3" s="240"/>
    </row>
    <row r="4" spans="4:14" ht="12.75" customHeight="1">
      <c r="D4" s="241" t="s">
        <v>1</v>
      </c>
      <c r="E4" s="242" t="s">
        <v>448</v>
      </c>
      <c r="F4" s="243" t="s">
        <v>449</v>
      </c>
      <c r="G4" s="243" t="s">
        <v>450</v>
      </c>
      <c r="H4" s="244" t="s">
        <v>451</v>
      </c>
      <c r="K4" s="277"/>
      <c r="L4" s="277"/>
      <c r="M4" s="277"/>
    </row>
    <row r="5" spans="4:14" ht="12.75" customHeight="1">
      <c r="D5" s="245">
        <v>1</v>
      </c>
      <c r="E5" s="246" t="s">
        <v>190</v>
      </c>
      <c r="F5" s="247" t="s">
        <v>452</v>
      </c>
      <c r="G5" s="248">
        <f t="shared" ref="G5:G6" si="0">H13</f>
        <v>2855.3476620000001</v>
      </c>
      <c r="H5" s="249" t="s">
        <v>453</v>
      </c>
      <c r="K5" s="278"/>
      <c r="L5" s="279"/>
      <c r="M5" s="280"/>
    </row>
    <row r="6" spans="4:14" ht="12.75" customHeight="1">
      <c r="D6" s="245">
        <v>2</v>
      </c>
      <c r="E6" s="246" t="s">
        <v>191</v>
      </c>
      <c r="F6" s="247" t="s">
        <v>452</v>
      </c>
      <c r="G6" s="248">
        <f t="shared" si="0"/>
        <v>1633.8496289999998</v>
      </c>
      <c r="H6" s="249" t="s">
        <v>454</v>
      </c>
      <c r="K6" s="279"/>
      <c r="L6" s="279"/>
      <c r="M6" s="280"/>
    </row>
    <row r="7" spans="4:14" ht="12.75" customHeight="1">
      <c r="D7" s="245">
        <v>3</v>
      </c>
      <c r="E7" s="246" t="s">
        <v>214</v>
      </c>
      <c r="F7" s="247" t="s">
        <v>452</v>
      </c>
      <c r="G7" s="248">
        <v>6427.62</v>
      </c>
      <c r="H7" s="250" t="s">
        <v>455</v>
      </c>
      <c r="K7" s="279"/>
      <c r="L7" s="279"/>
      <c r="M7" s="280"/>
    </row>
    <row r="8" spans="4:14" ht="12.75" customHeight="1">
      <c r="D8" s="245">
        <v>4</v>
      </c>
      <c r="E8" s="246" t="s">
        <v>212</v>
      </c>
      <c r="F8" s="247" t="s">
        <v>452</v>
      </c>
      <c r="G8" s="248">
        <v>6427.62</v>
      </c>
      <c r="H8" s="250" t="s">
        <v>455</v>
      </c>
      <c r="K8" s="279"/>
      <c r="L8" s="279"/>
      <c r="M8" s="280"/>
    </row>
    <row r="9" spans="4:14" ht="12.75" customHeight="1">
      <c r="D9" s="245">
        <v>5</v>
      </c>
      <c r="E9" s="246" t="s">
        <v>456</v>
      </c>
      <c r="F9" s="247" t="s">
        <v>452</v>
      </c>
      <c r="G9" s="248">
        <f t="shared" ref="G9:G10" si="1">H15</f>
        <v>282.79572000000002</v>
      </c>
      <c r="H9" s="249" t="s">
        <v>454</v>
      </c>
      <c r="K9" s="279"/>
      <c r="L9" s="279"/>
      <c r="M9" s="280"/>
    </row>
    <row r="10" spans="4:14" ht="12.75" customHeight="1">
      <c r="D10" s="245">
        <v>6</v>
      </c>
      <c r="E10" s="246" t="s">
        <v>457</v>
      </c>
      <c r="F10" s="247" t="s">
        <v>452</v>
      </c>
      <c r="G10" s="248">
        <f t="shared" si="1"/>
        <v>51.584133000000001</v>
      </c>
      <c r="H10" s="249" t="s">
        <v>454</v>
      </c>
      <c r="K10" s="279"/>
      <c r="L10" s="279"/>
      <c r="M10" s="280"/>
    </row>
    <row r="11" spans="4:14" ht="12.75" customHeight="1">
      <c r="D11" s="251"/>
      <c r="E11" s="252"/>
      <c r="F11" s="253"/>
      <c r="G11" s="254"/>
      <c r="H11" s="255"/>
    </row>
    <row r="12" spans="4:14" ht="12.75" customHeight="1">
      <c r="D12" s="241"/>
      <c r="E12" s="242"/>
      <c r="F12" s="243">
        <v>2025</v>
      </c>
      <c r="G12" s="243" t="s">
        <v>458</v>
      </c>
      <c r="H12" s="244">
        <v>2026</v>
      </c>
    </row>
    <row r="13" spans="4:14" ht="12.75" customHeight="1">
      <c r="D13" s="251"/>
      <c r="E13" s="256" t="s">
        <v>459</v>
      </c>
      <c r="F13" s="257">
        <f>2487.02*1.075</f>
        <v>2673.5464999999999</v>
      </c>
      <c r="G13" s="258">
        <v>1.0680000000000001</v>
      </c>
      <c r="H13" s="259">
        <f t="shared" ref="H13:H16" si="2">F13*G13</f>
        <v>2855.3476620000001</v>
      </c>
      <c r="J13" s="281"/>
      <c r="K13" s="281"/>
      <c r="L13" s="281"/>
      <c r="M13" s="281"/>
      <c r="N13" s="281"/>
    </row>
    <row r="14" spans="4:14" ht="12.75" customHeight="1">
      <c r="D14" s="251"/>
      <c r="E14" s="260" t="s">
        <v>460</v>
      </c>
      <c r="F14" s="261">
        <f>1423.09*1.075</f>
        <v>1529.8217499999998</v>
      </c>
      <c r="G14" s="258">
        <v>1.0680000000000001</v>
      </c>
      <c r="H14" s="259">
        <f t="shared" si="2"/>
        <v>1633.8496289999998</v>
      </c>
      <c r="J14" s="281"/>
      <c r="K14" s="281"/>
      <c r="L14" s="281"/>
      <c r="M14" s="281"/>
      <c r="N14" s="281"/>
    </row>
    <row r="15" spans="4:14" ht="12.75" customHeight="1">
      <c r="D15" s="251"/>
      <c r="E15" s="262" t="s">
        <v>456</v>
      </c>
      <c r="F15" s="261">
        <v>264.79000000000002</v>
      </c>
      <c r="G15" s="258">
        <v>1.0680000000000001</v>
      </c>
      <c r="H15" s="259">
        <f t="shared" si="2"/>
        <v>282.79572000000002</v>
      </c>
      <c r="J15" s="281"/>
      <c r="K15" s="281"/>
      <c r="L15" s="281"/>
      <c r="M15" s="281"/>
      <c r="N15" s="281"/>
    </row>
    <row r="16" spans="4:14" ht="12.75" customHeight="1">
      <c r="D16" s="251"/>
      <c r="E16" s="262" t="s">
        <v>457</v>
      </c>
      <c r="F16" s="261">
        <f>44.93*1.075</f>
        <v>48.299749999999996</v>
      </c>
      <c r="G16" s="258">
        <v>1.0680000000000001</v>
      </c>
      <c r="H16" s="259">
        <f t="shared" si="2"/>
        <v>51.584133000000001</v>
      </c>
    </row>
    <row r="17" spans="4:16" ht="12.75" customHeight="1">
      <c r="D17" s="251"/>
      <c r="E17" s="252"/>
      <c r="F17" s="253"/>
      <c r="G17" s="254"/>
      <c r="H17" s="255"/>
      <c r="K17" s="282"/>
      <c r="L17" s="282"/>
    </row>
    <row r="18" spans="4:16" ht="12.75" customHeight="1">
      <c r="D18" s="251"/>
      <c r="E18" s="256" t="s">
        <v>461</v>
      </c>
      <c r="F18" s="258"/>
      <c r="G18" s="263"/>
      <c r="H18" s="264"/>
      <c r="K18" s="282">
        <v>1621</v>
      </c>
      <c r="L18" s="282">
        <f>K18/K19</f>
        <v>1.0678524374176548</v>
      </c>
    </row>
    <row r="19" spans="4:16" ht="12.75" customHeight="1">
      <c r="D19" s="251"/>
      <c r="E19" s="265" t="s">
        <v>462</v>
      </c>
      <c r="F19" s="266"/>
      <c r="G19" s="267">
        <f>K18*L18</f>
        <v>1730.9888010540185</v>
      </c>
      <c r="H19" s="268" t="s">
        <v>463</v>
      </c>
      <c r="K19" s="282">
        <v>1518</v>
      </c>
      <c r="L19" s="282"/>
    </row>
    <row r="20" spans="4:16" ht="12.75" customHeight="1">
      <c r="D20" s="251"/>
      <c r="E20" s="252"/>
      <c r="F20" s="253"/>
      <c r="G20" s="254"/>
      <c r="H20" s="255"/>
    </row>
    <row r="21" spans="4:16" ht="12.75" customHeight="1">
      <c r="D21" s="251"/>
      <c r="E21" s="252"/>
      <c r="F21" s="253"/>
      <c r="G21" s="254"/>
      <c r="H21" s="255"/>
    </row>
    <row r="22" spans="4:16" ht="12.75" customHeight="1">
      <c r="D22" s="241" t="s">
        <v>1</v>
      </c>
      <c r="E22" s="242" t="s">
        <v>464</v>
      </c>
      <c r="F22" s="243" t="s">
        <v>449</v>
      </c>
      <c r="G22" s="243" t="s">
        <v>450</v>
      </c>
      <c r="H22" s="244" t="s">
        <v>451</v>
      </c>
      <c r="L22" s="6"/>
      <c r="M22" s="7"/>
      <c r="N22" s="6"/>
      <c r="O22" s="283"/>
      <c r="P22" s="284"/>
    </row>
    <row r="23" spans="4:16" ht="12.75" customHeight="1">
      <c r="D23" s="251">
        <v>1</v>
      </c>
      <c r="E23" s="252" t="s">
        <v>222</v>
      </c>
      <c r="F23" s="253" t="s">
        <v>465</v>
      </c>
      <c r="G23" s="269">
        <f>Mapa_Materiais!Q6</f>
        <v>86</v>
      </c>
      <c r="H23" s="270" t="s">
        <v>466</v>
      </c>
      <c r="L23" s="6"/>
      <c r="M23" s="7"/>
      <c r="N23" s="6"/>
      <c r="O23" s="283"/>
      <c r="P23" s="284"/>
    </row>
    <row r="24" spans="4:16" ht="12.75" customHeight="1">
      <c r="D24" s="251">
        <f t="shared" ref="D24:D74" si="3">D23+1</f>
        <v>2</v>
      </c>
      <c r="E24" s="252" t="s">
        <v>225</v>
      </c>
      <c r="F24" s="253" t="s">
        <v>465</v>
      </c>
      <c r="G24" s="269">
        <f>Mapa_Materiais!Q7</f>
        <v>54.79</v>
      </c>
      <c r="H24" s="270" t="s">
        <v>466</v>
      </c>
      <c r="L24" s="6"/>
      <c r="M24" s="7"/>
      <c r="N24" s="6"/>
      <c r="O24" s="283"/>
      <c r="P24" s="284"/>
    </row>
    <row r="25" spans="4:16" ht="12.75" customHeight="1">
      <c r="D25" s="251">
        <f t="shared" si="3"/>
        <v>3</v>
      </c>
      <c r="E25" s="252" t="s">
        <v>227</v>
      </c>
      <c r="F25" s="253" t="s">
        <v>467</v>
      </c>
      <c r="G25" s="269">
        <f>Mapa_Materiais!Q8</f>
        <v>135.37</v>
      </c>
      <c r="H25" s="270" t="s">
        <v>466</v>
      </c>
      <c r="L25" s="6"/>
      <c r="M25" s="7"/>
      <c r="N25" s="6"/>
      <c r="O25" s="283"/>
      <c r="P25" s="284"/>
    </row>
    <row r="26" spans="4:16" ht="12.75" customHeight="1">
      <c r="D26" s="251">
        <f t="shared" si="3"/>
        <v>4</v>
      </c>
      <c r="E26" s="252" t="s">
        <v>468</v>
      </c>
      <c r="F26" s="253" t="s">
        <v>467</v>
      </c>
      <c r="G26" s="269">
        <f>Mapa_Materiais!Q9</f>
        <v>154.22</v>
      </c>
      <c r="H26" s="270" t="s">
        <v>466</v>
      </c>
      <c r="I26" s="285"/>
      <c r="L26" s="6"/>
      <c r="M26" s="7"/>
      <c r="N26" s="6"/>
      <c r="O26" s="283"/>
      <c r="P26" s="284"/>
    </row>
    <row r="27" spans="4:16" ht="12.75" customHeight="1">
      <c r="D27" s="251">
        <f t="shared" si="3"/>
        <v>5</v>
      </c>
      <c r="E27" s="252" t="s">
        <v>226</v>
      </c>
      <c r="F27" s="253" t="s">
        <v>465</v>
      </c>
      <c r="G27" s="269">
        <f>Mapa_Materiais!Q10</f>
        <v>29.33</v>
      </c>
      <c r="H27" s="270" t="s">
        <v>466</v>
      </c>
      <c r="L27" s="6"/>
      <c r="M27" s="7"/>
      <c r="N27" s="6"/>
      <c r="O27" s="283"/>
      <c r="P27" s="286"/>
    </row>
    <row r="28" spans="4:16" ht="12.75" customHeight="1">
      <c r="D28" s="251">
        <f t="shared" si="3"/>
        <v>6</v>
      </c>
      <c r="E28" s="252" t="s">
        <v>469</v>
      </c>
      <c r="F28" s="253" t="s">
        <v>465</v>
      </c>
      <c r="G28" s="269">
        <f>Mapa_Materiais!Q11</f>
        <v>100.4</v>
      </c>
      <c r="H28" s="270" t="s">
        <v>466</v>
      </c>
      <c r="L28" s="6"/>
      <c r="M28" s="7"/>
      <c r="N28" s="6"/>
      <c r="O28" s="283"/>
      <c r="P28" s="284"/>
    </row>
    <row r="29" spans="4:16" ht="12.75" customHeight="1">
      <c r="D29" s="251">
        <f t="shared" si="3"/>
        <v>7</v>
      </c>
      <c r="E29" s="252" t="s">
        <v>470</v>
      </c>
      <c r="F29" s="253" t="s">
        <v>465</v>
      </c>
      <c r="G29" s="269">
        <f>Mapa_Materiais!Q12</f>
        <v>51.09</v>
      </c>
      <c r="H29" s="270" t="s">
        <v>466</v>
      </c>
      <c r="L29" s="6"/>
      <c r="M29" s="7"/>
      <c r="N29" s="6"/>
      <c r="O29" s="283"/>
      <c r="P29" s="286"/>
    </row>
    <row r="30" spans="4:16" ht="12.75" customHeight="1">
      <c r="D30" s="251">
        <f t="shared" si="3"/>
        <v>8</v>
      </c>
      <c r="E30" s="252" t="s">
        <v>471</v>
      </c>
      <c r="F30" s="253" t="s">
        <v>467</v>
      </c>
      <c r="G30" s="269">
        <f>Mapa_Materiais!Q13</f>
        <v>35.6</v>
      </c>
      <c r="H30" s="270" t="s">
        <v>466</v>
      </c>
      <c r="L30" s="6"/>
      <c r="M30" s="7"/>
      <c r="N30" s="6"/>
      <c r="O30" s="283"/>
      <c r="P30" s="286"/>
    </row>
    <row r="31" spans="4:16" ht="12.75" customHeight="1">
      <c r="D31" s="251">
        <f t="shared" si="3"/>
        <v>9</v>
      </c>
      <c r="E31" s="252" t="s">
        <v>472</v>
      </c>
      <c r="F31" s="253" t="s">
        <v>465</v>
      </c>
      <c r="G31" s="269">
        <f>Mapa_Materiais!Q14</f>
        <v>49.45</v>
      </c>
      <c r="H31" s="270" t="s">
        <v>466</v>
      </c>
    </row>
    <row r="32" spans="4:16" ht="12.75" customHeight="1">
      <c r="D32" s="251">
        <f t="shared" si="3"/>
        <v>10</v>
      </c>
      <c r="E32" s="252" t="s">
        <v>254</v>
      </c>
      <c r="F32" s="253" t="s">
        <v>465</v>
      </c>
      <c r="G32" s="269">
        <f>Mapa_Materiais!Q15</f>
        <v>42.84</v>
      </c>
      <c r="H32" s="270" t="s">
        <v>466</v>
      </c>
    </row>
    <row r="33" spans="4:11" ht="12.75" customHeight="1">
      <c r="D33" s="251">
        <f t="shared" si="3"/>
        <v>11</v>
      </c>
      <c r="E33" s="252" t="s">
        <v>473</v>
      </c>
      <c r="F33" s="253" t="s">
        <v>465</v>
      </c>
      <c r="G33" s="269">
        <f>Mapa_Materiais!Q16</f>
        <v>1498</v>
      </c>
      <c r="H33" s="270" t="s">
        <v>466</v>
      </c>
    </row>
    <row r="34" spans="4:11" ht="12.6" customHeight="1">
      <c r="D34" s="251">
        <f t="shared" si="3"/>
        <v>12</v>
      </c>
      <c r="E34" s="252" t="s">
        <v>474</v>
      </c>
      <c r="F34" s="253" t="s">
        <v>465</v>
      </c>
      <c r="G34" s="269">
        <f>Mapa_Materiais!Q17</f>
        <v>207.18</v>
      </c>
      <c r="H34" s="270" t="s">
        <v>466</v>
      </c>
    </row>
    <row r="35" spans="4:11" ht="12.75" customHeight="1">
      <c r="D35" s="251">
        <f t="shared" si="3"/>
        <v>13</v>
      </c>
      <c r="E35" s="271" t="s">
        <v>475</v>
      </c>
      <c r="F35" s="272" t="s">
        <v>476</v>
      </c>
      <c r="G35" s="269">
        <v>0</v>
      </c>
      <c r="H35" s="270" t="s">
        <v>466</v>
      </c>
    </row>
    <row r="36" spans="4:11" ht="12.75" customHeight="1">
      <c r="D36" s="251">
        <f t="shared" si="3"/>
        <v>14</v>
      </c>
      <c r="E36" s="252" t="s">
        <v>477</v>
      </c>
      <c r="F36" s="253" t="s">
        <v>465</v>
      </c>
      <c r="G36" s="269">
        <f>Mapa_Materiais!Q18</f>
        <v>1009.35</v>
      </c>
      <c r="H36" s="270" t="s">
        <v>466</v>
      </c>
    </row>
    <row r="37" spans="4:11" ht="12.75" customHeight="1">
      <c r="D37" s="251">
        <f t="shared" si="3"/>
        <v>15</v>
      </c>
      <c r="E37" s="252" t="s">
        <v>478</v>
      </c>
      <c r="F37" s="253" t="s">
        <v>465</v>
      </c>
      <c r="G37" s="269">
        <f>Mapa_Materiais!Q19</f>
        <v>7.01</v>
      </c>
      <c r="H37" s="270" t="s">
        <v>466</v>
      </c>
    </row>
    <row r="38" spans="4:11" ht="12.75" customHeight="1">
      <c r="D38" s="251">
        <f t="shared" si="3"/>
        <v>16</v>
      </c>
      <c r="E38" s="252" t="s">
        <v>479</v>
      </c>
      <c r="F38" s="253" t="s">
        <v>465</v>
      </c>
      <c r="G38" s="269">
        <f>Mapa_Materiais!Q20</f>
        <v>6.89</v>
      </c>
      <c r="H38" s="270" t="s">
        <v>466</v>
      </c>
    </row>
    <row r="39" spans="4:11" ht="12.75" customHeight="1">
      <c r="D39" s="251">
        <f t="shared" si="3"/>
        <v>17</v>
      </c>
      <c r="E39" s="252" t="s">
        <v>480</v>
      </c>
      <c r="F39" s="253" t="s">
        <v>481</v>
      </c>
      <c r="G39" s="269">
        <f>Mapa_Materiais!Q21</f>
        <v>49.74</v>
      </c>
      <c r="H39" s="270" t="s">
        <v>466</v>
      </c>
    </row>
    <row r="40" spans="4:11" ht="12.75" customHeight="1">
      <c r="D40" s="251">
        <f t="shared" si="3"/>
        <v>18</v>
      </c>
      <c r="E40" s="252" t="s">
        <v>482</v>
      </c>
      <c r="F40" s="253" t="s">
        <v>481</v>
      </c>
      <c r="G40" s="269">
        <f>Mapa_Materiais!Q22</f>
        <v>63.09</v>
      </c>
      <c r="H40" s="270" t="s">
        <v>466</v>
      </c>
    </row>
    <row r="41" spans="4:11" ht="12.75" customHeight="1">
      <c r="D41" s="251">
        <f t="shared" si="3"/>
        <v>19</v>
      </c>
      <c r="E41" s="252" t="s">
        <v>284</v>
      </c>
      <c r="F41" s="253" t="s">
        <v>483</v>
      </c>
      <c r="G41" s="269">
        <f>Mapa_Materiais!Q23</f>
        <v>65.63</v>
      </c>
      <c r="H41" s="270" t="s">
        <v>466</v>
      </c>
    </row>
    <row r="42" spans="4:11" ht="12.75" customHeight="1">
      <c r="D42" s="251">
        <f t="shared" si="3"/>
        <v>20</v>
      </c>
      <c r="E42" s="252" t="s">
        <v>484</v>
      </c>
      <c r="F42" s="253" t="s">
        <v>465</v>
      </c>
      <c r="G42" s="269">
        <f>Mapa_Materiais!Q24</f>
        <v>314.49</v>
      </c>
      <c r="H42" s="270" t="s">
        <v>466</v>
      </c>
    </row>
    <row r="43" spans="4:11" ht="12.75" customHeight="1">
      <c r="D43" s="251">
        <f t="shared" si="3"/>
        <v>21</v>
      </c>
      <c r="E43" s="252" t="s">
        <v>485</v>
      </c>
      <c r="F43" s="253" t="s">
        <v>486</v>
      </c>
      <c r="G43" s="269">
        <f>Mapa_Materiais!Q25</f>
        <v>14.62</v>
      </c>
      <c r="H43" s="270" t="s">
        <v>466</v>
      </c>
      <c r="K43" s="287"/>
    </row>
    <row r="44" spans="4:11" ht="12.75" customHeight="1">
      <c r="D44" s="251">
        <f t="shared" si="3"/>
        <v>22</v>
      </c>
      <c r="E44" s="252" t="s">
        <v>487</v>
      </c>
      <c r="F44" s="253" t="s">
        <v>465</v>
      </c>
      <c r="G44" s="269">
        <f>Mapa_Materiais!Q26</f>
        <v>620</v>
      </c>
      <c r="H44" s="270" t="s">
        <v>466</v>
      </c>
    </row>
    <row r="45" spans="4:11" ht="12.75" customHeight="1">
      <c r="D45" s="251">
        <f t="shared" si="3"/>
        <v>23</v>
      </c>
      <c r="E45" s="252" t="s">
        <v>488</v>
      </c>
      <c r="F45" s="253" t="s">
        <v>465</v>
      </c>
      <c r="G45" s="269">
        <f>Mapa_Materiais!Q27</f>
        <v>63.48</v>
      </c>
      <c r="H45" s="270" t="s">
        <v>466</v>
      </c>
    </row>
    <row r="46" spans="4:11" ht="12.75" customHeight="1">
      <c r="D46" s="251">
        <f t="shared" si="3"/>
        <v>24</v>
      </c>
      <c r="E46" s="252" t="s">
        <v>489</v>
      </c>
      <c r="F46" s="253" t="s">
        <v>465</v>
      </c>
      <c r="G46" s="269">
        <f>Mapa_Materiais!Q28</f>
        <v>25.32</v>
      </c>
      <c r="H46" s="270" t="s">
        <v>466</v>
      </c>
    </row>
    <row r="47" spans="4:11" ht="12.75" customHeight="1">
      <c r="D47" s="251">
        <f t="shared" si="3"/>
        <v>25</v>
      </c>
      <c r="E47" s="252" t="s">
        <v>490</v>
      </c>
      <c r="F47" s="253" t="s">
        <v>465</v>
      </c>
      <c r="G47" s="269">
        <f>Mapa_Materiais!Q29</f>
        <v>1.04</v>
      </c>
      <c r="H47" s="270" t="s">
        <v>466</v>
      </c>
    </row>
    <row r="48" spans="4:11" ht="12.75" customHeight="1">
      <c r="D48" s="251">
        <f t="shared" si="3"/>
        <v>26</v>
      </c>
      <c r="E48" s="252" t="s">
        <v>491</v>
      </c>
      <c r="F48" s="253" t="s">
        <v>465</v>
      </c>
      <c r="G48" s="269">
        <f>Mapa_Materiais!Q30</f>
        <v>1153.5899999999999</v>
      </c>
      <c r="H48" s="270" t="s">
        <v>466</v>
      </c>
    </row>
    <row r="49" spans="4:8" ht="12.75" customHeight="1">
      <c r="D49" s="251">
        <f t="shared" si="3"/>
        <v>27</v>
      </c>
      <c r="E49" s="252" t="s">
        <v>492</v>
      </c>
      <c r="F49" s="253" t="s">
        <v>465</v>
      </c>
      <c r="G49" s="269">
        <f>Mapa_Materiais!Q31</f>
        <v>1200</v>
      </c>
      <c r="H49" s="270" t="s">
        <v>466</v>
      </c>
    </row>
    <row r="50" spans="4:8" ht="12.75" customHeight="1">
      <c r="D50" s="251">
        <f t="shared" si="3"/>
        <v>28</v>
      </c>
      <c r="E50" s="252" t="s">
        <v>493</v>
      </c>
      <c r="F50" s="253" t="s">
        <v>465</v>
      </c>
      <c r="G50" s="269">
        <f>Mapa_Materiais!Q32</f>
        <v>61.87</v>
      </c>
      <c r="H50" s="270" t="s">
        <v>466</v>
      </c>
    </row>
    <row r="51" spans="4:8" ht="12.75" customHeight="1">
      <c r="D51" s="251">
        <f t="shared" si="3"/>
        <v>29</v>
      </c>
      <c r="E51" s="252" t="s">
        <v>494</v>
      </c>
      <c r="F51" s="253" t="s">
        <v>465</v>
      </c>
      <c r="G51" s="269">
        <f>Mapa_Materiais!Q33</f>
        <v>2608</v>
      </c>
      <c r="H51" s="270" t="s">
        <v>466</v>
      </c>
    </row>
    <row r="52" spans="4:8" ht="12.75" customHeight="1">
      <c r="D52" s="251">
        <f t="shared" si="3"/>
        <v>30</v>
      </c>
      <c r="E52" s="252" t="s">
        <v>495</v>
      </c>
      <c r="F52" s="253" t="s">
        <v>465</v>
      </c>
      <c r="G52" s="269">
        <f>Mapa_Materiais!Q34</f>
        <v>242.47</v>
      </c>
      <c r="H52" s="270" t="s">
        <v>466</v>
      </c>
    </row>
    <row r="53" spans="4:8" ht="12.75" customHeight="1">
      <c r="D53" s="251">
        <f t="shared" si="3"/>
        <v>31</v>
      </c>
      <c r="E53" s="252" t="s">
        <v>496</v>
      </c>
      <c r="F53" s="253" t="s">
        <v>465</v>
      </c>
      <c r="G53" s="269">
        <f>Mapa_Materiais!Q35</f>
        <v>41.52</v>
      </c>
      <c r="H53" s="270" t="s">
        <v>466</v>
      </c>
    </row>
    <row r="54" spans="4:8" ht="12.75" customHeight="1">
      <c r="D54" s="251">
        <f t="shared" si="3"/>
        <v>32</v>
      </c>
      <c r="E54" s="252" t="s">
        <v>497</v>
      </c>
      <c r="F54" s="253" t="s">
        <v>465</v>
      </c>
      <c r="G54" s="269">
        <f>Mapa_Materiais!Q36</f>
        <v>20.94</v>
      </c>
      <c r="H54" s="270" t="s">
        <v>466</v>
      </c>
    </row>
    <row r="55" spans="4:8" ht="12.75" customHeight="1">
      <c r="D55" s="251">
        <f t="shared" si="3"/>
        <v>33</v>
      </c>
      <c r="E55" s="252" t="s">
        <v>498</v>
      </c>
      <c r="F55" s="253" t="s">
        <v>465</v>
      </c>
      <c r="G55" s="269">
        <f>Mapa_Materiais!Q37</f>
        <v>258</v>
      </c>
      <c r="H55" s="270" t="s">
        <v>466</v>
      </c>
    </row>
    <row r="56" spans="4:8" ht="12.75" customHeight="1">
      <c r="D56" s="251">
        <f t="shared" si="3"/>
        <v>34</v>
      </c>
      <c r="E56" s="252" t="s">
        <v>499</v>
      </c>
      <c r="F56" s="253" t="s">
        <v>483</v>
      </c>
      <c r="G56" s="269">
        <f>Mapa_Materiais!Q38</f>
        <v>1.9</v>
      </c>
      <c r="H56" s="270" t="s">
        <v>466</v>
      </c>
    </row>
    <row r="57" spans="4:8" ht="12.75" customHeight="1">
      <c r="D57" s="251">
        <f t="shared" si="3"/>
        <v>35</v>
      </c>
      <c r="E57" s="252" t="s">
        <v>500</v>
      </c>
      <c r="F57" s="253" t="s">
        <v>483</v>
      </c>
      <c r="G57" s="269">
        <f>Mapa_Materiais!Q39</f>
        <v>4.09</v>
      </c>
      <c r="H57" s="270" t="s">
        <v>466</v>
      </c>
    </row>
    <row r="58" spans="4:8" ht="12.75" customHeight="1">
      <c r="D58" s="251">
        <f t="shared" si="3"/>
        <v>36</v>
      </c>
      <c r="E58" s="252" t="s">
        <v>501</v>
      </c>
      <c r="F58" s="253" t="s">
        <v>465</v>
      </c>
      <c r="G58" s="269">
        <f>Mapa_Materiais!Q40</f>
        <v>26</v>
      </c>
      <c r="H58" s="270" t="s">
        <v>466</v>
      </c>
    </row>
    <row r="59" spans="4:8" ht="12.75" customHeight="1">
      <c r="D59" s="251">
        <f t="shared" si="3"/>
        <v>37</v>
      </c>
      <c r="E59" s="252" t="s">
        <v>502</v>
      </c>
      <c r="F59" s="253" t="s">
        <v>465</v>
      </c>
      <c r="G59" s="269">
        <f>Mapa_Materiais!Q41</f>
        <v>12.65</v>
      </c>
      <c r="H59" s="270" t="s">
        <v>466</v>
      </c>
    </row>
    <row r="60" spans="4:8" ht="12.75" customHeight="1">
      <c r="D60" s="251">
        <f t="shared" si="3"/>
        <v>38</v>
      </c>
      <c r="E60" s="252" t="s">
        <v>503</v>
      </c>
      <c r="F60" s="253" t="s">
        <v>465</v>
      </c>
      <c r="G60" s="269">
        <f>Mapa_Materiais!Q42</f>
        <v>18.89</v>
      </c>
      <c r="H60" s="270" t="s">
        <v>466</v>
      </c>
    </row>
    <row r="61" spans="4:8" ht="12.75" customHeight="1">
      <c r="D61" s="251">
        <f t="shared" si="3"/>
        <v>39</v>
      </c>
      <c r="E61" s="252" t="s">
        <v>504</v>
      </c>
      <c r="F61" s="253" t="s">
        <v>465</v>
      </c>
      <c r="G61" s="269">
        <f>Mapa_Materiais!Q43</f>
        <v>235</v>
      </c>
      <c r="H61" s="270" t="s">
        <v>466</v>
      </c>
    </row>
    <row r="62" spans="4:8" ht="12.75" customHeight="1">
      <c r="D62" s="251">
        <f t="shared" si="3"/>
        <v>40</v>
      </c>
      <c r="E62" s="252" t="s">
        <v>505</v>
      </c>
      <c r="F62" s="253" t="s">
        <v>465</v>
      </c>
      <c r="G62" s="269">
        <f>Mapa_Materiais!Q44</f>
        <v>2830</v>
      </c>
      <c r="H62" s="270" t="s">
        <v>466</v>
      </c>
    </row>
    <row r="63" spans="4:8" ht="12.75" customHeight="1">
      <c r="D63" s="251">
        <f t="shared" si="3"/>
        <v>41</v>
      </c>
      <c r="E63" s="252" t="s">
        <v>506</v>
      </c>
      <c r="F63" s="253" t="s">
        <v>465</v>
      </c>
      <c r="G63" s="269">
        <f>Mapa_Materiais!Q45</f>
        <v>35.21</v>
      </c>
      <c r="H63" s="270" t="s">
        <v>466</v>
      </c>
    </row>
    <row r="64" spans="4:8" ht="29.25" customHeight="1">
      <c r="D64" s="273">
        <f t="shared" si="3"/>
        <v>42</v>
      </c>
      <c r="E64" s="274" t="s">
        <v>507</v>
      </c>
      <c r="F64" s="275" t="s">
        <v>465</v>
      </c>
      <c r="G64" s="276">
        <v>0</v>
      </c>
      <c r="H64" s="270" t="s">
        <v>466</v>
      </c>
    </row>
    <row r="65" spans="4:18" ht="12.75" customHeight="1">
      <c r="D65" s="245">
        <f t="shared" si="3"/>
        <v>43</v>
      </c>
      <c r="E65" s="246" t="s">
        <v>508</v>
      </c>
      <c r="F65" s="247" t="s">
        <v>509</v>
      </c>
      <c r="G65" s="276">
        <v>0</v>
      </c>
      <c r="H65" s="270" t="s">
        <v>466</v>
      </c>
    </row>
    <row r="66" spans="4:18" ht="12.75" customHeight="1">
      <c r="D66" s="245">
        <f>D65+1</f>
        <v>44</v>
      </c>
      <c r="E66" s="246" t="s">
        <v>253</v>
      </c>
      <c r="F66" s="247" t="s">
        <v>465</v>
      </c>
      <c r="G66" s="269">
        <f>Mapa_Materiais!Q46</f>
        <v>48.77</v>
      </c>
      <c r="H66" s="270" t="s">
        <v>466</v>
      </c>
    </row>
    <row r="67" spans="4:18" ht="12.75" customHeight="1">
      <c r="D67" s="245">
        <f t="shared" si="3"/>
        <v>45</v>
      </c>
      <c r="E67" s="246" t="s">
        <v>510</v>
      </c>
      <c r="F67" s="247" t="s">
        <v>465</v>
      </c>
      <c r="G67" s="248">
        <f>G19</f>
        <v>1730.9888010540185</v>
      </c>
      <c r="H67" s="249" t="s">
        <v>511</v>
      </c>
    </row>
    <row r="68" spans="4:18" ht="12.75" customHeight="1">
      <c r="D68" s="245">
        <f t="shared" si="3"/>
        <v>46</v>
      </c>
      <c r="E68" s="246" t="s">
        <v>512</v>
      </c>
      <c r="F68" s="247" t="s">
        <v>465</v>
      </c>
      <c r="G68" s="269">
        <f>Mapa_Materiais!Q47</f>
        <v>13.13</v>
      </c>
      <c r="H68" s="270" t="s">
        <v>466</v>
      </c>
    </row>
    <row r="69" spans="4:18" ht="12.75" customHeight="1">
      <c r="D69" s="245">
        <f t="shared" si="3"/>
        <v>47</v>
      </c>
      <c r="E69" s="246" t="s">
        <v>513</v>
      </c>
      <c r="F69" s="247" t="s">
        <v>465</v>
      </c>
      <c r="G69" s="269">
        <f>Mapa_Materiais!Q48</f>
        <v>7.17</v>
      </c>
      <c r="H69" s="270" t="s">
        <v>466</v>
      </c>
    </row>
    <row r="70" spans="4:18" ht="12.75" customHeight="1">
      <c r="D70" s="245">
        <f t="shared" si="3"/>
        <v>48</v>
      </c>
      <c r="E70" s="246" t="s">
        <v>514</v>
      </c>
      <c r="F70" s="247" t="s">
        <v>465</v>
      </c>
      <c r="G70" s="269">
        <f>Mapa_Materiais!Q49</f>
        <v>181.95</v>
      </c>
      <c r="H70" s="270" t="s">
        <v>466</v>
      </c>
    </row>
    <row r="71" spans="4:18" ht="12.75" customHeight="1">
      <c r="D71" s="245">
        <f t="shared" si="3"/>
        <v>49</v>
      </c>
      <c r="E71" s="246" t="s">
        <v>515</v>
      </c>
      <c r="F71" s="247" t="s">
        <v>465</v>
      </c>
      <c r="G71" s="269">
        <f>Mapa_Materiais!Q50</f>
        <v>1027.29</v>
      </c>
      <c r="H71" s="270" t="s">
        <v>466</v>
      </c>
    </row>
    <row r="72" spans="4:18" ht="12.75" customHeight="1">
      <c r="D72" s="245">
        <f t="shared" si="3"/>
        <v>50</v>
      </c>
      <c r="E72" s="246" t="s">
        <v>516</v>
      </c>
      <c r="F72" s="247" t="s">
        <v>465</v>
      </c>
      <c r="G72" s="269">
        <f>Mapa_Materiais!Q51</f>
        <v>207.42</v>
      </c>
      <c r="H72" s="270" t="s">
        <v>466</v>
      </c>
    </row>
    <row r="73" spans="4:18" ht="12.75" customHeight="1">
      <c r="D73" s="245">
        <f t="shared" si="3"/>
        <v>51</v>
      </c>
      <c r="E73" s="246" t="s">
        <v>517</v>
      </c>
      <c r="F73" s="247" t="s">
        <v>465</v>
      </c>
      <c r="G73" s="269">
        <f>Mapa_Materiais!Q52</f>
        <v>155.19999999999999</v>
      </c>
      <c r="H73" s="270" t="s">
        <v>466</v>
      </c>
    </row>
    <row r="74" spans="4:18" ht="12.75" customHeight="1">
      <c r="D74" s="245">
        <f t="shared" si="3"/>
        <v>52</v>
      </c>
      <c r="E74" s="246" t="s">
        <v>518</v>
      </c>
      <c r="F74" s="247" t="s">
        <v>465</v>
      </c>
      <c r="G74" s="269">
        <f>Mapa_Materiais!Q53</f>
        <v>31.7</v>
      </c>
      <c r="H74" s="270" t="s">
        <v>466</v>
      </c>
    </row>
    <row r="75" spans="4:18" ht="12.75" customHeight="1">
      <c r="D75" s="251"/>
      <c r="E75" s="252"/>
      <c r="F75" s="253"/>
      <c r="G75" s="288"/>
      <c r="H75" s="289"/>
    </row>
    <row r="76" spans="4:18" ht="12.75" customHeight="1">
      <c r="D76" s="241" t="s">
        <v>1</v>
      </c>
      <c r="E76" s="242" t="s">
        <v>519</v>
      </c>
      <c r="F76" s="243" t="s">
        <v>449</v>
      </c>
      <c r="G76" s="243" t="s">
        <v>450</v>
      </c>
      <c r="H76" s="244" t="s">
        <v>451</v>
      </c>
      <c r="K76" s="298"/>
    </row>
    <row r="77" spans="4:18" ht="12.75" customHeight="1">
      <c r="D77" s="245">
        <v>1</v>
      </c>
      <c r="E77" s="274" t="s">
        <v>520</v>
      </c>
      <c r="F77" s="247" t="s">
        <v>465</v>
      </c>
      <c r="G77" s="290">
        <v>488841</v>
      </c>
      <c r="H77" s="250" t="s">
        <v>1090</v>
      </c>
      <c r="K77" s="298"/>
    </row>
    <row r="78" spans="4:18" ht="12.75" customHeight="1">
      <c r="D78" s="245">
        <f t="shared" ref="D78:D79" si="4">D77+1</f>
        <v>2</v>
      </c>
      <c r="E78" s="246" t="s">
        <v>521</v>
      </c>
      <c r="F78" s="247" t="s">
        <v>465</v>
      </c>
      <c r="G78" s="276">
        <f>Mapa_Equipamentos!R6</f>
        <v>215000</v>
      </c>
      <c r="H78" s="250" t="s">
        <v>522</v>
      </c>
      <c r="K78" s="298"/>
      <c r="R78" s="299">
        <f>26.08*2*4.8</f>
        <v>250.36799999999997</v>
      </c>
    </row>
    <row r="79" spans="4:18" ht="12.75" customHeight="1">
      <c r="D79" s="245">
        <f t="shared" si="4"/>
        <v>3</v>
      </c>
      <c r="E79" s="252" t="s">
        <v>523</v>
      </c>
      <c r="F79" s="253" t="s">
        <v>465</v>
      </c>
      <c r="G79" s="276">
        <f>Mapa_Equipamentos!R11</f>
        <v>565000</v>
      </c>
      <c r="H79" s="250" t="s">
        <v>522</v>
      </c>
      <c r="K79" s="298"/>
    </row>
    <row r="80" spans="4:18" ht="12.75" customHeight="1">
      <c r="D80" s="251"/>
      <c r="E80" s="252"/>
      <c r="F80" s="253"/>
      <c r="G80" s="291"/>
      <c r="H80" s="255"/>
    </row>
    <row r="81" spans="4:11" ht="12.75" customHeight="1">
      <c r="D81" s="241" t="s">
        <v>1</v>
      </c>
      <c r="E81" s="242" t="s">
        <v>525</v>
      </c>
      <c r="F81" s="243" t="s">
        <v>449</v>
      </c>
      <c r="G81" s="243" t="s">
        <v>450</v>
      </c>
      <c r="H81" s="244" t="s">
        <v>451</v>
      </c>
    </row>
    <row r="82" spans="4:11" ht="12.75" customHeight="1">
      <c r="D82" s="245">
        <v>1</v>
      </c>
      <c r="E82" s="246" t="s">
        <v>342</v>
      </c>
      <c r="F82" s="247" t="s">
        <v>526</v>
      </c>
      <c r="G82" s="290">
        <v>45.37</v>
      </c>
      <c r="H82" s="292" t="s">
        <v>527</v>
      </c>
      <c r="K82" s="287"/>
    </row>
    <row r="83" spans="4:11" ht="12" customHeight="1">
      <c r="D83" s="245">
        <v>2</v>
      </c>
      <c r="E83" s="246" t="s">
        <v>528</v>
      </c>
      <c r="F83" s="247" t="s">
        <v>465</v>
      </c>
      <c r="G83" s="290">
        <v>180</v>
      </c>
      <c r="H83" s="249" t="s">
        <v>529</v>
      </c>
    </row>
    <row r="84" spans="4:11" ht="12.75" customHeight="1">
      <c r="D84" s="245">
        <f t="shared" ref="D84" si="5">D83+1</f>
        <v>3</v>
      </c>
      <c r="E84" s="246" t="s">
        <v>530</v>
      </c>
      <c r="F84" s="247" t="s">
        <v>465</v>
      </c>
      <c r="G84" s="290">
        <v>215</v>
      </c>
      <c r="H84" s="249" t="s">
        <v>524</v>
      </c>
    </row>
    <row r="85" spans="4:11" ht="12.75" customHeight="1">
      <c r="D85" s="293"/>
      <c r="E85" s="294"/>
      <c r="F85" s="295"/>
      <c r="G85" s="296"/>
      <c r="H85" s="297"/>
    </row>
    <row r="86" spans="4:11" ht="4.5" customHeight="1"/>
    <row r="87" spans="4:11" ht="12.75" customHeight="1"/>
    <row r="88" spans="4:11" ht="12.75" customHeight="1"/>
    <row r="89" spans="4:11" ht="12.75" customHeight="1"/>
    <row r="90" spans="4:11" ht="12.75" customHeight="1"/>
    <row r="91" spans="4:11" ht="12.75" customHeight="1"/>
    <row r="92" spans="4:11" ht="12.75" customHeight="1"/>
    <row r="93" spans="4:11" ht="12.75" customHeight="1"/>
    <row r="94" spans="4:11" ht="12.75" customHeight="1"/>
    <row r="95" spans="4:11" ht="12.75" customHeight="1"/>
    <row r="96" spans="4:11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D2:H2"/>
  </mergeCells>
  <hyperlinks>
    <hyperlink ref="E19" r:id="rId1" location=":~:text=Novo%20sal%C3%A1rio%20m%C3%ADnimo%202026%3A%20veja%20como%20registrar%20o%20reajuste%20no%20eSocial%20Dom%C3%A9stico,-Sal%C3%A1rio%20m%C3%ADnimo%20foi&amp;text=O%20Decreto%20n%C2%BA%2012.797%2F2025,1%C2%BA%20de%20janeiro%20de%202026." xr:uid="{00000000-0004-0000-0700-000000000000}"/>
  </hyperlinks>
  <printOptions horizontalCentered="1"/>
  <pageMargins left="0.25" right="0.25" top="0.75" bottom="0.75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E36C09"/>
  </sheetPr>
  <dimension ref="A1:Y1000"/>
  <sheetViews>
    <sheetView showGridLines="0" topLeftCell="G10" workbookViewId="0">
      <selection activeCell="B18" sqref="B18"/>
    </sheetView>
  </sheetViews>
  <sheetFormatPr defaultColWidth="9" defaultRowHeight="15" customHeight="1"/>
  <cols>
    <col min="1" max="1" width="10.85546875" style="527" customWidth="1"/>
    <col min="2" max="2" width="26.140625" style="527" customWidth="1"/>
    <col min="3" max="3" width="9.28515625" style="527" customWidth="1"/>
    <col min="4" max="4" width="9.85546875" style="596" customWidth="1"/>
    <col min="5" max="11" width="12.42578125" style="527" customWidth="1"/>
    <col min="12" max="12" width="15.28515625" style="597" bestFit="1" customWidth="1"/>
    <col min="13" max="13" width="16" style="597" bestFit="1" customWidth="1"/>
    <col min="14" max="14" width="15.28515625" style="527" bestFit="1" customWidth="1"/>
    <col min="15" max="15" width="13.42578125" style="527" customWidth="1"/>
    <col min="16" max="16" width="16.42578125" style="527" bestFit="1" customWidth="1"/>
    <col min="17" max="17" width="20.140625" style="527" bestFit="1" customWidth="1"/>
    <col min="18" max="18" width="14.42578125" style="527" bestFit="1" customWidth="1"/>
    <col min="19" max="19" width="19" style="527" bestFit="1" customWidth="1"/>
    <col min="20" max="20" width="14.42578125" style="527" bestFit="1" customWidth="1"/>
    <col min="21" max="21" width="16" style="527" bestFit="1" customWidth="1"/>
    <col min="22" max="22" width="17.5703125" style="528" customWidth="1"/>
    <col min="23" max="23" width="15.5703125" style="528" bestFit="1" customWidth="1"/>
    <col min="24" max="24" width="20.5703125" style="527" customWidth="1"/>
    <col min="25" max="25" width="8.85546875" style="527" customWidth="1"/>
    <col min="26" max="16384" width="9" style="527"/>
  </cols>
  <sheetData>
    <row r="1" spans="1:23" ht="19.5" customHeight="1">
      <c r="A1" s="522" t="s">
        <v>998</v>
      </c>
      <c r="B1" s="523"/>
      <c r="C1" s="523"/>
      <c r="D1" s="524"/>
      <c r="E1" s="677" t="s">
        <v>995</v>
      </c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525"/>
      <c r="S1" s="526"/>
    </row>
    <row r="2" spans="1:23" ht="19.5" customHeight="1">
      <c r="A2" s="529" t="s">
        <v>531</v>
      </c>
      <c r="B2" s="530"/>
      <c r="C2" s="530"/>
      <c r="D2" s="531"/>
      <c r="E2" s="679" t="s">
        <v>996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80"/>
    </row>
    <row r="3" spans="1:23" ht="19.5" customHeight="1">
      <c r="A3" s="529" t="s">
        <v>532</v>
      </c>
      <c r="B3" s="530"/>
      <c r="C3" s="530"/>
      <c r="D3" s="531"/>
      <c r="E3" s="679" t="s">
        <v>997</v>
      </c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80"/>
      <c r="R3" s="532"/>
      <c r="S3" s="532"/>
    </row>
    <row r="4" spans="1:23" ht="12.75" customHeight="1">
      <c r="A4" s="681"/>
      <c r="B4" s="682"/>
      <c r="C4" s="682"/>
      <c r="D4" s="682"/>
      <c r="E4" s="682"/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82"/>
      <c r="Q4" s="682"/>
      <c r="R4" s="533"/>
      <c r="S4" s="533"/>
    </row>
    <row r="5" spans="1:23" ht="45">
      <c r="A5" s="534" t="s">
        <v>1</v>
      </c>
      <c r="B5" s="535" t="s">
        <v>43</v>
      </c>
      <c r="C5" s="536" t="s">
        <v>533</v>
      </c>
      <c r="D5" s="537" t="s">
        <v>534</v>
      </c>
      <c r="E5" s="683" t="s">
        <v>999</v>
      </c>
      <c r="F5" s="684"/>
      <c r="G5" s="684"/>
      <c r="H5" s="684"/>
      <c r="I5" s="684"/>
      <c r="J5" s="684"/>
      <c r="K5" s="684"/>
      <c r="L5" s="537" t="s">
        <v>1000</v>
      </c>
      <c r="M5" s="537" t="s">
        <v>1001</v>
      </c>
      <c r="N5" s="537" t="s">
        <v>446</v>
      </c>
      <c r="O5" s="537" t="s">
        <v>535</v>
      </c>
      <c r="P5" s="538" t="str">
        <f>R5</f>
        <v>MEDIANA</v>
      </c>
      <c r="Q5" s="539" t="s">
        <v>38</v>
      </c>
      <c r="R5" s="540" t="s">
        <v>445</v>
      </c>
      <c r="S5" s="540" t="s">
        <v>1002</v>
      </c>
      <c r="T5" s="540" t="s">
        <v>446</v>
      </c>
      <c r="U5" s="540" t="s">
        <v>1003</v>
      </c>
      <c r="V5" s="541" t="s">
        <v>536</v>
      </c>
      <c r="W5" s="541" t="s">
        <v>1004</v>
      </c>
    </row>
    <row r="6" spans="1:23" s="554" customFormat="1" ht="14.25" customHeight="1">
      <c r="A6" s="542">
        <v>1</v>
      </c>
      <c r="B6" s="543" t="s">
        <v>1005</v>
      </c>
      <c r="C6" s="544" t="s">
        <v>465</v>
      </c>
      <c r="D6" s="545">
        <v>1</v>
      </c>
      <c r="E6" s="546">
        <v>109</v>
      </c>
      <c r="F6" s="546">
        <v>150</v>
      </c>
      <c r="G6" s="546">
        <v>70</v>
      </c>
      <c r="H6" s="546">
        <v>75</v>
      </c>
      <c r="I6" s="546">
        <v>86</v>
      </c>
      <c r="J6" s="547"/>
      <c r="K6" s="547"/>
      <c r="L6" s="548">
        <f>N6*0.75</f>
        <v>73.5</v>
      </c>
      <c r="M6" s="548">
        <f>N6*1.25</f>
        <v>122.5</v>
      </c>
      <c r="N6" s="548">
        <f t="shared" ref="N6:N53" si="0">TRUNC(AVERAGE(E6:K6),2)</f>
        <v>98</v>
      </c>
      <c r="O6" s="549">
        <f t="shared" ref="O6:O53" si="1">COUNT(E6:K6)</f>
        <v>5</v>
      </c>
      <c r="P6" s="550">
        <f>R6</f>
        <v>86</v>
      </c>
      <c r="Q6" s="551">
        <f>P6*D6</f>
        <v>86</v>
      </c>
      <c r="R6" s="552">
        <f>TRUNC(MEDIAN(E6:K6),2)</f>
        <v>86</v>
      </c>
      <c r="S6" s="552">
        <f t="shared" ref="S6:S53" si="2">R6*D6</f>
        <v>86</v>
      </c>
      <c r="T6" s="552">
        <f t="shared" ref="T6:T53" si="3">TRUNC(AVERAGE(E6:K6),2)</f>
        <v>98</v>
      </c>
      <c r="U6" s="552">
        <f t="shared" ref="U6:U53" si="4">T6*D6</f>
        <v>98</v>
      </c>
      <c r="V6" s="553">
        <f t="shared" ref="V6:V53" si="5">TRUNC(SUMIFS(E6:K6,E6:K6,"&gt;="&amp;L6,E6:K6,"&lt;="&amp;M6)/COUNTIFS(E6:K6,"&gt;="&amp;L6,E6:K6,"&lt;="&amp;M6),2)</f>
        <v>90</v>
      </c>
      <c r="W6" s="553">
        <f t="shared" ref="W6:W53" si="6">V6*D6</f>
        <v>90</v>
      </c>
    </row>
    <row r="7" spans="1:23" s="554" customFormat="1" ht="14.25" customHeight="1">
      <c r="A7" s="542">
        <v>2</v>
      </c>
      <c r="B7" s="543" t="s">
        <v>1006</v>
      </c>
      <c r="C7" s="555" t="s">
        <v>465</v>
      </c>
      <c r="D7" s="545">
        <v>1</v>
      </c>
      <c r="E7" s="546">
        <v>54.58</v>
      </c>
      <c r="F7" s="546">
        <v>55</v>
      </c>
      <c r="G7" s="546">
        <v>60</v>
      </c>
      <c r="H7" s="546">
        <v>53.74</v>
      </c>
      <c r="I7" s="547"/>
      <c r="J7" s="547"/>
      <c r="K7" s="547"/>
      <c r="L7" s="548">
        <f t="shared" ref="L7:L53" si="7">N7*0.75</f>
        <v>41.872500000000002</v>
      </c>
      <c r="M7" s="548">
        <f t="shared" ref="M7:M53" si="8">N7*1.25</f>
        <v>69.787499999999994</v>
      </c>
      <c r="N7" s="548">
        <f t="shared" si="0"/>
        <v>55.83</v>
      </c>
      <c r="O7" s="549">
        <f t="shared" si="1"/>
        <v>4</v>
      </c>
      <c r="P7" s="550">
        <f t="shared" ref="P7:P53" si="9">R7</f>
        <v>54.79</v>
      </c>
      <c r="Q7" s="551">
        <f t="shared" ref="Q7:Q53" si="10">P7*D7</f>
        <v>54.79</v>
      </c>
      <c r="R7" s="552">
        <f t="shared" ref="R7:R52" si="11">TRUNC(MEDIAN(E7:K7),2)</f>
        <v>54.79</v>
      </c>
      <c r="S7" s="552">
        <f t="shared" si="2"/>
        <v>54.79</v>
      </c>
      <c r="T7" s="552">
        <f t="shared" si="3"/>
        <v>55.83</v>
      </c>
      <c r="U7" s="552">
        <f t="shared" si="4"/>
        <v>55.83</v>
      </c>
      <c r="V7" s="553">
        <f t="shared" si="5"/>
        <v>55.83</v>
      </c>
      <c r="W7" s="553">
        <f t="shared" si="6"/>
        <v>55.83</v>
      </c>
    </row>
    <row r="8" spans="1:23" s="554" customFormat="1" ht="14.25" customHeight="1">
      <c r="A8" s="542">
        <v>3</v>
      </c>
      <c r="B8" s="543" t="s">
        <v>1007</v>
      </c>
      <c r="C8" s="555" t="s">
        <v>467</v>
      </c>
      <c r="D8" s="545">
        <v>1</v>
      </c>
      <c r="E8" s="546">
        <v>106</v>
      </c>
      <c r="F8" s="546">
        <v>148.69999999999999</v>
      </c>
      <c r="G8" s="546">
        <v>148.01</v>
      </c>
      <c r="H8" s="546">
        <v>135.37</v>
      </c>
      <c r="I8" s="546">
        <v>114</v>
      </c>
      <c r="J8" s="547"/>
      <c r="K8" s="547"/>
      <c r="L8" s="548">
        <f t="shared" si="7"/>
        <v>97.807500000000005</v>
      </c>
      <c r="M8" s="548">
        <f t="shared" si="8"/>
        <v>163.01249999999999</v>
      </c>
      <c r="N8" s="548">
        <f t="shared" si="0"/>
        <v>130.41</v>
      </c>
      <c r="O8" s="549">
        <f t="shared" si="1"/>
        <v>5</v>
      </c>
      <c r="P8" s="550">
        <f t="shared" si="9"/>
        <v>135.37</v>
      </c>
      <c r="Q8" s="551">
        <f t="shared" si="10"/>
        <v>135.37</v>
      </c>
      <c r="R8" s="552">
        <f t="shared" si="11"/>
        <v>135.37</v>
      </c>
      <c r="S8" s="552">
        <f t="shared" si="2"/>
        <v>135.37</v>
      </c>
      <c r="T8" s="552">
        <f t="shared" si="3"/>
        <v>130.41</v>
      </c>
      <c r="U8" s="552">
        <f t="shared" si="4"/>
        <v>130.41</v>
      </c>
      <c r="V8" s="553">
        <f t="shared" si="5"/>
        <v>130.41</v>
      </c>
      <c r="W8" s="553">
        <f t="shared" si="6"/>
        <v>130.41</v>
      </c>
    </row>
    <row r="9" spans="1:23" s="554" customFormat="1" ht="14.25" customHeight="1">
      <c r="A9" s="542">
        <v>4</v>
      </c>
      <c r="B9" s="543" t="s">
        <v>1008</v>
      </c>
      <c r="C9" s="555" t="s">
        <v>467</v>
      </c>
      <c r="D9" s="545">
        <v>1</v>
      </c>
      <c r="E9" s="546">
        <v>135.37</v>
      </c>
      <c r="F9" s="546">
        <v>190</v>
      </c>
      <c r="G9" s="546">
        <v>154.22</v>
      </c>
      <c r="H9" s="546">
        <v>172.74</v>
      </c>
      <c r="I9" s="546">
        <v>114</v>
      </c>
      <c r="J9" s="547"/>
      <c r="K9" s="547"/>
      <c r="L9" s="548">
        <f t="shared" si="7"/>
        <v>114.94499999999999</v>
      </c>
      <c r="M9" s="548">
        <f t="shared" si="8"/>
        <v>191.57499999999999</v>
      </c>
      <c r="N9" s="548">
        <f t="shared" si="0"/>
        <v>153.26</v>
      </c>
      <c r="O9" s="549">
        <f t="shared" si="1"/>
        <v>5</v>
      </c>
      <c r="P9" s="550">
        <f t="shared" si="9"/>
        <v>154.22</v>
      </c>
      <c r="Q9" s="551">
        <f t="shared" si="10"/>
        <v>154.22</v>
      </c>
      <c r="R9" s="552">
        <f t="shared" si="11"/>
        <v>154.22</v>
      </c>
      <c r="S9" s="552">
        <f t="shared" si="2"/>
        <v>154.22</v>
      </c>
      <c r="T9" s="552">
        <f t="shared" si="3"/>
        <v>153.26</v>
      </c>
      <c r="U9" s="552">
        <f t="shared" si="4"/>
        <v>153.26</v>
      </c>
      <c r="V9" s="553">
        <f t="shared" si="5"/>
        <v>163.08000000000001</v>
      </c>
      <c r="W9" s="553">
        <f t="shared" si="6"/>
        <v>163.08000000000001</v>
      </c>
    </row>
    <row r="10" spans="1:23" s="554" customFormat="1" ht="14.25" customHeight="1">
      <c r="A10" s="542">
        <v>5</v>
      </c>
      <c r="B10" s="543" t="s">
        <v>1009</v>
      </c>
      <c r="C10" s="555" t="s">
        <v>465</v>
      </c>
      <c r="D10" s="545">
        <v>1</v>
      </c>
      <c r="E10" s="546">
        <v>29</v>
      </c>
      <c r="F10" s="546">
        <v>29.33</v>
      </c>
      <c r="G10" s="546">
        <v>27.44</v>
      </c>
      <c r="H10" s="546">
        <v>39</v>
      </c>
      <c r="I10" s="546">
        <v>46.99</v>
      </c>
      <c r="J10" s="547"/>
      <c r="K10" s="547"/>
      <c r="L10" s="548">
        <f t="shared" si="7"/>
        <v>25.762500000000003</v>
      </c>
      <c r="M10" s="548">
        <f t="shared" si="8"/>
        <v>42.9375</v>
      </c>
      <c r="N10" s="548">
        <f t="shared" si="0"/>
        <v>34.35</v>
      </c>
      <c r="O10" s="549">
        <f t="shared" si="1"/>
        <v>5</v>
      </c>
      <c r="P10" s="550">
        <f t="shared" si="9"/>
        <v>29.33</v>
      </c>
      <c r="Q10" s="551">
        <f t="shared" si="10"/>
        <v>29.33</v>
      </c>
      <c r="R10" s="552">
        <f t="shared" si="11"/>
        <v>29.33</v>
      </c>
      <c r="S10" s="552">
        <f t="shared" si="2"/>
        <v>29.33</v>
      </c>
      <c r="T10" s="552">
        <f t="shared" si="3"/>
        <v>34.35</v>
      </c>
      <c r="U10" s="552">
        <f t="shared" si="4"/>
        <v>34.35</v>
      </c>
      <c r="V10" s="553">
        <f t="shared" si="5"/>
        <v>31.19</v>
      </c>
      <c r="W10" s="553">
        <f t="shared" si="6"/>
        <v>31.19</v>
      </c>
    </row>
    <row r="11" spans="1:23" s="554" customFormat="1" ht="14.25" customHeight="1">
      <c r="A11" s="542">
        <v>6</v>
      </c>
      <c r="B11" s="543" t="s">
        <v>1010</v>
      </c>
      <c r="C11" s="555" t="s">
        <v>465</v>
      </c>
      <c r="D11" s="545">
        <v>1</v>
      </c>
      <c r="E11" s="546">
        <v>77.95</v>
      </c>
      <c r="F11" s="546">
        <v>100.8</v>
      </c>
      <c r="G11" s="546">
        <v>101.05</v>
      </c>
      <c r="H11" s="546">
        <v>104.09</v>
      </c>
      <c r="I11" s="546">
        <v>100</v>
      </c>
      <c r="J11" s="546">
        <v>62</v>
      </c>
      <c r="K11" s="547"/>
      <c r="L11" s="548">
        <f t="shared" si="7"/>
        <v>68.234999999999999</v>
      </c>
      <c r="M11" s="548">
        <f t="shared" si="8"/>
        <v>113.72500000000001</v>
      </c>
      <c r="N11" s="548">
        <f t="shared" si="0"/>
        <v>90.98</v>
      </c>
      <c r="O11" s="549">
        <f t="shared" si="1"/>
        <v>6</v>
      </c>
      <c r="P11" s="550">
        <f t="shared" si="9"/>
        <v>100.4</v>
      </c>
      <c r="Q11" s="551">
        <f t="shared" si="10"/>
        <v>100.4</v>
      </c>
      <c r="R11" s="552">
        <f t="shared" si="11"/>
        <v>100.4</v>
      </c>
      <c r="S11" s="552">
        <f t="shared" si="2"/>
        <v>100.4</v>
      </c>
      <c r="T11" s="552">
        <f t="shared" si="3"/>
        <v>90.98</v>
      </c>
      <c r="U11" s="552">
        <f t="shared" si="4"/>
        <v>90.98</v>
      </c>
      <c r="V11" s="553">
        <f t="shared" si="5"/>
        <v>96.77</v>
      </c>
      <c r="W11" s="553">
        <f t="shared" si="6"/>
        <v>96.77</v>
      </c>
    </row>
    <row r="12" spans="1:23" s="554" customFormat="1" ht="14.25" customHeight="1">
      <c r="A12" s="542">
        <v>7</v>
      </c>
      <c r="B12" s="543" t="s">
        <v>1011</v>
      </c>
      <c r="C12" s="555" t="s">
        <v>465</v>
      </c>
      <c r="D12" s="545">
        <v>1</v>
      </c>
      <c r="E12" s="546">
        <v>32</v>
      </c>
      <c r="F12" s="546">
        <v>65</v>
      </c>
      <c r="G12" s="546">
        <v>56</v>
      </c>
      <c r="H12" s="546">
        <v>70</v>
      </c>
      <c r="I12" s="546">
        <v>46.19</v>
      </c>
      <c r="J12" s="546">
        <v>38.5</v>
      </c>
      <c r="K12" s="547"/>
      <c r="L12" s="548">
        <f t="shared" si="7"/>
        <v>38.46</v>
      </c>
      <c r="M12" s="548">
        <f t="shared" si="8"/>
        <v>64.099999999999994</v>
      </c>
      <c r="N12" s="548">
        <f t="shared" si="0"/>
        <v>51.28</v>
      </c>
      <c r="O12" s="549">
        <f t="shared" si="1"/>
        <v>6</v>
      </c>
      <c r="P12" s="550">
        <f t="shared" si="9"/>
        <v>51.09</v>
      </c>
      <c r="Q12" s="551">
        <f t="shared" si="10"/>
        <v>51.09</v>
      </c>
      <c r="R12" s="552">
        <f t="shared" si="11"/>
        <v>51.09</v>
      </c>
      <c r="S12" s="552">
        <f t="shared" si="2"/>
        <v>51.09</v>
      </c>
      <c r="T12" s="552">
        <f t="shared" si="3"/>
        <v>51.28</v>
      </c>
      <c r="U12" s="552">
        <f t="shared" si="4"/>
        <v>51.28</v>
      </c>
      <c r="V12" s="553">
        <f t="shared" si="5"/>
        <v>46.89</v>
      </c>
      <c r="W12" s="553">
        <f t="shared" si="6"/>
        <v>46.89</v>
      </c>
    </row>
    <row r="13" spans="1:23" s="554" customFormat="1" ht="14.25" customHeight="1">
      <c r="A13" s="542">
        <v>8</v>
      </c>
      <c r="B13" s="543" t="s">
        <v>1012</v>
      </c>
      <c r="C13" s="555" t="s">
        <v>467</v>
      </c>
      <c r="D13" s="545">
        <v>1</v>
      </c>
      <c r="E13" s="546">
        <v>28.9</v>
      </c>
      <c r="F13" s="546">
        <v>43.25</v>
      </c>
      <c r="G13" s="546">
        <v>39.700000000000003</v>
      </c>
      <c r="H13" s="546">
        <v>31.5</v>
      </c>
      <c r="I13" s="547"/>
      <c r="J13" s="547"/>
      <c r="K13" s="547"/>
      <c r="L13" s="548">
        <f t="shared" si="7"/>
        <v>26.872499999999999</v>
      </c>
      <c r="M13" s="548">
        <f t="shared" si="8"/>
        <v>44.787499999999994</v>
      </c>
      <c r="N13" s="548">
        <f t="shared" si="0"/>
        <v>35.83</v>
      </c>
      <c r="O13" s="549">
        <f t="shared" si="1"/>
        <v>4</v>
      </c>
      <c r="P13" s="550">
        <f t="shared" si="9"/>
        <v>35.6</v>
      </c>
      <c r="Q13" s="551">
        <f t="shared" si="10"/>
        <v>35.6</v>
      </c>
      <c r="R13" s="552">
        <f t="shared" si="11"/>
        <v>35.6</v>
      </c>
      <c r="S13" s="552">
        <f t="shared" si="2"/>
        <v>35.6</v>
      </c>
      <c r="T13" s="552">
        <f t="shared" si="3"/>
        <v>35.83</v>
      </c>
      <c r="U13" s="552">
        <f t="shared" si="4"/>
        <v>35.83</v>
      </c>
      <c r="V13" s="553">
        <f t="shared" si="5"/>
        <v>35.83</v>
      </c>
      <c r="W13" s="553">
        <f t="shared" si="6"/>
        <v>35.83</v>
      </c>
    </row>
    <row r="14" spans="1:23" s="554" customFormat="1" ht="14.25" customHeight="1">
      <c r="A14" s="542">
        <v>9</v>
      </c>
      <c r="B14" s="543" t="s">
        <v>1013</v>
      </c>
      <c r="C14" s="555" t="s">
        <v>465</v>
      </c>
      <c r="D14" s="545">
        <v>1</v>
      </c>
      <c r="E14" s="546">
        <v>49.45</v>
      </c>
      <c r="F14" s="546">
        <v>41.53</v>
      </c>
      <c r="G14" s="546">
        <v>64.89</v>
      </c>
      <c r="H14" s="546">
        <v>53</v>
      </c>
      <c r="I14" s="546">
        <v>60.27</v>
      </c>
      <c r="J14" s="546">
        <v>49</v>
      </c>
      <c r="K14" s="546">
        <v>48</v>
      </c>
      <c r="L14" s="548">
        <f t="shared" si="7"/>
        <v>39.224999999999994</v>
      </c>
      <c r="M14" s="548">
        <f t="shared" si="8"/>
        <v>65.375</v>
      </c>
      <c r="N14" s="548">
        <f t="shared" si="0"/>
        <v>52.3</v>
      </c>
      <c r="O14" s="549">
        <f t="shared" si="1"/>
        <v>7</v>
      </c>
      <c r="P14" s="550">
        <f t="shared" si="9"/>
        <v>49.45</v>
      </c>
      <c r="Q14" s="551">
        <f t="shared" si="10"/>
        <v>49.45</v>
      </c>
      <c r="R14" s="552">
        <f t="shared" si="11"/>
        <v>49.45</v>
      </c>
      <c r="S14" s="552">
        <f t="shared" si="2"/>
        <v>49.45</v>
      </c>
      <c r="T14" s="552">
        <f t="shared" si="3"/>
        <v>52.3</v>
      </c>
      <c r="U14" s="552">
        <f t="shared" si="4"/>
        <v>52.3</v>
      </c>
      <c r="V14" s="553">
        <f t="shared" si="5"/>
        <v>52.3</v>
      </c>
      <c r="W14" s="553">
        <f t="shared" si="6"/>
        <v>52.3</v>
      </c>
    </row>
    <row r="15" spans="1:23" s="554" customFormat="1" ht="14.25" customHeight="1">
      <c r="A15" s="542">
        <v>10</v>
      </c>
      <c r="B15" s="543" t="s">
        <v>1014</v>
      </c>
      <c r="C15" s="555" t="s">
        <v>465</v>
      </c>
      <c r="D15" s="545">
        <v>1</v>
      </c>
      <c r="E15" s="546">
        <v>54</v>
      </c>
      <c r="F15" s="546">
        <v>42.84</v>
      </c>
      <c r="G15" s="546">
        <v>42.5</v>
      </c>
      <c r="H15" s="547"/>
      <c r="I15" s="547"/>
      <c r="J15" s="547"/>
      <c r="K15" s="547"/>
      <c r="L15" s="548">
        <f t="shared" si="7"/>
        <v>34.83</v>
      </c>
      <c r="M15" s="548">
        <f t="shared" si="8"/>
        <v>58.05</v>
      </c>
      <c r="N15" s="548">
        <f t="shared" si="0"/>
        <v>46.44</v>
      </c>
      <c r="O15" s="549">
        <f t="shared" si="1"/>
        <v>3</v>
      </c>
      <c r="P15" s="550">
        <f t="shared" si="9"/>
        <v>42.84</v>
      </c>
      <c r="Q15" s="551">
        <f t="shared" si="10"/>
        <v>42.84</v>
      </c>
      <c r="R15" s="552">
        <f t="shared" si="11"/>
        <v>42.84</v>
      </c>
      <c r="S15" s="552">
        <f t="shared" si="2"/>
        <v>42.84</v>
      </c>
      <c r="T15" s="552">
        <f t="shared" si="3"/>
        <v>46.44</v>
      </c>
      <c r="U15" s="552">
        <f t="shared" si="4"/>
        <v>46.44</v>
      </c>
      <c r="V15" s="553">
        <f t="shared" si="5"/>
        <v>46.44</v>
      </c>
      <c r="W15" s="553">
        <f t="shared" si="6"/>
        <v>46.44</v>
      </c>
    </row>
    <row r="16" spans="1:23" s="554" customFormat="1" ht="14.25" customHeight="1">
      <c r="A16" s="542">
        <v>11</v>
      </c>
      <c r="B16" s="543" t="s">
        <v>1015</v>
      </c>
      <c r="C16" s="555" t="s">
        <v>465</v>
      </c>
      <c r="D16" s="545">
        <v>1</v>
      </c>
      <c r="E16" s="546">
        <v>1420</v>
      </c>
      <c r="F16" s="546">
        <v>2279</v>
      </c>
      <c r="G16" s="546">
        <v>2426</v>
      </c>
      <c r="H16" s="546">
        <v>1435.99</v>
      </c>
      <c r="I16" s="546">
        <v>1500</v>
      </c>
      <c r="J16" s="546">
        <v>1498</v>
      </c>
      <c r="K16" s="546">
        <v>1418</v>
      </c>
      <c r="L16" s="548">
        <f t="shared" si="7"/>
        <v>1283.2425000000001</v>
      </c>
      <c r="M16" s="548">
        <f t="shared" si="8"/>
        <v>2138.7375000000002</v>
      </c>
      <c r="N16" s="548">
        <f t="shared" si="0"/>
        <v>1710.99</v>
      </c>
      <c r="O16" s="549">
        <f t="shared" si="1"/>
        <v>7</v>
      </c>
      <c r="P16" s="550">
        <f t="shared" si="9"/>
        <v>1498</v>
      </c>
      <c r="Q16" s="551">
        <f t="shared" si="10"/>
        <v>1498</v>
      </c>
      <c r="R16" s="552">
        <f t="shared" si="11"/>
        <v>1498</v>
      </c>
      <c r="S16" s="552">
        <f t="shared" si="2"/>
        <v>1498</v>
      </c>
      <c r="T16" s="552">
        <f t="shared" si="3"/>
        <v>1710.99</v>
      </c>
      <c r="U16" s="552">
        <f t="shared" si="4"/>
        <v>1710.99</v>
      </c>
      <c r="V16" s="553">
        <f t="shared" si="5"/>
        <v>1454.39</v>
      </c>
      <c r="W16" s="553">
        <f t="shared" si="6"/>
        <v>1454.39</v>
      </c>
    </row>
    <row r="17" spans="1:23" s="554" customFormat="1" ht="14.25" customHeight="1">
      <c r="A17" s="542">
        <v>12</v>
      </c>
      <c r="B17" s="543" t="s">
        <v>1016</v>
      </c>
      <c r="C17" s="555" t="s">
        <v>465</v>
      </c>
      <c r="D17" s="545">
        <v>1</v>
      </c>
      <c r="E17" s="556">
        <v>209</v>
      </c>
      <c r="F17" s="556">
        <v>194</v>
      </c>
      <c r="G17" s="556">
        <v>220</v>
      </c>
      <c r="H17" s="556">
        <v>207.18</v>
      </c>
      <c r="I17" s="556">
        <v>207.17</v>
      </c>
      <c r="J17" s="557"/>
      <c r="K17" s="557"/>
      <c r="L17" s="548">
        <f t="shared" si="7"/>
        <v>155.60249999999999</v>
      </c>
      <c r="M17" s="548">
        <f t="shared" si="8"/>
        <v>259.33749999999998</v>
      </c>
      <c r="N17" s="548">
        <f t="shared" si="0"/>
        <v>207.47</v>
      </c>
      <c r="O17" s="549">
        <f t="shared" si="1"/>
        <v>5</v>
      </c>
      <c r="P17" s="550">
        <f t="shared" si="9"/>
        <v>207.18</v>
      </c>
      <c r="Q17" s="551">
        <f t="shared" si="10"/>
        <v>207.18</v>
      </c>
      <c r="R17" s="552">
        <f t="shared" si="11"/>
        <v>207.18</v>
      </c>
      <c r="S17" s="552">
        <f t="shared" si="2"/>
        <v>207.18</v>
      </c>
      <c r="T17" s="552">
        <f t="shared" si="3"/>
        <v>207.47</v>
      </c>
      <c r="U17" s="552">
        <f t="shared" si="4"/>
        <v>207.47</v>
      </c>
      <c r="V17" s="553">
        <f t="shared" si="5"/>
        <v>207.47</v>
      </c>
      <c r="W17" s="553">
        <f t="shared" si="6"/>
        <v>207.47</v>
      </c>
    </row>
    <row r="18" spans="1:23" s="554" customFormat="1" ht="14.25" customHeight="1">
      <c r="A18" s="542">
        <v>13</v>
      </c>
      <c r="B18" s="543" t="s">
        <v>1017</v>
      </c>
      <c r="C18" s="555" t="s">
        <v>465</v>
      </c>
      <c r="D18" s="545">
        <v>1</v>
      </c>
      <c r="E18" s="546">
        <v>1009.35</v>
      </c>
      <c r="F18" s="546">
        <v>1137.4000000000001</v>
      </c>
      <c r="G18" s="546">
        <v>880</v>
      </c>
      <c r="H18" s="546"/>
      <c r="I18" s="546"/>
      <c r="J18" s="546"/>
      <c r="K18" s="546"/>
      <c r="L18" s="548">
        <f t="shared" si="7"/>
        <v>756.6825</v>
      </c>
      <c r="M18" s="548">
        <f t="shared" si="8"/>
        <v>1261.1375</v>
      </c>
      <c r="N18" s="548">
        <f t="shared" si="0"/>
        <v>1008.91</v>
      </c>
      <c r="O18" s="549">
        <f t="shared" si="1"/>
        <v>3</v>
      </c>
      <c r="P18" s="550">
        <f t="shared" si="9"/>
        <v>1009.35</v>
      </c>
      <c r="Q18" s="551">
        <f t="shared" si="10"/>
        <v>1009.35</v>
      </c>
      <c r="R18" s="552">
        <f t="shared" si="11"/>
        <v>1009.35</v>
      </c>
      <c r="S18" s="552">
        <f t="shared" si="2"/>
        <v>1009.35</v>
      </c>
      <c r="T18" s="552">
        <f t="shared" si="3"/>
        <v>1008.91</v>
      </c>
      <c r="U18" s="552">
        <f t="shared" si="4"/>
        <v>1008.91</v>
      </c>
      <c r="V18" s="553">
        <f t="shared" si="5"/>
        <v>1008.91</v>
      </c>
      <c r="W18" s="553">
        <f t="shared" si="6"/>
        <v>1008.91</v>
      </c>
    </row>
    <row r="19" spans="1:23" s="554" customFormat="1" ht="14.25" customHeight="1">
      <c r="A19" s="542">
        <v>14</v>
      </c>
      <c r="B19" s="543" t="s">
        <v>1018</v>
      </c>
      <c r="C19" s="555" t="s">
        <v>465</v>
      </c>
      <c r="D19" s="545">
        <v>1</v>
      </c>
      <c r="E19" s="546">
        <v>6.23</v>
      </c>
      <c r="F19" s="546">
        <v>7.24</v>
      </c>
      <c r="G19" s="546">
        <v>6.79</v>
      </c>
      <c r="H19" s="546">
        <v>8.09</v>
      </c>
      <c r="I19" s="547"/>
      <c r="J19" s="547"/>
      <c r="K19" s="547"/>
      <c r="L19" s="548">
        <f t="shared" si="7"/>
        <v>5.3100000000000005</v>
      </c>
      <c r="M19" s="548">
        <f t="shared" si="8"/>
        <v>8.85</v>
      </c>
      <c r="N19" s="548">
        <f t="shared" si="0"/>
        <v>7.08</v>
      </c>
      <c r="O19" s="549">
        <f t="shared" si="1"/>
        <v>4</v>
      </c>
      <c r="P19" s="550">
        <f t="shared" si="9"/>
        <v>7.01</v>
      </c>
      <c r="Q19" s="551">
        <f t="shared" si="10"/>
        <v>7.01</v>
      </c>
      <c r="R19" s="552">
        <f t="shared" si="11"/>
        <v>7.01</v>
      </c>
      <c r="S19" s="552">
        <f t="shared" si="2"/>
        <v>7.01</v>
      </c>
      <c r="T19" s="552">
        <f t="shared" si="3"/>
        <v>7.08</v>
      </c>
      <c r="U19" s="552">
        <f t="shared" si="4"/>
        <v>7.08</v>
      </c>
      <c r="V19" s="553">
        <f t="shared" si="5"/>
        <v>7.08</v>
      </c>
      <c r="W19" s="553">
        <f t="shared" si="6"/>
        <v>7.08</v>
      </c>
    </row>
    <row r="20" spans="1:23" s="554" customFormat="1" ht="14.25" customHeight="1">
      <c r="A20" s="542">
        <v>15</v>
      </c>
      <c r="B20" s="543" t="s">
        <v>1019</v>
      </c>
      <c r="C20" s="555" t="s">
        <v>465</v>
      </c>
      <c r="D20" s="545">
        <v>1</v>
      </c>
      <c r="E20" s="546">
        <v>6.79</v>
      </c>
      <c r="F20" s="546">
        <v>7.12</v>
      </c>
      <c r="G20" s="546">
        <v>6.99</v>
      </c>
      <c r="H20" s="546">
        <v>6.49</v>
      </c>
      <c r="I20" s="546">
        <v>7.26</v>
      </c>
      <c r="J20" s="546">
        <v>6.72</v>
      </c>
      <c r="K20" s="547"/>
      <c r="L20" s="548">
        <f t="shared" si="7"/>
        <v>5.1674999999999995</v>
      </c>
      <c r="M20" s="548">
        <f t="shared" si="8"/>
        <v>8.6124999999999989</v>
      </c>
      <c r="N20" s="548">
        <f t="shared" si="0"/>
        <v>6.89</v>
      </c>
      <c r="O20" s="549">
        <f t="shared" si="1"/>
        <v>6</v>
      </c>
      <c r="P20" s="550">
        <f t="shared" si="9"/>
        <v>6.89</v>
      </c>
      <c r="Q20" s="551">
        <f t="shared" si="10"/>
        <v>6.89</v>
      </c>
      <c r="R20" s="552">
        <f t="shared" si="11"/>
        <v>6.89</v>
      </c>
      <c r="S20" s="552">
        <f t="shared" si="2"/>
        <v>6.89</v>
      </c>
      <c r="T20" s="552">
        <f t="shared" si="3"/>
        <v>6.89</v>
      </c>
      <c r="U20" s="552">
        <f t="shared" si="4"/>
        <v>6.89</v>
      </c>
      <c r="V20" s="553">
        <f t="shared" si="5"/>
        <v>6.89</v>
      </c>
      <c r="W20" s="553">
        <f t="shared" si="6"/>
        <v>6.89</v>
      </c>
    </row>
    <row r="21" spans="1:23" s="554" customFormat="1" ht="14.25" customHeight="1">
      <c r="A21" s="542">
        <v>16</v>
      </c>
      <c r="B21" s="543" t="s">
        <v>1020</v>
      </c>
      <c r="C21" s="555" t="s">
        <v>481</v>
      </c>
      <c r="D21" s="545">
        <v>1</v>
      </c>
      <c r="E21" s="546">
        <v>49</v>
      </c>
      <c r="F21" s="546">
        <v>50.49</v>
      </c>
      <c r="G21" s="546">
        <v>56.97</v>
      </c>
      <c r="H21" s="546">
        <v>31</v>
      </c>
      <c r="I21" s="547"/>
      <c r="J21" s="547"/>
      <c r="K21" s="547"/>
      <c r="L21" s="548">
        <f t="shared" si="7"/>
        <v>35.144999999999996</v>
      </c>
      <c r="M21" s="548">
        <f t="shared" si="8"/>
        <v>58.575000000000003</v>
      </c>
      <c r="N21" s="548">
        <f t="shared" si="0"/>
        <v>46.86</v>
      </c>
      <c r="O21" s="549">
        <f t="shared" si="1"/>
        <v>4</v>
      </c>
      <c r="P21" s="550">
        <f t="shared" si="9"/>
        <v>49.74</v>
      </c>
      <c r="Q21" s="551">
        <f t="shared" si="10"/>
        <v>49.74</v>
      </c>
      <c r="R21" s="552">
        <f t="shared" si="11"/>
        <v>49.74</v>
      </c>
      <c r="S21" s="552">
        <f t="shared" si="2"/>
        <v>49.74</v>
      </c>
      <c r="T21" s="552">
        <f t="shared" si="3"/>
        <v>46.86</v>
      </c>
      <c r="U21" s="552">
        <f t="shared" si="4"/>
        <v>46.86</v>
      </c>
      <c r="V21" s="553">
        <f t="shared" si="5"/>
        <v>52.15</v>
      </c>
      <c r="W21" s="553">
        <f t="shared" si="6"/>
        <v>52.15</v>
      </c>
    </row>
    <row r="22" spans="1:23" s="554" customFormat="1" ht="14.25" customHeight="1">
      <c r="A22" s="542">
        <v>17</v>
      </c>
      <c r="B22" s="543" t="s">
        <v>1021</v>
      </c>
      <c r="C22" s="555" t="s">
        <v>481</v>
      </c>
      <c r="D22" s="545">
        <v>1</v>
      </c>
      <c r="E22" s="546">
        <v>57.33</v>
      </c>
      <c r="F22" s="546">
        <v>62.5</v>
      </c>
      <c r="G22" s="546">
        <v>63.09</v>
      </c>
      <c r="H22" s="546">
        <v>95</v>
      </c>
      <c r="I22" s="546">
        <v>71</v>
      </c>
      <c r="J22" s="547"/>
      <c r="K22" s="547"/>
      <c r="L22" s="548">
        <f t="shared" si="7"/>
        <v>52.335000000000001</v>
      </c>
      <c r="M22" s="548">
        <f t="shared" si="8"/>
        <v>87.224999999999994</v>
      </c>
      <c r="N22" s="548">
        <f t="shared" si="0"/>
        <v>69.78</v>
      </c>
      <c r="O22" s="549">
        <f t="shared" si="1"/>
        <v>5</v>
      </c>
      <c r="P22" s="550">
        <f t="shared" si="9"/>
        <v>63.09</v>
      </c>
      <c r="Q22" s="551">
        <f t="shared" si="10"/>
        <v>63.09</v>
      </c>
      <c r="R22" s="552">
        <f t="shared" si="11"/>
        <v>63.09</v>
      </c>
      <c r="S22" s="552">
        <f t="shared" si="2"/>
        <v>63.09</v>
      </c>
      <c r="T22" s="552">
        <f t="shared" si="3"/>
        <v>69.78</v>
      </c>
      <c r="U22" s="552">
        <f t="shared" si="4"/>
        <v>69.78</v>
      </c>
      <c r="V22" s="553">
        <f t="shared" si="5"/>
        <v>63.48</v>
      </c>
      <c r="W22" s="553">
        <f t="shared" si="6"/>
        <v>63.48</v>
      </c>
    </row>
    <row r="23" spans="1:23" s="554" customFormat="1" ht="14.25" customHeight="1">
      <c r="A23" s="542">
        <v>18</v>
      </c>
      <c r="B23" s="543" t="s">
        <v>1022</v>
      </c>
      <c r="C23" s="555" t="s">
        <v>483</v>
      </c>
      <c r="D23" s="545">
        <v>1</v>
      </c>
      <c r="E23" s="546">
        <v>67.8</v>
      </c>
      <c r="F23" s="546">
        <v>65.63</v>
      </c>
      <c r="G23" s="546">
        <v>60.25</v>
      </c>
      <c r="H23" s="546">
        <v>65</v>
      </c>
      <c r="I23" s="546">
        <v>71.77</v>
      </c>
      <c r="J23" s="546">
        <v>70</v>
      </c>
      <c r="K23" s="546">
        <v>57</v>
      </c>
      <c r="L23" s="548">
        <f t="shared" si="7"/>
        <v>49.012499999999996</v>
      </c>
      <c r="M23" s="548">
        <f t="shared" si="8"/>
        <v>81.6875</v>
      </c>
      <c r="N23" s="548">
        <f t="shared" si="0"/>
        <v>65.349999999999994</v>
      </c>
      <c r="O23" s="549">
        <f t="shared" si="1"/>
        <v>7</v>
      </c>
      <c r="P23" s="550">
        <f t="shared" si="9"/>
        <v>65.63</v>
      </c>
      <c r="Q23" s="551">
        <f t="shared" si="10"/>
        <v>65.63</v>
      </c>
      <c r="R23" s="552">
        <f t="shared" si="11"/>
        <v>65.63</v>
      </c>
      <c r="S23" s="552">
        <f t="shared" si="2"/>
        <v>65.63</v>
      </c>
      <c r="T23" s="552">
        <f t="shared" si="3"/>
        <v>65.349999999999994</v>
      </c>
      <c r="U23" s="552">
        <f t="shared" si="4"/>
        <v>65.349999999999994</v>
      </c>
      <c r="V23" s="553">
        <f t="shared" si="5"/>
        <v>65.349999999999994</v>
      </c>
      <c r="W23" s="553">
        <f t="shared" si="6"/>
        <v>65.349999999999994</v>
      </c>
    </row>
    <row r="24" spans="1:23" s="554" customFormat="1" ht="14.25" customHeight="1">
      <c r="A24" s="542">
        <v>19</v>
      </c>
      <c r="B24" s="543" t="s">
        <v>1023</v>
      </c>
      <c r="C24" s="555" t="s">
        <v>465</v>
      </c>
      <c r="D24" s="545">
        <v>1</v>
      </c>
      <c r="E24" s="546">
        <v>356.84</v>
      </c>
      <c r="F24" s="546">
        <v>337</v>
      </c>
      <c r="G24" s="546">
        <v>229</v>
      </c>
      <c r="H24" s="546">
        <v>328.99</v>
      </c>
      <c r="I24" s="546">
        <v>234.36</v>
      </c>
      <c r="J24" s="546">
        <v>300</v>
      </c>
      <c r="K24" s="547"/>
      <c r="L24" s="548">
        <f t="shared" si="7"/>
        <v>223.26749999999998</v>
      </c>
      <c r="M24" s="548">
        <f t="shared" si="8"/>
        <v>372.11250000000001</v>
      </c>
      <c r="N24" s="548">
        <f t="shared" si="0"/>
        <v>297.69</v>
      </c>
      <c r="O24" s="549">
        <f t="shared" si="1"/>
        <v>6</v>
      </c>
      <c r="P24" s="550">
        <f t="shared" si="9"/>
        <v>314.49</v>
      </c>
      <c r="Q24" s="551">
        <f t="shared" si="10"/>
        <v>314.49</v>
      </c>
      <c r="R24" s="552">
        <f t="shared" si="11"/>
        <v>314.49</v>
      </c>
      <c r="S24" s="552">
        <f t="shared" si="2"/>
        <v>314.49</v>
      </c>
      <c r="T24" s="552">
        <f t="shared" si="3"/>
        <v>297.69</v>
      </c>
      <c r="U24" s="552">
        <f t="shared" si="4"/>
        <v>297.69</v>
      </c>
      <c r="V24" s="553">
        <f t="shared" si="5"/>
        <v>297.69</v>
      </c>
      <c r="W24" s="553">
        <f t="shared" si="6"/>
        <v>297.69</v>
      </c>
    </row>
    <row r="25" spans="1:23" s="554" customFormat="1" ht="14.25" customHeight="1">
      <c r="A25" s="542">
        <v>20</v>
      </c>
      <c r="B25" s="543" t="s">
        <v>1024</v>
      </c>
      <c r="C25" s="555" t="s">
        <v>486</v>
      </c>
      <c r="D25" s="545">
        <v>1</v>
      </c>
      <c r="E25" s="546">
        <v>18.399999999999999</v>
      </c>
      <c r="F25" s="546">
        <v>12</v>
      </c>
      <c r="G25" s="546">
        <v>16.239999999999998</v>
      </c>
      <c r="H25" s="546">
        <v>13</v>
      </c>
      <c r="I25" s="547"/>
      <c r="J25" s="547"/>
      <c r="K25" s="547"/>
      <c r="L25" s="548">
        <f t="shared" si="7"/>
        <v>11.182500000000001</v>
      </c>
      <c r="M25" s="548">
        <f t="shared" si="8"/>
        <v>18.637499999999999</v>
      </c>
      <c r="N25" s="548">
        <f t="shared" si="0"/>
        <v>14.91</v>
      </c>
      <c r="O25" s="549">
        <f t="shared" si="1"/>
        <v>4</v>
      </c>
      <c r="P25" s="550">
        <f t="shared" si="9"/>
        <v>14.62</v>
      </c>
      <c r="Q25" s="551">
        <f t="shared" si="10"/>
        <v>14.62</v>
      </c>
      <c r="R25" s="552">
        <f t="shared" si="11"/>
        <v>14.62</v>
      </c>
      <c r="S25" s="552">
        <f t="shared" si="2"/>
        <v>14.62</v>
      </c>
      <c r="T25" s="552">
        <f t="shared" si="3"/>
        <v>14.91</v>
      </c>
      <c r="U25" s="552">
        <f t="shared" si="4"/>
        <v>14.91</v>
      </c>
      <c r="V25" s="553">
        <f t="shared" si="5"/>
        <v>14.91</v>
      </c>
      <c r="W25" s="553">
        <f t="shared" si="6"/>
        <v>14.91</v>
      </c>
    </row>
    <row r="26" spans="1:23" s="554" customFormat="1" ht="14.25" customHeight="1">
      <c r="A26" s="542">
        <v>21</v>
      </c>
      <c r="B26" s="543" t="s">
        <v>1025</v>
      </c>
      <c r="C26" s="555" t="s">
        <v>465</v>
      </c>
      <c r="D26" s="545">
        <v>1</v>
      </c>
      <c r="E26" s="546">
        <v>750</v>
      </c>
      <c r="F26" s="546">
        <v>550</v>
      </c>
      <c r="G26" s="546">
        <v>620</v>
      </c>
      <c r="H26" s="546">
        <v>675</v>
      </c>
      <c r="I26" s="546">
        <v>627</v>
      </c>
      <c r="J26" s="546">
        <v>555</v>
      </c>
      <c r="K26" s="546">
        <v>539</v>
      </c>
      <c r="L26" s="548">
        <f t="shared" si="7"/>
        <v>462.42750000000001</v>
      </c>
      <c r="M26" s="548">
        <f t="shared" si="8"/>
        <v>770.71250000000009</v>
      </c>
      <c r="N26" s="548">
        <f t="shared" si="0"/>
        <v>616.57000000000005</v>
      </c>
      <c r="O26" s="549">
        <f t="shared" si="1"/>
        <v>7</v>
      </c>
      <c r="P26" s="550">
        <f t="shared" si="9"/>
        <v>620</v>
      </c>
      <c r="Q26" s="551">
        <f t="shared" si="10"/>
        <v>620</v>
      </c>
      <c r="R26" s="552">
        <f t="shared" si="11"/>
        <v>620</v>
      </c>
      <c r="S26" s="552">
        <f t="shared" si="2"/>
        <v>620</v>
      </c>
      <c r="T26" s="552">
        <f t="shared" si="3"/>
        <v>616.57000000000005</v>
      </c>
      <c r="U26" s="552">
        <f t="shared" si="4"/>
        <v>616.57000000000005</v>
      </c>
      <c r="V26" s="553">
        <f t="shared" si="5"/>
        <v>616.57000000000005</v>
      </c>
      <c r="W26" s="553">
        <f t="shared" si="6"/>
        <v>616.57000000000005</v>
      </c>
    </row>
    <row r="27" spans="1:23" s="554" customFormat="1" ht="14.25" customHeight="1">
      <c r="A27" s="542">
        <v>22</v>
      </c>
      <c r="B27" s="543" t="s">
        <v>1026</v>
      </c>
      <c r="C27" s="555" t="s">
        <v>465</v>
      </c>
      <c r="D27" s="545">
        <v>1</v>
      </c>
      <c r="E27" s="546">
        <v>53.8</v>
      </c>
      <c r="F27" s="546">
        <v>78.5</v>
      </c>
      <c r="G27" s="546">
        <v>89</v>
      </c>
      <c r="H27" s="546">
        <v>63.48</v>
      </c>
      <c r="I27" s="546">
        <v>57.75</v>
      </c>
      <c r="J27" s="546">
        <v>71.37</v>
      </c>
      <c r="K27" s="546">
        <v>57.7</v>
      </c>
      <c r="L27" s="548">
        <f t="shared" si="7"/>
        <v>50.527500000000003</v>
      </c>
      <c r="M27" s="548">
        <f t="shared" si="8"/>
        <v>84.212500000000006</v>
      </c>
      <c r="N27" s="548">
        <f t="shared" si="0"/>
        <v>67.37</v>
      </c>
      <c r="O27" s="549">
        <f t="shared" si="1"/>
        <v>7</v>
      </c>
      <c r="P27" s="550">
        <f t="shared" si="9"/>
        <v>63.48</v>
      </c>
      <c r="Q27" s="551">
        <f t="shared" si="10"/>
        <v>63.48</v>
      </c>
      <c r="R27" s="552">
        <f t="shared" si="11"/>
        <v>63.48</v>
      </c>
      <c r="S27" s="552">
        <f t="shared" si="2"/>
        <v>63.48</v>
      </c>
      <c r="T27" s="552">
        <f t="shared" si="3"/>
        <v>67.37</v>
      </c>
      <c r="U27" s="552">
        <f t="shared" si="4"/>
        <v>67.37</v>
      </c>
      <c r="V27" s="553">
        <f t="shared" si="5"/>
        <v>63.76</v>
      </c>
      <c r="W27" s="553">
        <f t="shared" si="6"/>
        <v>63.76</v>
      </c>
    </row>
    <row r="28" spans="1:23" s="554" customFormat="1" ht="14.25" customHeight="1">
      <c r="A28" s="542">
        <v>23</v>
      </c>
      <c r="B28" s="543" t="s">
        <v>1027</v>
      </c>
      <c r="C28" s="555" t="s">
        <v>465</v>
      </c>
      <c r="D28" s="545">
        <v>1</v>
      </c>
      <c r="E28" s="546">
        <v>25.2</v>
      </c>
      <c r="F28" s="546">
        <v>24.28</v>
      </c>
      <c r="G28" s="546">
        <v>32</v>
      </c>
      <c r="H28" s="546">
        <v>27</v>
      </c>
      <c r="I28" s="546">
        <v>23</v>
      </c>
      <c r="J28" s="546">
        <v>25.45</v>
      </c>
      <c r="K28" s="547"/>
      <c r="L28" s="548">
        <f t="shared" si="7"/>
        <v>19.612499999999997</v>
      </c>
      <c r="M28" s="548">
        <f t="shared" si="8"/>
        <v>32.6875</v>
      </c>
      <c r="N28" s="548">
        <f t="shared" si="0"/>
        <v>26.15</v>
      </c>
      <c r="O28" s="549">
        <f t="shared" si="1"/>
        <v>6</v>
      </c>
      <c r="P28" s="550">
        <f t="shared" si="9"/>
        <v>25.32</v>
      </c>
      <c r="Q28" s="551">
        <f t="shared" si="10"/>
        <v>25.32</v>
      </c>
      <c r="R28" s="552">
        <f t="shared" si="11"/>
        <v>25.32</v>
      </c>
      <c r="S28" s="552">
        <f t="shared" si="2"/>
        <v>25.32</v>
      </c>
      <c r="T28" s="552">
        <f t="shared" si="3"/>
        <v>26.15</v>
      </c>
      <c r="U28" s="552">
        <f t="shared" si="4"/>
        <v>26.15</v>
      </c>
      <c r="V28" s="553">
        <f t="shared" si="5"/>
        <v>26.15</v>
      </c>
      <c r="W28" s="553">
        <f t="shared" si="6"/>
        <v>26.15</v>
      </c>
    </row>
    <row r="29" spans="1:23" s="554" customFormat="1" ht="14.25" customHeight="1">
      <c r="A29" s="542">
        <v>24</v>
      </c>
      <c r="B29" s="543" t="s">
        <v>1028</v>
      </c>
      <c r="C29" s="555" t="s">
        <v>465</v>
      </c>
      <c r="D29" s="545">
        <v>1</v>
      </c>
      <c r="E29" s="546">
        <v>0.81</v>
      </c>
      <c r="F29" s="546">
        <v>1.04</v>
      </c>
      <c r="G29" s="546">
        <v>1.7</v>
      </c>
      <c r="H29" s="547"/>
      <c r="I29" s="547"/>
      <c r="J29" s="547"/>
      <c r="K29" s="547"/>
      <c r="L29" s="548">
        <f t="shared" si="7"/>
        <v>0.88500000000000001</v>
      </c>
      <c r="M29" s="548">
        <f t="shared" si="8"/>
        <v>1.4749999999999999</v>
      </c>
      <c r="N29" s="548">
        <f t="shared" si="0"/>
        <v>1.18</v>
      </c>
      <c r="O29" s="549">
        <f t="shared" si="1"/>
        <v>3</v>
      </c>
      <c r="P29" s="550">
        <f t="shared" si="9"/>
        <v>1.04</v>
      </c>
      <c r="Q29" s="551">
        <f t="shared" si="10"/>
        <v>1.04</v>
      </c>
      <c r="R29" s="552">
        <f t="shared" si="11"/>
        <v>1.04</v>
      </c>
      <c r="S29" s="552">
        <f t="shared" si="2"/>
        <v>1.04</v>
      </c>
      <c r="T29" s="552">
        <f t="shared" si="3"/>
        <v>1.18</v>
      </c>
      <c r="U29" s="552">
        <f t="shared" si="4"/>
        <v>1.18</v>
      </c>
      <c r="V29" s="553">
        <f t="shared" si="5"/>
        <v>1.04</v>
      </c>
      <c r="W29" s="553">
        <f t="shared" si="6"/>
        <v>1.04</v>
      </c>
    </row>
    <row r="30" spans="1:23" s="554" customFormat="1" ht="14.25" customHeight="1">
      <c r="A30" s="542">
        <v>25</v>
      </c>
      <c r="B30" s="543" t="s">
        <v>1029</v>
      </c>
      <c r="C30" s="555" t="s">
        <v>465</v>
      </c>
      <c r="D30" s="545">
        <v>1</v>
      </c>
      <c r="E30" s="546">
        <v>1050</v>
      </c>
      <c r="F30" s="546">
        <v>1270</v>
      </c>
      <c r="G30" s="546">
        <v>1153.5899999999999</v>
      </c>
      <c r="H30" s="546">
        <v>1151.1500000000001</v>
      </c>
      <c r="I30" s="546">
        <v>1277.82</v>
      </c>
      <c r="J30" s="546">
        <v>1165</v>
      </c>
      <c r="K30" s="546">
        <v>1133.83</v>
      </c>
      <c r="L30" s="548">
        <f t="shared" si="7"/>
        <v>878.71499999999992</v>
      </c>
      <c r="M30" s="548">
        <f t="shared" si="8"/>
        <v>1464.5249999999999</v>
      </c>
      <c r="N30" s="548">
        <f t="shared" si="0"/>
        <v>1171.6199999999999</v>
      </c>
      <c r="O30" s="549">
        <f t="shared" si="1"/>
        <v>7</v>
      </c>
      <c r="P30" s="550">
        <f t="shared" si="9"/>
        <v>1153.5899999999999</v>
      </c>
      <c r="Q30" s="551">
        <f t="shared" si="10"/>
        <v>1153.5899999999999</v>
      </c>
      <c r="R30" s="552">
        <f t="shared" si="11"/>
        <v>1153.5899999999999</v>
      </c>
      <c r="S30" s="552">
        <f t="shared" si="2"/>
        <v>1153.5899999999999</v>
      </c>
      <c r="T30" s="552">
        <f t="shared" si="3"/>
        <v>1171.6199999999999</v>
      </c>
      <c r="U30" s="552">
        <f t="shared" si="4"/>
        <v>1171.6199999999999</v>
      </c>
      <c r="V30" s="553">
        <f t="shared" si="5"/>
        <v>1171.6199999999999</v>
      </c>
      <c r="W30" s="553">
        <f t="shared" si="6"/>
        <v>1171.6199999999999</v>
      </c>
    </row>
    <row r="31" spans="1:23" s="554" customFormat="1" ht="14.25" customHeight="1">
      <c r="A31" s="542">
        <v>26</v>
      </c>
      <c r="B31" s="543" t="s">
        <v>1030</v>
      </c>
      <c r="C31" s="555" t="s">
        <v>465</v>
      </c>
      <c r="D31" s="545">
        <v>1</v>
      </c>
      <c r="E31" s="546">
        <v>1299</v>
      </c>
      <c r="F31" s="546">
        <v>1800</v>
      </c>
      <c r="G31" s="546">
        <v>1200</v>
      </c>
      <c r="H31" s="546">
        <v>1137</v>
      </c>
      <c r="I31" s="546">
        <v>1098</v>
      </c>
      <c r="J31" s="547"/>
      <c r="K31" s="547"/>
      <c r="L31" s="548">
        <f t="shared" si="7"/>
        <v>980.09999999999991</v>
      </c>
      <c r="M31" s="548">
        <f t="shared" si="8"/>
        <v>1633.5</v>
      </c>
      <c r="N31" s="548">
        <f t="shared" si="0"/>
        <v>1306.8</v>
      </c>
      <c r="O31" s="549">
        <f t="shared" si="1"/>
        <v>5</v>
      </c>
      <c r="P31" s="550">
        <f t="shared" si="9"/>
        <v>1200</v>
      </c>
      <c r="Q31" s="551">
        <f t="shared" si="10"/>
        <v>1200</v>
      </c>
      <c r="R31" s="552">
        <f t="shared" si="11"/>
        <v>1200</v>
      </c>
      <c r="S31" s="552">
        <f t="shared" si="2"/>
        <v>1200</v>
      </c>
      <c r="T31" s="552">
        <f t="shared" si="3"/>
        <v>1306.8</v>
      </c>
      <c r="U31" s="552">
        <f t="shared" si="4"/>
        <v>1306.8</v>
      </c>
      <c r="V31" s="553">
        <f t="shared" si="5"/>
        <v>1183.5</v>
      </c>
      <c r="W31" s="553">
        <f t="shared" si="6"/>
        <v>1183.5</v>
      </c>
    </row>
    <row r="32" spans="1:23" s="554" customFormat="1" ht="14.25" customHeight="1">
      <c r="A32" s="542">
        <v>27</v>
      </c>
      <c r="B32" s="543" t="s">
        <v>1031</v>
      </c>
      <c r="C32" s="555" t="s">
        <v>465</v>
      </c>
      <c r="D32" s="545">
        <v>1</v>
      </c>
      <c r="E32" s="546">
        <v>59.5</v>
      </c>
      <c r="F32" s="546">
        <v>54.12</v>
      </c>
      <c r="G32" s="546">
        <v>65.87</v>
      </c>
      <c r="H32" s="546">
        <v>59</v>
      </c>
      <c r="I32" s="546">
        <v>61.87</v>
      </c>
      <c r="J32" s="546">
        <v>68.8</v>
      </c>
      <c r="K32" s="546">
        <v>64.52</v>
      </c>
      <c r="L32" s="548">
        <f t="shared" si="7"/>
        <v>46.462500000000006</v>
      </c>
      <c r="M32" s="548">
        <f t="shared" si="8"/>
        <v>77.4375</v>
      </c>
      <c r="N32" s="548">
        <f t="shared" si="0"/>
        <v>61.95</v>
      </c>
      <c r="O32" s="549">
        <f t="shared" si="1"/>
        <v>7</v>
      </c>
      <c r="P32" s="550">
        <f t="shared" si="9"/>
        <v>61.87</v>
      </c>
      <c r="Q32" s="551">
        <f t="shared" si="10"/>
        <v>61.87</v>
      </c>
      <c r="R32" s="552">
        <f t="shared" si="11"/>
        <v>61.87</v>
      </c>
      <c r="S32" s="552">
        <f t="shared" si="2"/>
        <v>61.87</v>
      </c>
      <c r="T32" s="552">
        <f t="shared" si="3"/>
        <v>61.95</v>
      </c>
      <c r="U32" s="552">
        <f t="shared" si="4"/>
        <v>61.95</v>
      </c>
      <c r="V32" s="553">
        <f t="shared" si="5"/>
        <v>61.95</v>
      </c>
      <c r="W32" s="553">
        <f t="shared" si="6"/>
        <v>61.95</v>
      </c>
    </row>
    <row r="33" spans="1:23" s="554" customFormat="1" ht="14.25" customHeight="1">
      <c r="A33" s="542">
        <v>28</v>
      </c>
      <c r="B33" s="543" t="s">
        <v>1032</v>
      </c>
      <c r="C33" s="555" t="s">
        <v>465</v>
      </c>
      <c r="D33" s="545">
        <v>1</v>
      </c>
      <c r="E33" s="546">
        <v>2616</v>
      </c>
      <c r="F33" s="546">
        <v>2695.99</v>
      </c>
      <c r="G33" s="546">
        <v>2600</v>
      </c>
      <c r="H33" s="546">
        <v>1700</v>
      </c>
      <c r="I33" s="547"/>
      <c r="J33" s="547"/>
      <c r="K33" s="547"/>
      <c r="L33" s="548">
        <f t="shared" si="7"/>
        <v>1802.2424999999998</v>
      </c>
      <c r="M33" s="548">
        <f t="shared" si="8"/>
        <v>3003.7374999999997</v>
      </c>
      <c r="N33" s="548">
        <f t="shared" si="0"/>
        <v>2402.9899999999998</v>
      </c>
      <c r="O33" s="549">
        <f t="shared" si="1"/>
        <v>4</v>
      </c>
      <c r="P33" s="550">
        <f t="shared" si="9"/>
        <v>2608</v>
      </c>
      <c r="Q33" s="551">
        <f t="shared" si="10"/>
        <v>2608</v>
      </c>
      <c r="R33" s="552">
        <f t="shared" si="11"/>
        <v>2608</v>
      </c>
      <c r="S33" s="552">
        <f t="shared" si="2"/>
        <v>2608</v>
      </c>
      <c r="T33" s="552">
        <f t="shared" si="3"/>
        <v>2402.9899999999998</v>
      </c>
      <c r="U33" s="552">
        <f t="shared" si="4"/>
        <v>2402.9899999999998</v>
      </c>
      <c r="V33" s="553">
        <f t="shared" si="5"/>
        <v>2637.33</v>
      </c>
      <c r="W33" s="553">
        <f t="shared" si="6"/>
        <v>2637.33</v>
      </c>
    </row>
    <row r="34" spans="1:23" s="554" customFormat="1" ht="14.25" customHeight="1">
      <c r="A34" s="542">
        <v>29</v>
      </c>
      <c r="B34" s="543" t="s">
        <v>1033</v>
      </c>
      <c r="C34" s="555" t="s">
        <v>465</v>
      </c>
      <c r="D34" s="545">
        <v>1</v>
      </c>
      <c r="E34" s="546">
        <v>215.45</v>
      </c>
      <c r="F34" s="546">
        <v>378</v>
      </c>
      <c r="G34" s="546">
        <v>233</v>
      </c>
      <c r="H34" s="546">
        <v>224.87</v>
      </c>
      <c r="I34" s="546">
        <v>251.95</v>
      </c>
      <c r="J34" s="546">
        <v>269</v>
      </c>
      <c r="K34" s="547"/>
      <c r="L34" s="548">
        <f t="shared" si="7"/>
        <v>196.53000000000003</v>
      </c>
      <c r="M34" s="548">
        <f t="shared" si="8"/>
        <v>327.55</v>
      </c>
      <c r="N34" s="548">
        <f t="shared" si="0"/>
        <v>262.04000000000002</v>
      </c>
      <c r="O34" s="549">
        <f t="shared" si="1"/>
        <v>6</v>
      </c>
      <c r="P34" s="550">
        <f t="shared" si="9"/>
        <v>242.47</v>
      </c>
      <c r="Q34" s="551">
        <f t="shared" si="10"/>
        <v>242.47</v>
      </c>
      <c r="R34" s="552">
        <f t="shared" si="11"/>
        <v>242.47</v>
      </c>
      <c r="S34" s="552">
        <f t="shared" si="2"/>
        <v>242.47</v>
      </c>
      <c r="T34" s="552">
        <f t="shared" si="3"/>
        <v>262.04000000000002</v>
      </c>
      <c r="U34" s="552">
        <f t="shared" si="4"/>
        <v>262.04000000000002</v>
      </c>
      <c r="V34" s="553">
        <f t="shared" si="5"/>
        <v>238.85</v>
      </c>
      <c r="W34" s="553">
        <f t="shared" si="6"/>
        <v>238.85</v>
      </c>
    </row>
    <row r="35" spans="1:23" s="554" customFormat="1" ht="14.25" customHeight="1">
      <c r="A35" s="542">
        <v>30</v>
      </c>
      <c r="B35" s="543" t="s">
        <v>1034</v>
      </c>
      <c r="C35" s="555" t="s">
        <v>465</v>
      </c>
      <c r="D35" s="545">
        <v>1</v>
      </c>
      <c r="E35" s="546">
        <v>45</v>
      </c>
      <c r="F35" s="546">
        <v>42</v>
      </c>
      <c r="G35" s="546">
        <v>30.49</v>
      </c>
      <c r="H35" s="546">
        <v>41.52</v>
      </c>
      <c r="I35" s="546">
        <v>43.5</v>
      </c>
      <c r="J35" s="546">
        <v>32</v>
      </c>
      <c r="K35" s="546">
        <v>29.48</v>
      </c>
      <c r="L35" s="548">
        <f t="shared" si="7"/>
        <v>28.282499999999999</v>
      </c>
      <c r="M35" s="548">
        <f t="shared" si="8"/>
        <v>47.137500000000003</v>
      </c>
      <c r="N35" s="548">
        <f t="shared" si="0"/>
        <v>37.71</v>
      </c>
      <c r="O35" s="549">
        <f t="shared" si="1"/>
        <v>7</v>
      </c>
      <c r="P35" s="550">
        <f t="shared" si="9"/>
        <v>41.52</v>
      </c>
      <c r="Q35" s="551">
        <f t="shared" si="10"/>
        <v>41.52</v>
      </c>
      <c r="R35" s="552">
        <f t="shared" si="11"/>
        <v>41.52</v>
      </c>
      <c r="S35" s="552">
        <f t="shared" si="2"/>
        <v>41.52</v>
      </c>
      <c r="T35" s="552">
        <f t="shared" si="3"/>
        <v>37.71</v>
      </c>
      <c r="U35" s="552">
        <f t="shared" si="4"/>
        <v>37.71</v>
      </c>
      <c r="V35" s="553">
        <f t="shared" si="5"/>
        <v>37.71</v>
      </c>
      <c r="W35" s="553">
        <f t="shared" si="6"/>
        <v>37.71</v>
      </c>
    </row>
    <row r="36" spans="1:23" s="554" customFormat="1" ht="14.25" customHeight="1">
      <c r="A36" s="542">
        <v>31</v>
      </c>
      <c r="B36" s="543" t="s">
        <v>1035</v>
      </c>
      <c r="C36" s="555" t="s">
        <v>465</v>
      </c>
      <c r="D36" s="545">
        <v>1</v>
      </c>
      <c r="E36" s="546">
        <v>18.7</v>
      </c>
      <c r="F36" s="546">
        <v>23.15</v>
      </c>
      <c r="G36" s="546">
        <v>21.9</v>
      </c>
      <c r="H36" s="546">
        <v>19.989999999999998</v>
      </c>
      <c r="I36" s="546">
        <v>17.8</v>
      </c>
      <c r="J36" s="546">
        <v>24.6</v>
      </c>
      <c r="K36" s="547"/>
      <c r="L36" s="548">
        <f t="shared" si="7"/>
        <v>15.765000000000001</v>
      </c>
      <c r="M36" s="548">
        <f t="shared" si="8"/>
        <v>26.274999999999999</v>
      </c>
      <c r="N36" s="548">
        <f t="shared" si="0"/>
        <v>21.02</v>
      </c>
      <c r="O36" s="549">
        <f t="shared" si="1"/>
        <v>6</v>
      </c>
      <c r="P36" s="550">
        <f t="shared" si="9"/>
        <v>20.94</v>
      </c>
      <c r="Q36" s="551">
        <f t="shared" si="10"/>
        <v>20.94</v>
      </c>
      <c r="R36" s="552">
        <f t="shared" si="11"/>
        <v>20.94</v>
      </c>
      <c r="S36" s="552">
        <f t="shared" si="2"/>
        <v>20.94</v>
      </c>
      <c r="T36" s="552">
        <f t="shared" si="3"/>
        <v>21.02</v>
      </c>
      <c r="U36" s="552">
        <f t="shared" si="4"/>
        <v>21.02</v>
      </c>
      <c r="V36" s="553">
        <f t="shared" si="5"/>
        <v>21.02</v>
      </c>
      <c r="W36" s="553">
        <f t="shared" si="6"/>
        <v>21.02</v>
      </c>
    </row>
    <row r="37" spans="1:23" s="554" customFormat="1" ht="14.25" customHeight="1">
      <c r="A37" s="542">
        <v>32</v>
      </c>
      <c r="B37" s="543" t="s">
        <v>1036</v>
      </c>
      <c r="C37" s="555" t="s">
        <v>465</v>
      </c>
      <c r="D37" s="545">
        <v>1</v>
      </c>
      <c r="E37" s="546">
        <v>186</v>
      </c>
      <c r="F37" s="546">
        <v>281</v>
      </c>
      <c r="G37" s="546">
        <v>299</v>
      </c>
      <c r="H37" s="546">
        <v>258</v>
      </c>
      <c r="I37" s="546">
        <v>230</v>
      </c>
      <c r="J37" s="546">
        <v>280</v>
      </c>
      <c r="K37" s="546">
        <v>237.6</v>
      </c>
      <c r="L37" s="548">
        <f t="shared" si="7"/>
        <v>189.81</v>
      </c>
      <c r="M37" s="548">
        <f t="shared" si="8"/>
        <v>316.35000000000002</v>
      </c>
      <c r="N37" s="548">
        <f t="shared" si="0"/>
        <v>253.08</v>
      </c>
      <c r="O37" s="549">
        <f t="shared" si="1"/>
        <v>7</v>
      </c>
      <c r="P37" s="550">
        <f t="shared" si="9"/>
        <v>258</v>
      </c>
      <c r="Q37" s="551">
        <f t="shared" si="10"/>
        <v>258</v>
      </c>
      <c r="R37" s="552">
        <f t="shared" si="11"/>
        <v>258</v>
      </c>
      <c r="S37" s="552">
        <f t="shared" si="2"/>
        <v>258</v>
      </c>
      <c r="T37" s="552">
        <f t="shared" si="3"/>
        <v>253.08</v>
      </c>
      <c r="U37" s="552">
        <f t="shared" si="4"/>
        <v>253.08</v>
      </c>
      <c r="V37" s="553">
        <f t="shared" si="5"/>
        <v>264.26</v>
      </c>
      <c r="W37" s="553">
        <f t="shared" si="6"/>
        <v>264.26</v>
      </c>
    </row>
    <row r="38" spans="1:23" s="554" customFormat="1" ht="14.25" customHeight="1">
      <c r="A38" s="542">
        <v>33</v>
      </c>
      <c r="B38" s="543" t="s">
        <v>1037</v>
      </c>
      <c r="C38" s="555" t="s">
        <v>483</v>
      </c>
      <c r="D38" s="545">
        <v>1</v>
      </c>
      <c r="E38" s="546">
        <v>2.34</v>
      </c>
      <c r="F38" s="546">
        <v>2</v>
      </c>
      <c r="G38" s="546">
        <v>1.8</v>
      </c>
      <c r="H38" s="546">
        <v>2.5</v>
      </c>
      <c r="I38" s="546">
        <v>1.2</v>
      </c>
      <c r="J38" s="546">
        <v>1.37</v>
      </c>
      <c r="K38" s="546">
        <v>1.9</v>
      </c>
      <c r="L38" s="548">
        <f t="shared" si="7"/>
        <v>1.4025000000000001</v>
      </c>
      <c r="M38" s="548">
        <f t="shared" si="8"/>
        <v>2.3375000000000004</v>
      </c>
      <c r="N38" s="548">
        <f t="shared" si="0"/>
        <v>1.87</v>
      </c>
      <c r="O38" s="549">
        <f t="shared" si="1"/>
        <v>7</v>
      </c>
      <c r="P38" s="550">
        <f t="shared" si="9"/>
        <v>1.9</v>
      </c>
      <c r="Q38" s="551">
        <f t="shared" si="10"/>
        <v>1.9</v>
      </c>
      <c r="R38" s="552">
        <f t="shared" si="11"/>
        <v>1.9</v>
      </c>
      <c r="S38" s="552">
        <f t="shared" si="2"/>
        <v>1.9</v>
      </c>
      <c r="T38" s="552">
        <f t="shared" si="3"/>
        <v>1.87</v>
      </c>
      <c r="U38" s="552">
        <f t="shared" si="4"/>
        <v>1.87</v>
      </c>
      <c r="V38" s="553">
        <f t="shared" si="5"/>
        <v>1.9</v>
      </c>
      <c r="W38" s="553">
        <f t="shared" si="6"/>
        <v>1.9</v>
      </c>
    </row>
    <row r="39" spans="1:23" s="554" customFormat="1" ht="14.25" customHeight="1">
      <c r="A39" s="542">
        <v>34</v>
      </c>
      <c r="B39" s="543" t="s">
        <v>1038</v>
      </c>
      <c r="C39" s="555" t="s">
        <v>483</v>
      </c>
      <c r="D39" s="545">
        <v>1</v>
      </c>
      <c r="E39" s="546">
        <v>6.32</v>
      </c>
      <c r="F39" s="546">
        <v>2.9</v>
      </c>
      <c r="G39" s="546">
        <v>6</v>
      </c>
      <c r="H39" s="546">
        <v>4.13</v>
      </c>
      <c r="I39" s="546">
        <v>4.05</v>
      </c>
      <c r="J39" s="546">
        <v>2.9</v>
      </c>
      <c r="K39" s="547"/>
      <c r="L39" s="548">
        <f t="shared" si="7"/>
        <v>3.2850000000000001</v>
      </c>
      <c r="M39" s="548">
        <f t="shared" si="8"/>
        <v>5.4749999999999996</v>
      </c>
      <c r="N39" s="548">
        <f t="shared" si="0"/>
        <v>4.38</v>
      </c>
      <c r="O39" s="549">
        <f t="shared" si="1"/>
        <v>6</v>
      </c>
      <c r="P39" s="550">
        <f t="shared" si="9"/>
        <v>4.09</v>
      </c>
      <c r="Q39" s="551">
        <f t="shared" si="10"/>
        <v>4.09</v>
      </c>
      <c r="R39" s="552">
        <f t="shared" si="11"/>
        <v>4.09</v>
      </c>
      <c r="S39" s="552">
        <f t="shared" si="2"/>
        <v>4.09</v>
      </c>
      <c r="T39" s="552">
        <f t="shared" si="3"/>
        <v>4.38</v>
      </c>
      <c r="U39" s="552">
        <f t="shared" si="4"/>
        <v>4.38</v>
      </c>
      <c r="V39" s="553">
        <f t="shared" si="5"/>
        <v>4.09</v>
      </c>
      <c r="W39" s="553">
        <f t="shared" si="6"/>
        <v>4.09</v>
      </c>
    </row>
    <row r="40" spans="1:23" s="554" customFormat="1" ht="14.25" customHeight="1">
      <c r="A40" s="542">
        <v>35</v>
      </c>
      <c r="B40" s="543" t="s">
        <v>1039</v>
      </c>
      <c r="C40" s="555" t="s">
        <v>465</v>
      </c>
      <c r="D40" s="545">
        <v>1</v>
      </c>
      <c r="E40" s="546">
        <v>30.38</v>
      </c>
      <c r="F40" s="546">
        <v>22</v>
      </c>
      <c r="G40" s="546">
        <v>29</v>
      </c>
      <c r="H40" s="546">
        <v>17</v>
      </c>
      <c r="I40" s="546">
        <v>26</v>
      </c>
      <c r="J40" s="547"/>
      <c r="K40" s="547"/>
      <c r="L40" s="548">
        <f t="shared" si="7"/>
        <v>18.6525</v>
      </c>
      <c r="M40" s="548">
        <f t="shared" si="8"/>
        <v>31.087500000000002</v>
      </c>
      <c r="N40" s="548">
        <f t="shared" si="0"/>
        <v>24.87</v>
      </c>
      <c r="O40" s="549">
        <f t="shared" si="1"/>
        <v>5</v>
      </c>
      <c r="P40" s="550">
        <f t="shared" si="9"/>
        <v>26</v>
      </c>
      <c r="Q40" s="551">
        <f t="shared" si="10"/>
        <v>26</v>
      </c>
      <c r="R40" s="552">
        <f t="shared" si="11"/>
        <v>26</v>
      </c>
      <c r="S40" s="552">
        <f t="shared" si="2"/>
        <v>26</v>
      </c>
      <c r="T40" s="552">
        <f t="shared" si="3"/>
        <v>24.87</v>
      </c>
      <c r="U40" s="552">
        <f t="shared" si="4"/>
        <v>24.87</v>
      </c>
      <c r="V40" s="553">
        <f t="shared" si="5"/>
        <v>26.84</v>
      </c>
      <c r="W40" s="553">
        <f t="shared" si="6"/>
        <v>26.84</v>
      </c>
    </row>
    <row r="41" spans="1:23" s="554" customFormat="1" ht="14.25" customHeight="1">
      <c r="A41" s="542">
        <v>36</v>
      </c>
      <c r="B41" s="543" t="s">
        <v>1040</v>
      </c>
      <c r="C41" s="555" t="s">
        <v>465</v>
      </c>
      <c r="D41" s="545">
        <v>1</v>
      </c>
      <c r="E41" s="546">
        <v>10.5</v>
      </c>
      <c r="F41" s="546">
        <v>11.5</v>
      </c>
      <c r="G41" s="546">
        <v>11.38</v>
      </c>
      <c r="H41" s="546">
        <v>17.690000000000001</v>
      </c>
      <c r="I41" s="546">
        <v>12.65</v>
      </c>
      <c r="J41" s="546">
        <v>12.99</v>
      </c>
      <c r="K41" s="546">
        <v>12.93</v>
      </c>
      <c r="L41" s="548">
        <f t="shared" si="7"/>
        <v>9.6000000000000014</v>
      </c>
      <c r="M41" s="548">
        <f t="shared" si="8"/>
        <v>16</v>
      </c>
      <c r="N41" s="548">
        <f t="shared" si="0"/>
        <v>12.8</v>
      </c>
      <c r="O41" s="549">
        <f t="shared" si="1"/>
        <v>7</v>
      </c>
      <c r="P41" s="550">
        <f t="shared" si="9"/>
        <v>12.65</v>
      </c>
      <c r="Q41" s="551">
        <f t="shared" si="10"/>
        <v>12.65</v>
      </c>
      <c r="R41" s="552">
        <f t="shared" si="11"/>
        <v>12.65</v>
      </c>
      <c r="S41" s="552">
        <f t="shared" si="2"/>
        <v>12.65</v>
      </c>
      <c r="T41" s="552">
        <f t="shared" si="3"/>
        <v>12.8</v>
      </c>
      <c r="U41" s="552">
        <f t="shared" si="4"/>
        <v>12.8</v>
      </c>
      <c r="V41" s="553">
        <f t="shared" si="5"/>
        <v>11.99</v>
      </c>
      <c r="W41" s="553">
        <f t="shared" si="6"/>
        <v>11.99</v>
      </c>
    </row>
    <row r="42" spans="1:23" s="554" customFormat="1" ht="14.25" customHeight="1">
      <c r="A42" s="542">
        <v>37</v>
      </c>
      <c r="B42" s="543" t="s">
        <v>1041</v>
      </c>
      <c r="C42" s="555" t="s">
        <v>465</v>
      </c>
      <c r="D42" s="545">
        <v>1</v>
      </c>
      <c r="E42" s="546">
        <v>12.82</v>
      </c>
      <c r="F42" s="546">
        <v>17.989999999999998</v>
      </c>
      <c r="G42" s="546">
        <v>24</v>
      </c>
      <c r="H42" s="546">
        <v>26.79</v>
      </c>
      <c r="I42" s="546">
        <v>14.99</v>
      </c>
      <c r="J42" s="546">
        <v>18.89</v>
      </c>
      <c r="K42" s="546">
        <v>20.66</v>
      </c>
      <c r="L42" s="548">
        <f t="shared" si="7"/>
        <v>14.580000000000002</v>
      </c>
      <c r="M42" s="548">
        <f t="shared" si="8"/>
        <v>24.3</v>
      </c>
      <c r="N42" s="548">
        <f t="shared" si="0"/>
        <v>19.440000000000001</v>
      </c>
      <c r="O42" s="549">
        <f t="shared" si="1"/>
        <v>7</v>
      </c>
      <c r="P42" s="550">
        <f t="shared" si="9"/>
        <v>18.89</v>
      </c>
      <c r="Q42" s="551">
        <f t="shared" si="10"/>
        <v>18.89</v>
      </c>
      <c r="R42" s="552">
        <f t="shared" si="11"/>
        <v>18.89</v>
      </c>
      <c r="S42" s="552">
        <f t="shared" si="2"/>
        <v>18.89</v>
      </c>
      <c r="T42" s="552">
        <f t="shared" si="3"/>
        <v>19.440000000000001</v>
      </c>
      <c r="U42" s="552">
        <f t="shared" si="4"/>
        <v>19.440000000000001</v>
      </c>
      <c r="V42" s="553">
        <f t="shared" si="5"/>
        <v>19.3</v>
      </c>
      <c r="W42" s="553">
        <f t="shared" si="6"/>
        <v>19.3</v>
      </c>
    </row>
    <row r="43" spans="1:23" s="554" customFormat="1" ht="14.25" customHeight="1">
      <c r="A43" s="542">
        <v>38</v>
      </c>
      <c r="B43" s="543" t="s">
        <v>1042</v>
      </c>
      <c r="C43" s="555" t="s">
        <v>465</v>
      </c>
      <c r="D43" s="545">
        <v>1</v>
      </c>
      <c r="E43" s="546">
        <v>171.5</v>
      </c>
      <c r="F43" s="546">
        <v>200</v>
      </c>
      <c r="G43" s="546">
        <v>235</v>
      </c>
      <c r="H43" s="546">
        <v>249.48</v>
      </c>
      <c r="I43" s="546">
        <v>218.93</v>
      </c>
      <c r="J43" s="546">
        <v>269</v>
      </c>
      <c r="K43" s="546">
        <v>263.31</v>
      </c>
      <c r="L43" s="548">
        <f t="shared" si="7"/>
        <v>172.2</v>
      </c>
      <c r="M43" s="548">
        <f t="shared" si="8"/>
        <v>287</v>
      </c>
      <c r="N43" s="548">
        <f t="shared" si="0"/>
        <v>229.6</v>
      </c>
      <c r="O43" s="549">
        <f t="shared" si="1"/>
        <v>7</v>
      </c>
      <c r="P43" s="550">
        <f t="shared" si="9"/>
        <v>235</v>
      </c>
      <c r="Q43" s="551">
        <f t="shared" si="10"/>
        <v>235</v>
      </c>
      <c r="R43" s="552">
        <f t="shared" si="11"/>
        <v>235</v>
      </c>
      <c r="S43" s="552">
        <f t="shared" si="2"/>
        <v>235</v>
      </c>
      <c r="T43" s="552">
        <f t="shared" si="3"/>
        <v>229.6</v>
      </c>
      <c r="U43" s="552">
        <f t="shared" si="4"/>
        <v>229.6</v>
      </c>
      <c r="V43" s="553">
        <f t="shared" si="5"/>
        <v>239.28</v>
      </c>
      <c r="W43" s="553">
        <f t="shared" si="6"/>
        <v>239.28</v>
      </c>
    </row>
    <row r="44" spans="1:23" s="554" customFormat="1" ht="14.25" customHeight="1">
      <c r="A44" s="542">
        <v>39</v>
      </c>
      <c r="B44" s="543" t="s">
        <v>1043</v>
      </c>
      <c r="C44" s="555" t="s">
        <v>465</v>
      </c>
      <c r="D44" s="545">
        <v>1</v>
      </c>
      <c r="E44" s="546">
        <v>2830</v>
      </c>
      <c r="F44" s="546">
        <v>2350</v>
      </c>
      <c r="G44" s="546">
        <v>2725.99</v>
      </c>
      <c r="H44" s="546">
        <v>2990</v>
      </c>
      <c r="I44" s="546">
        <v>2412.69</v>
      </c>
      <c r="J44" s="546">
        <v>3390</v>
      </c>
      <c r="K44" s="546">
        <v>3130</v>
      </c>
      <c r="L44" s="548">
        <f t="shared" si="7"/>
        <v>2124.4949999999999</v>
      </c>
      <c r="M44" s="548">
        <f t="shared" si="8"/>
        <v>3540.8249999999998</v>
      </c>
      <c r="N44" s="548">
        <f t="shared" si="0"/>
        <v>2832.66</v>
      </c>
      <c r="O44" s="549">
        <f t="shared" si="1"/>
        <v>7</v>
      </c>
      <c r="P44" s="550">
        <f t="shared" si="9"/>
        <v>2830</v>
      </c>
      <c r="Q44" s="551">
        <f t="shared" si="10"/>
        <v>2830</v>
      </c>
      <c r="R44" s="552">
        <f t="shared" si="11"/>
        <v>2830</v>
      </c>
      <c r="S44" s="552">
        <f t="shared" si="2"/>
        <v>2830</v>
      </c>
      <c r="T44" s="552">
        <f t="shared" si="3"/>
        <v>2832.66</v>
      </c>
      <c r="U44" s="552">
        <f t="shared" si="4"/>
        <v>2832.66</v>
      </c>
      <c r="V44" s="553">
        <f t="shared" si="5"/>
        <v>2832.66</v>
      </c>
      <c r="W44" s="553">
        <f t="shared" si="6"/>
        <v>2832.66</v>
      </c>
    </row>
    <row r="45" spans="1:23" s="554" customFormat="1" ht="14.25" customHeight="1">
      <c r="A45" s="542">
        <v>40</v>
      </c>
      <c r="B45" s="543" t="s">
        <v>1044</v>
      </c>
      <c r="C45" s="555" t="s">
        <v>465</v>
      </c>
      <c r="D45" s="545">
        <v>1</v>
      </c>
      <c r="E45" s="546">
        <v>35.21</v>
      </c>
      <c r="F45" s="546">
        <v>49.15</v>
      </c>
      <c r="G45" s="546">
        <v>27.3</v>
      </c>
      <c r="H45" s="546">
        <v>29.5</v>
      </c>
      <c r="I45" s="546">
        <v>31.5</v>
      </c>
      <c r="J45" s="546">
        <v>50</v>
      </c>
      <c r="K45" s="546">
        <v>40.71</v>
      </c>
      <c r="L45" s="548">
        <f t="shared" si="7"/>
        <v>28.214999999999996</v>
      </c>
      <c r="M45" s="548">
        <f t="shared" si="8"/>
        <v>47.024999999999999</v>
      </c>
      <c r="N45" s="548">
        <f t="shared" si="0"/>
        <v>37.619999999999997</v>
      </c>
      <c r="O45" s="549">
        <f t="shared" si="1"/>
        <v>7</v>
      </c>
      <c r="P45" s="550">
        <f t="shared" si="9"/>
        <v>35.21</v>
      </c>
      <c r="Q45" s="551">
        <f t="shared" si="10"/>
        <v>35.21</v>
      </c>
      <c r="R45" s="552">
        <f t="shared" si="11"/>
        <v>35.21</v>
      </c>
      <c r="S45" s="552">
        <f t="shared" si="2"/>
        <v>35.21</v>
      </c>
      <c r="T45" s="552">
        <f t="shared" si="3"/>
        <v>37.619999999999997</v>
      </c>
      <c r="U45" s="552">
        <f t="shared" si="4"/>
        <v>37.619999999999997</v>
      </c>
      <c r="V45" s="553">
        <f t="shared" si="5"/>
        <v>34.229999999999997</v>
      </c>
      <c r="W45" s="553">
        <f t="shared" si="6"/>
        <v>34.229999999999997</v>
      </c>
    </row>
    <row r="46" spans="1:23" s="554" customFormat="1" ht="14.25" customHeight="1">
      <c r="A46" s="542">
        <v>41</v>
      </c>
      <c r="B46" s="543" t="s">
        <v>1045</v>
      </c>
      <c r="C46" s="555" t="s">
        <v>465</v>
      </c>
      <c r="D46" s="545">
        <v>1</v>
      </c>
      <c r="E46" s="546">
        <v>37.450000000000003</v>
      </c>
      <c r="F46" s="546">
        <v>49.55</v>
      </c>
      <c r="G46" s="546">
        <v>58.33</v>
      </c>
      <c r="H46" s="546">
        <v>48</v>
      </c>
      <c r="I46" s="546">
        <v>46</v>
      </c>
      <c r="J46" s="546">
        <v>57.88</v>
      </c>
      <c r="K46" s="547"/>
      <c r="L46" s="548">
        <f t="shared" si="7"/>
        <v>37.147500000000001</v>
      </c>
      <c r="M46" s="548">
        <f t="shared" si="8"/>
        <v>61.912500000000001</v>
      </c>
      <c r="N46" s="548">
        <f t="shared" si="0"/>
        <v>49.53</v>
      </c>
      <c r="O46" s="549">
        <f t="shared" si="1"/>
        <v>6</v>
      </c>
      <c r="P46" s="550">
        <f t="shared" si="9"/>
        <v>48.77</v>
      </c>
      <c r="Q46" s="551">
        <f t="shared" si="10"/>
        <v>48.77</v>
      </c>
      <c r="R46" s="552">
        <f t="shared" si="11"/>
        <v>48.77</v>
      </c>
      <c r="S46" s="552">
        <f t="shared" si="2"/>
        <v>48.77</v>
      </c>
      <c r="T46" s="552">
        <f t="shared" si="3"/>
        <v>49.53</v>
      </c>
      <c r="U46" s="552">
        <f t="shared" si="4"/>
        <v>49.53</v>
      </c>
      <c r="V46" s="553">
        <f t="shared" si="5"/>
        <v>49.53</v>
      </c>
      <c r="W46" s="553">
        <f t="shared" si="6"/>
        <v>49.53</v>
      </c>
    </row>
    <row r="47" spans="1:23" s="554" customFormat="1" ht="14.25" customHeight="1">
      <c r="A47" s="542">
        <v>42</v>
      </c>
      <c r="B47" s="543" t="s">
        <v>1046</v>
      </c>
      <c r="C47" s="555" t="s">
        <v>465</v>
      </c>
      <c r="D47" s="545">
        <v>1</v>
      </c>
      <c r="E47" s="546">
        <v>27.22</v>
      </c>
      <c r="F47" s="546">
        <v>11.23</v>
      </c>
      <c r="G47" s="546">
        <v>14.64</v>
      </c>
      <c r="H47" s="546">
        <v>11.63</v>
      </c>
      <c r="I47" s="546">
        <v>15</v>
      </c>
      <c r="J47" s="546">
        <v>10.6</v>
      </c>
      <c r="K47" s="547"/>
      <c r="L47" s="548">
        <f t="shared" si="7"/>
        <v>11.287500000000001</v>
      </c>
      <c r="M47" s="548">
        <f t="shared" si="8"/>
        <v>18.8125</v>
      </c>
      <c r="N47" s="548">
        <f t="shared" si="0"/>
        <v>15.05</v>
      </c>
      <c r="O47" s="549">
        <f t="shared" si="1"/>
        <v>6</v>
      </c>
      <c r="P47" s="550">
        <f t="shared" si="9"/>
        <v>13.13</v>
      </c>
      <c r="Q47" s="551">
        <f t="shared" si="10"/>
        <v>13.13</v>
      </c>
      <c r="R47" s="552">
        <f t="shared" si="11"/>
        <v>13.13</v>
      </c>
      <c r="S47" s="552">
        <f t="shared" si="2"/>
        <v>13.13</v>
      </c>
      <c r="T47" s="552">
        <f t="shared" si="3"/>
        <v>15.05</v>
      </c>
      <c r="U47" s="552">
        <f t="shared" si="4"/>
        <v>15.05</v>
      </c>
      <c r="V47" s="553">
        <f t="shared" si="5"/>
        <v>13.75</v>
      </c>
      <c r="W47" s="553">
        <f t="shared" si="6"/>
        <v>13.75</v>
      </c>
    </row>
    <row r="48" spans="1:23" s="554" customFormat="1" ht="14.25" customHeight="1">
      <c r="A48" s="542">
        <v>43</v>
      </c>
      <c r="B48" s="543" t="s">
        <v>1047</v>
      </c>
      <c r="C48" s="555" t="s">
        <v>465</v>
      </c>
      <c r="D48" s="545">
        <v>1</v>
      </c>
      <c r="E48" s="546">
        <v>5.95</v>
      </c>
      <c r="F48" s="546">
        <v>7.17</v>
      </c>
      <c r="G48" s="546">
        <v>8</v>
      </c>
      <c r="H48" s="546">
        <v>9</v>
      </c>
      <c r="I48" s="546">
        <v>5.2</v>
      </c>
      <c r="J48" s="547"/>
      <c r="K48" s="547"/>
      <c r="L48" s="548">
        <f t="shared" si="7"/>
        <v>5.2949999999999999</v>
      </c>
      <c r="M48" s="548">
        <f t="shared" si="8"/>
        <v>8.8249999999999993</v>
      </c>
      <c r="N48" s="548">
        <f t="shared" si="0"/>
        <v>7.06</v>
      </c>
      <c r="O48" s="549">
        <f t="shared" si="1"/>
        <v>5</v>
      </c>
      <c r="P48" s="550">
        <f t="shared" si="9"/>
        <v>7.17</v>
      </c>
      <c r="Q48" s="551">
        <f t="shared" si="10"/>
        <v>7.17</v>
      </c>
      <c r="R48" s="552">
        <f t="shared" si="11"/>
        <v>7.17</v>
      </c>
      <c r="S48" s="552">
        <f t="shared" si="2"/>
        <v>7.17</v>
      </c>
      <c r="T48" s="552">
        <f t="shared" si="3"/>
        <v>7.06</v>
      </c>
      <c r="U48" s="552">
        <f t="shared" si="4"/>
        <v>7.06</v>
      </c>
      <c r="V48" s="553">
        <f t="shared" si="5"/>
        <v>7.04</v>
      </c>
      <c r="W48" s="553">
        <f t="shared" si="6"/>
        <v>7.04</v>
      </c>
    </row>
    <row r="49" spans="1:25" s="554" customFormat="1" ht="14.25" customHeight="1">
      <c r="A49" s="542">
        <v>44</v>
      </c>
      <c r="B49" s="543" t="s">
        <v>1048</v>
      </c>
      <c r="C49" s="555" t="s">
        <v>465</v>
      </c>
      <c r="D49" s="545">
        <v>1</v>
      </c>
      <c r="E49" s="546">
        <v>187</v>
      </c>
      <c r="F49" s="546">
        <v>176.9</v>
      </c>
      <c r="G49" s="546">
        <v>202.5</v>
      </c>
      <c r="H49" s="546">
        <v>104.84</v>
      </c>
      <c r="I49" s="547"/>
      <c r="J49" s="547"/>
      <c r="K49" s="547"/>
      <c r="L49" s="548">
        <f t="shared" si="7"/>
        <v>125.8575</v>
      </c>
      <c r="M49" s="548">
        <f t="shared" si="8"/>
        <v>209.76249999999999</v>
      </c>
      <c r="N49" s="548">
        <f t="shared" si="0"/>
        <v>167.81</v>
      </c>
      <c r="O49" s="549">
        <f t="shared" si="1"/>
        <v>4</v>
      </c>
      <c r="P49" s="550">
        <f t="shared" si="9"/>
        <v>181.95</v>
      </c>
      <c r="Q49" s="551">
        <f t="shared" si="10"/>
        <v>181.95</v>
      </c>
      <c r="R49" s="552">
        <f t="shared" si="11"/>
        <v>181.95</v>
      </c>
      <c r="S49" s="552">
        <f t="shared" si="2"/>
        <v>181.95</v>
      </c>
      <c r="T49" s="552">
        <f t="shared" si="3"/>
        <v>167.81</v>
      </c>
      <c r="U49" s="552">
        <f t="shared" si="4"/>
        <v>167.81</v>
      </c>
      <c r="V49" s="553">
        <f t="shared" si="5"/>
        <v>188.8</v>
      </c>
      <c r="W49" s="553">
        <f t="shared" si="6"/>
        <v>188.8</v>
      </c>
    </row>
    <row r="50" spans="1:25" s="554" customFormat="1" ht="14.25" customHeight="1">
      <c r="A50" s="542">
        <v>45</v>
      </c>
      <c r="B50" s="543" t="s">
        <v>1049</v>
      </c>
      <c r="C50" s="555" t="s">
        <v>465</v>
      </c>
      <c r="D50" s="545">
        <v>1</v>
      </c>
      <c r="E50" s="546">
        <v>1215</v>
      </c>
      <c r="F50" s="546">
        <v>989.91</v>
      </c>
      <c r="G50" s="546">
        <v>1000</v>
      </c>
      <c r="H50" s="546">
        <v>1199.5</v>
      </c>
      <c r="I50" s="546">
        <v>1180</v>
      </c>
      <c r="J50" s="546">
        <v>984.44</v>
      </c>
      <c r="K50" s="546">
        <v>1027.29</v>
      </c>
      <c r="L50" s="548">
        <f t="shared" si="7"/>
        <v>813.87000000000012</v>
      </c>
      <c r="M50" s="548">
        <f t="shared" si="8"/>
        <v>1356.45</v>
      </c>
      <c r="N50" s="548">
        <f t="shared" si="0"/>
        <v>1085.1600000000001</v>
      </c>
      <c r="O50" s="549">
        <f t="shared" si="1"/>
        <v>7</v>
      </c>
      <c r="P50" s="550">
        <f t="shared" si="9"/>
        <v>1027.29</v>
      </c>
      <c r="Q50" s="551">
        <f t="shared" si="10"/>
        <v>1027.29</v>
      </c>
      <c r="R50" s="552">
        <f t="shared" si="11"/>
        <v>1027.29</v>
      </c>
      <c r="S50" s="552">
        <f t="shared" si="2"/>
        <v>1027.29</v>
      </c>
      <c r="T50" s="552">
        <f t="shared" si="3"/>
        <v>1085.1600000000001</v>
      </c>
      <c r="U50" s="552">
        <f t="shared" si="4"/>
        <v>1085.1600000000001</v>
      </c>
      <c r="V50" s="553">
        <f t="shared" si="5"/>
        <v>1085.1600000000001</v>
      </c>
      <c r="W50" s="553">
        <f t="shared" si="6"/>
        <v>1085.1600000000001</v>
      </c>
    </row>
    <row r="51" spans="1:25" s="554" customFormat="1" ht="14.25" customHeight="1">
      <c r="A51" s="542">
        <v>46</v>
      </c>
      <c r="B51" s="543" t="s">
        <v>1050</v>
      </c>
      <c r="C51" s="555" t="s">
        <v>465</v>
      </c>
      <c r="D51" s="545">
        <v>1</v>
      </c>
      <c r="E51" s="546">
        <v>178</v>
      </c>
      <c r="F51" s="546">
        <v>268.89999999999998</v>
      </c>
      <c r="G51" s="546">
        <v>174.17</v>
      </c>
      <c r="H51" s="546">
        <v>207.42</v>
      </c>
      <c r="I51" s="546">
        <v>217.5</v>
      </c>
      <c r="J51" s="547"/>
      <c r="K51" s="547"/>
      <c r="L51" s="548">
        <f t="shared" si="7"/>
        <v>156.89249999999998</v>
      </c>
      <c r="M51" s="548">
        <f t="shared" si="8"/>
        <v>261.48750000000001</v>
      </c>
      <c r="N51" s="548">
        <f t="shared" si="0"/>
        <v>209.19</v>
      </c>
      <c r="O51" s="549">
        <f t="shared" si="1"/>
        <v>5</v>
      </c>
      <c r="P51" s="550">
        <f t="shared" si="9"/>
        <v>207.42</v>
      </c>
      <c r="Q51" s="551">
        <f t="shared" si="10"/>
        <v>207.42</v>
      </c>
      <c r="R51" s="552">
        <f t="shared" si="11"/>
        <v>207.42</v>
      </c>
      <c r="S51" s="552">
        <f t="shared" si="2"/>
        <v>207.42</v>
      </c>
      <c r="T51" s="552">
        <f t="shared" si="3"/>
        <v>209.19</v>
      </c>
      <c r="U51" s="552">
        <f t="shared" si="4"/>
        <v>209.19</v>
      </c>
      <c r="V51" s="553">
        <f t="shared" si="5"/>
        <v>194.27</v>
      </c>
      <c r="W51" s="553">
        <f t="shared" si="6"/>
        <v>194.27</v>
      </c>
    </row>
    <row r="52" spans="1:25" s="554" customFormat="1" ht="14.25" customHeight="1">
      <c r="A52" s="542">
        <v>47</v>
      </c>
      <c r="B52" s="543" t="s">
        <v>1051</v>
      </c>
      <c r="C52" s="555" t="s">
        <v>465</v>
      </c>
      <c r="D52" s="545">
        <v>1</v>
      </c>
      <c r="E52" s="546">
        <v>148</v>
      </c>
      <c r="F52" s="546">
        <v>177</v>
      </c>
      <c r="G52" s="546">
        <v>151.35</v>
      </c>
      <c r="H52" s="546">
        <v>178.29</v>
      </c>
      <c r="I52" s="546">
        <v>159.06</v>
      </c>
      <c r="J52" s="546">
        <v>150</v>
      </c>
      <c r="K52" s="547"/>
      <c r="L52" s="548">
        <f t="shared" si="7"/>
        <v>120.45750000000001</v>
      </c>
      <c r="M52" s="548">
        <f t="shared" si="8"/>
        <v>200.76250000000002</v>
      </c>
      <c r="N52" s="548">
        <f t="shared" si="0"/>
        <v>160.61000000000001</v>
      </c>
      <c r="O52" s="549">
        <f t="shared" si="1"/>
        <v>6</v>
      </c>
      <c r="P52" s="550">
        <f t="shared" si="9"/>
        <v>155.19999999999999</v>
      </c>
      <c r="Q52" s="551">
        <f t="shared" si="10"/>
        <v>155.19999999999999</v>
      </c>
      <c r="R52" s="552">
        <f t="shared" si="11"/>
        <v>155.19999999999999</v>
      </c>
      <c r="S52" s="552">
        <f t="shared" si="2"/>
        <v>155.19999999999999</v>
      </c>
      <c r="T52" s="552">
        <f t="shared" si="3"/>
        <v>160.61000000000001</v>
      </c>
      <c r="U52" s="552">
        <f t="shared" si="4"/>
        <v>160.61000000000001</v>
      </c>
      <c r="V52" s="553">
        <f t="shared" si="5"/>
        <v>160.61000000000001</v>
      </c>
      <c r="W52" s="553">
        <f t="shared" si="6"/>
        <v>160.61000000000001</v>
      </c>
    </row>
    <row r="53" spans="1:25" s="554" customFormat="1" ht="14.25" customHeight="1">
      <c r="A53" s="542">
        <v>48</v>
      </c>
      <c r="B53" s="543" t="s">
        <v>1052</v>
      </c>
      <c r="C53" s="555" t="s">
        <v>465</v>
      </c>
      <c r="D53" s="545">
        <v>1</v>
      </c>
      <c r="E53" s="546">
        <v>23.6</v>
      </c>
      <c r="F53" s="546">
        <v>35</v>
      </c>
      <c r="G53" s="546">
        <v>31.7</v>
      </c>
      <c r="H53" s="546">
        <v>40.9</v>
      </c>
      <c r="I53" s="546">
        <v>24.48</v>
      </c>
      <c r="J53" s="547"/>
      <c r="K53" s="547"/>
      <c r="L53" s="548">
        <f t="shared" si="7"/>
        <v>23.3475</v>
      </c>
      <c r="M53" s="548">
        <f t="shared" si="8"/>
        <v>38.912500000000001</v>
      </c>
      <c r="N53" s="548">
        <f t="shared" si="0"/>
        <v>31.13</v>
      </c>
      <c r="O53" s="549">
        <f t="shared" si="1"/>
        <v>5</v>
      </c>
      <c r="P53" s="550">
        <f t="shared" si="9"/>
        <v>31.7</v>
      </c>
      <c r="Q53" s="551">
        <f t="shared" si="10"/>
        <v>31.7</v>
      </c>
      <c r="R53" s="552">
        <f>TRUNC(MEDIAN(E53:K53),2)</f>
        <v>31.7</v>
      </c>
      <c r="S53" s="552">
        <f t="shared" si="2"/>
        <v>31.7</v>
      </c>
      <c r="T53" s="552">
        <f t="shared" si="3"/>
        <v>31.13</v>
      </c>
      <c r="U53" s="552">
        <f t="shared" si="4"/>
        <v>31.13</v>
      </c>
      <c r="V53" s="553">
        <f t="shared" si="5"/>
        <v>28.69</v>
      </c>
      <c r="W53" s="553">
        <f t="shared" si="6"/>
        <v>28.69</v>
      </c>
    </row>
    <row r="54" spans="1:25" s="560" customFormat="1" ht="30.75" customHeight="1">
      <c r="A54" s="685" t="s">
        <v>1053</v>
      </c>
      <c r="B54" s="686"/>
      <c r="C54" s="687"/>
      <c r="D54" s="687"/>
      <c r="E54" s="686"/>
      <c r="F54" s="686"/>
      <c r="G54" s="686"/>
      <c r="H54" s="686"/>
      <c r="I54" s="686"/>
      <c r="J54" s="686"/>
      <c r="K54" s="686"/>
      <c r="L54" s="687"/>
      <c r="M54" s="687"/>
      <c r="N54" s="687"/>
      <c r="O54" s="687"/>
      <c r="P54" s="687"/>
      <c r="Q54" s="558">
        <f>SUM(Q6:Q53)</f>
        <v>15107.69</v>
      </c>
      <c r="R54" s="559"/>
      <c r="S54" s="559">
        <f>SUM(S6:S53)</f>
        <v>15107.69</v>
      </c>
      <c r="T54" s="559"/>
      <c r="U54" s="559">
        <f>SUM(U6:U53)</f>
        <v>15301.869999999999</v>
      </c>
      <c r="V54" s="559"/>
      <c r="W54" s="559">
        <f>SUM(W6:W53)</f>
        <v>15148.960000000001</v>
      </c>
      <c r="Y54" s="560">
        <f>SUM(W6:W6)</f>
        <v>90</v>
      </c>
    </row>
    <row r="55" spans="1:25" s="560" customFormat="1" ht="14.25" customHeight="1">
      <c r="A55" s="561"/>
      <c r="B55" s="562"/>
      <c r="C55" s="562"/>
      <c r="D55" s="562"/>
      <c r="E55" s="562"/>
      <c r="F55" s="562"/>
      <c r="G55" s="562"/>
      <c r="H55" s="562"/>
      <c r="I55" s="562"/>
      <c r="J55" s="562"/>
      <c r="K55" s="562"/>
      <c r="L55" s="562"/>
      <c r="M55" s="562"/>
      <c r="N55" s="562"/>
      <c r="O55" s="562"/>
      <c r="P55" s="562"/>
      <c r="Q55" s="562"/>
      <c r="R55" s="563"/>
      <c r="S55" s="564"/>
      <c r="T55" s="554"/>
      <c r="U55" s="565"/>
      <c r="V55" s="566"/>
      <c r="W55" s="566"/>
    </row>
    <row r="56" spans="1:25" s="560" customFormat="1" ht="21.95" customHeight="1">
      <c r="A56" s="567" t="s">
        <v>537</v>
      </c>
      <c r="B56" s="568"/>
      <c r="C56" s="568"/>
      <c r="D56" s="569"/>
      <c r="E56" s="568"/>
      <c r="F56" s="568"/>
      <c r="G56" s="568"/>
      <c r="H56" s="568"/>
      <c r="I56" s="568"/>
      <c r="J56" s="568"/>
      <c r="K56" s="568"/>
      <c r="L56" s="570"/>
      <c r="M56" s="570"/>
      <c r="N56" s="568"/>
      <c r="O56" s="568"/>
      <c r="P56" s="568"/>
      <c r="Q56" s="568"/>
      <c r="R56" s="571"/>
      <c r="S56" s="572"/>
      <c r="T56" s="554"/>
      <c r="V56" s="573"/>
      <c r="W56" s="573"/>
    </row>
    <row r="57" spans="1:25" ht="15.75">
      <c r="A57" s="574">
        <v>1</v>
      </c>
      <c r="B57" s="575" t="s">
        <v>999</v>
      </c>
      <c r="C57" s="576"/>
      <c r="D57" s="577"/>
      <c r="E57" s="576"/>
      <c r="F57" s="576"/>
      <c r="G57" s="576"/>
      <c r="H57" s="576"/>
      <c r="I57" s="576"/>
      <c r="J57" s="576"/>
      <c r="K57" s="576"/>
      <c r="L57" s="688"/>
      <c r="M57" s="688"/>
      <c r="N57" s="689"/>
      <c r="O57" s="578"/>
      <c r="P57" s="579"/>
      <c r="Q57" s="575"/>
      <c r="R57" s="580"/>
      <c r="S57" s="579"/>
      <c r="T57" s="554"/>
    </row>
    <row r="58" spans="1:25" ht="15.75">
      <c r="A58" s="574">
        <v>2</v>
      </c>
      <c r="B58" s="575"/>
      <c r="C58" s="576"/>
      <c r="D58" s="577"/>
      <c r="E58" s="576"/>
      <c r="F58" s="576"/>
      <c r="G58" s="576"/>
      <c r="H58" s="576"/>
      <c r="I58" s="576"/>
      <c r="J58" s="576"/>
      <c r="K58" s="576"/>
      <c r="L58" s="688"/>
      <c r="M58" s="688"/>
      <c r="N58" s="689"/>
      <c r="O58" s="578"/>
      <c r="P58" s="579"/>
      <c r="Q58" s="575"/>
      <c r="R58" s="580"/>
      <c r="S58" s="579"/>
      <c r="T58" s="554"/>
    </row>
    <row r="59" spans="1:25" ht="15.75">
      <c r="A59" s="574">
        <v>3</v>
      </c>
      <c r="B59" s="575"/>
      <c r="C59" s="576"/>
      <c r="D59" s="577"/>
      <c r="E59" s="576"/>
      <c r="F59" s="576"/>
      <c r="G59" s="576"/>
      <c r="H59" s="576"/>
      <c r="I59" s="576"/>
      <c r="J59" s="576"/>
      <c r="K59" s="576"/>
      <c r="L59" s="688"/>
      <c r="M59" s="688"/>
      <c r="N59" s="689"/>
      <c r="O59" s="578"/>
      <c r="P59" s="579"/>
      <c r="Q59" s="575"/>
      <c r="R59" s="580"/>
      <c r="S59" s="579"/>
      <c r="T59" s="554"/>
    </row>
    <row r="60" spans="1:25" ht="15.75">
      <c r="A60" s="574">
        <v>4</v>
      </c>
      <c r="B60" s="575"/>
      <c r="C60" s="576"/>
      <c r="D60" s="577"/>
      <c r="E60" s="576"/>
      <c r="F60" s="576"/>
      <c r="G60" s="576"/>
      <c r="H60" s="576"/>
      <c r="I60" s="576"/>
      <c r="J60" s="576"/>
      <c r="K60" s="576"/>
      <c r="L60" s="688"/>
      <c r="M60" s="688"/>
      <c r="N60" s="689"/>
      <c r="O60" s="578"/>
      <c r="P60" s="579"/>
      <c r="Q60" s="575"/>
      <c r="R60" s="580"/>
      <c r="S60" s="579"/>
      <c r="T60" s="554"/>
    </row>
    <row r="61" spans="1:25" ht="15.75">
      <c r="A61" s="574">
        <v>5</v>
      </c>
      <c r="B61" s="575"/>
      <c r="C61" s="576"/>
      <c r="D61" s="577"/>
      <c r="E61" s="576"/>
      <c r="F61" s="576"/>
      <c r="G61" s="576"/>
      <c r="H61" s="576"/>
      <c r="I61" s="576"/>
      <c r="J61" s="576"/>
      <c r="K61" s="576"/>
      <c r="L61" s="688"/>
      <c r="M61" s="688"/>
      <c r="N61" s="689"/>
      <c r="O61" s="578"/>
      <c r="P61" s="579"/>
      <c r="Q61" s="575"/>
      <c r="R61" s="580"/>
      <c r="S61" s="579"/>
      <c r="T61" s="554"/>
    </row>
    <row r="62" spans="1:25" s="586" customFormat="1" ht="12.75" customHeight="1">
      <c r="A62" s="581"/>
      <c r="B62" s="582"/>
      <c r="C62" s="582"/>
      <c r="D62" s="583"/>
      <c r="E62" s="584"/>
      <c r="F62" s="584"/>
      <c r="G62" s="584"/>
      <c r="H62" s="584"/>
      <c r="I62" s="584"/>
      <c r="J62" s="584"/>
      <c r="K62" s="584"/>
      <c r="L62" s="585"/>
      <c r="M62" s="585"/>
      <c r="N62" s="584"/>
      <c r="O62" s="582"/>
      <c r="P62" s="584"/>
      <c r="Q62" s="584"/>
      <c r="R62" s="584"/>
      <c r="S62" s="584"/>
      <c r="V62" s="587"/>
      <c r="W62" s="587"/>
    </row>
    <row r="63" spans="1:25" s="560" customFormat="1" ht="27.95" customHeight="1">
      <c r="A63" s="690" t="s">
        <v>538</v>
      </c>
      <c r="B63" s="691"/>
      <c r="C63" s="691"/>
      <c r="D63" s="691"/>
      <c r="E63" s="692" t="s">
        <v>536</v>
      </c>
      <c r="F63" s="693"/>
      <c r="G63" s="693"/>
      <c r="H63" s="693"/>
      <c r="I63" s="693"/>
      <c r="J63" s="693"/>
      <c r="K63" s="693"/>
      <c r="L63" s="588"/>
      <c r="M63" s="589"/>
      <c r="N63" s="590"/>
      <c r="O63" s="590"/>
      <c r="P63" s="590"/>
      <c r="Q63" s="590"/>
      <c r="R63" s="590"/>
      <c r="S63" s="591"/>
      <c r="V63" s="573"/>
      <c r="W63" s="573"/>
    </row>
    <row r="64" spans="1:25" ht="114" customHeight="1">
      <c r="A64" s="694" t="str">
        <f>VLOOKUP(E63,'[16]METODOLOGIA DE CALCULO'!A1:B4,2,FALSE)</f>
        <v>DECRETO Nº 80, DE 05 DE OUTUBRO DE 2023
Conforme dispoto no Art. 3º, a metodologia utilizada é a seguinte:
Média saneada:
É a média aritmética obtida após o expurgo dos preços excessivamente elevados e inexequíveis.
Preços excessivamente elevadodos acima de 25% da média.
Preços inexequíveis abaixo de 25% da média.
=TRUNCAR(SOMA.SE.S(E6:L6;E6:L6;"&gt;="&amp;M6;E6:L6;"&lt;="&amp;N6)/CONTAR.SE.S(E6:L6;"&gt;="&amp;M6;E6:L6;"&lt;="&amp;N6);2)</v>
      </c>
      <c r="B64" s="695"/>
      <c r="C64" s="695"/>
      <c r="D64" s="695"/>
      <c r="E64" s="695"/>
      <c r="F64" s="695"/>
      <c r="G64" s="695"/>
      <c r="H64" s="695"/>
      <c r="I64" s="695"/>
      <c r="J64" s="695"/>
      <c r="K64" s="695"/>
      <c r="L64" s="695"/>
      <c r="M64" s="695"/>
      <c r="N64" s="695"/>
      <c r="O64" s="695"/>
      <c r="P64" s="695"/>
      <c r="Q64" s="695"/>
      <c r="R64" s="592"/>
      <c r="S64" s="593"/>
    </row>
    <row r="65" spans="1:19" ht="44.25" customHeight="1" thickBot="1">
      <c r="A65" s="696" t="s">
        <v>539</v>
      </c>
      <c r="B65" s="697"/>
      <c r="C65" s="697"/>
      <c r="D65" s="697"/>
      <c r="E65" s="697"/>
      <c r="F65" s="697"/>
      <c r="G65" s="697"/>
      <c r="H65" s="697"/>
      <c r="I65" s="697"/>
      <c r="J65" s="697"/>
      <c r="K65" s="697"/>
      <c r="L65" s="697"/>
      <c r="M65" s="697"/>
      <c r="N65" s="697"/>
      <c r="O65" s="697"/>
      <c r="P65" s="697"/>
      <c r="Q65" s="697"/>
      <c r="R65" s="594"/>
      <c r="S65" s="595"/>
    </row>
    <row r="66" spans="1:19"/>
    <row r="67" spans="1:19">
      <c r="N67" s="596"/>
    </row>
    <row r="68" spans="1:19"/>
    <row r="69" spans="1:19"/>
    <row r="70" spans="1:19"/>
    <row r="71" spans="1:19"/>
    <row r="72" spans="1:19">
      <c r="A72" s="675"/>
      <c r="B72" s="675"/>
      <c r="C72" s="675"/>
      <c r="D72" s="675"/>
      <c r="E72" s="675"/>
      <c r="F72" s="675"/>
      <c r="G72" s="675"/>
      <c r="H72" s="675"/>
      <c r="I72" s="675"/>
      <c r="J72" s="675"/>
      <c r="K72" s="675"/>
      <c r="L72" s="676"/>
      <c r="M72" s="676"/>
      <c r="N72" s="675"/>
      <c r="O72" s="675"/>
    </row>
    <row r="73" spans="1:19">
      <c r="A73" s="675"/>
      <c r="B73" s="675"/>
      <c r="C73" s="675"/>
      <c r="D73" s="675"/>
      <c r="E73" s="675"/>
      <c r="F73" s="675"/>
      <c r="G73" s="675"/>
      <c r="H73" s="675"/>
      <c r="I73" s="675"/>
      <c r="J73" s="675"/>
      <c r="K73" s="675"/>
      <c r="L73" s="676"/>
      <c r="M73" s="676"/>
      <c r="N73" s="675"/>
      <c r="O73" s="675"/>
    </row>
    <row r="74" spans="1:19">
      <c r="A74" s="675"/>
      <c r="B74" s="675"/>
      <c r="C74" s="675"/>
      <c r="D74" s="675"/>
      <c r="E74" s="675"/>
      <c r="F74" s="675"/>
      <c r="G74" s="675"/>
      <c r="H74" s="675"/>
      <c r="I74" s="675"/>
      <c r="J74" s="675"/>
      <c r="K74" s="675"/>
      <c r="L74" s="676"/>
      <c r="M74" s="676"/>
      <c r="N74" s="675"/>
      <c r="O74" s="675"/>
    </row>
    <row r="75" spans="1:19">
      <c r="A75" s="675"/>
      <c r="B75" s="675"/>
      <c r="C75" s="675"/>
      <c r="D75" s="675"/>
      <c r="E75" s="675"/>
      <c r="F75" s="675"/>
      <c r="G75" s="675"/>
      <c r="H75" s="675"/>
      <c r="I75" s="675"/>
      <c r="J75" s="675"/>
      <c r="K75" s="675"/>
      <c r="L75" s="676"/>
      <c r="M75" s="676"/>
      <c r="N75" s="675"/>
      <c r="O75" s="675"/>
    </row>
    <row r="76" spans="1:19">
      <c r="A76" s="675"/>
      <c r="B76" s="675"/>
      <c r="C76" s="675"/>
      <c r="D76" s="675"/>
      <c r="E76" s="675"/>
      <c r="F76" s="675"/>
      <c r="G76" s="675"/>
      <c r="H76" s="675"/>
      <c r="I76" s="675"/>
      <c r="J76" s="675"/>
      <c r="K76" s="675"/>
      <c r="L76" s="676"/>
      <c r="M76" s="676"/>
      <c r="N76" s="675"/>
      <c r="O76" s="675"/>
    </row>
    <row r="77" spans="1:19">
      <c r="A77" s="675"/>
      <c r="B77" s="675"/>
      <c r="C77" s="675"/>
      <c r="D77" s="675"/>
      <c r="E77" s="675"/>
      <c r="F77" s="675"/>
      <c r="G77" s="675"/>
      <c r="H77" s="675"/>
      <c r="I77" s="675"/>
      <c r="J77" s="675"/>
      <c r="K77" s="675"/>
      <c r="L77" s="676"/>
      <c r="M77" s="676"/>
      <c r="N77" s="675"/>
      <c r="O77" s="675"/>
    </row>
    <row r="78" spans="1:19"/>
    <row r="79" spans="1:19"/>
    <row r="80" spans="1:19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6">
    <mergeCell ref="A72:O77"/>
    <mergeCell ref="E1:Q1"/>
    <mergeCell ref="E2:Q2"/>
    <mergeCell ref="E3:Q3"/>
    <mergeCell ref="A4:Q4"/>
    <mergeCell ref="E5:K5"/>
    <mergeCell ref="A54:P54"/>
    <mergeCell ref="L57:N57"/>
    <mergeCell ref="L58:N58"/>
    <mergeCell ref="L59:N59"/>
    <mergeCell ref="L60:N60"/>
    <mergeCell ref="L61:N61"/>
    <mergeCell ref="A63:D63"/>
    <mergeCell ref="E63:K63"/>
    <mergeCell ref="A64:Q64"/>
    <mergeCell ref="A65:Q65"/>
  </mergeCells>
  <pageMargins left="0.511811024" right="0.511811024" top="0.78740157499999996" bottom="0.78740157499999996" header="0" footer="0"/>
  <pageSetup paperSize="9" orientation="portrait"/>
  <rowBreaks count="1" manualBreakCount="1">
    <brk id="5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E36C09"/>
  </sheetPr>
  <dimension ref="A1:O1000"/>
  <sheetViews>
    <sheetView showGridLines="0" topLeftCell="A13" workbookViewId="0">
      <selection activeCell="A22" sqref="A22:XFD22"/>
    </sheetView>
  </sheetViews>
  <sheetFormatPr defaultColWidth="9.140625" defaultRowHeight="14.25"/>
  <cols>
    <col min="1" max="1" width="16.85546875" style="598" customWidth="1"/>
    <col min="2" max="2" width="15.42578125" style="598" customWidth="1"/>
    <col min="3" max="3" width="13" style="598" customWidth="1"/>
    <col min="4" max="4" width="14.7109375" style="598" customWidth="1"/>
    <col min="5" max="5" width="9.140625" style="598" customWidth="1"/>
    <col min="6" max="6" width="10.42578125" style="598" customWidth="1"/>
    <col min="7" max="7" width="12.140625" style="598" customWidth="1"/>
    <col min="8" max="8" width="17.42578125" style="598" customWidth="1"/>
    <col min="9" max="9" width="17.42578125" style="598" bestFit="1" customWidth="1"/>
    <col min="10" max="11" width="9.140625" style="598"/>
    <col min="12" max="12" width="10.85546875" style="598" customWidth="1"/>
    <col min="13" max="13" width="11.5703125" style="598" customWidth="1"/>
    <col min="14" max="16384" width="9.140625" style="598"/>
  </cols>
  <sheetData>
    <row r="1" spans="1:15" ht="27.95" customHeight="1"/>
    <row r="2" spans="1:15" ht="51.95" customHeight="1">
      <c r="J2" s="706" t="s">
        <v>540</v>
      </c>
      <c r="K2" s="706"/>
      <c r="L2" s="706"/>
      <c r="M2" s="706"/>
    </row>
    <row r="3" spans="1:15" ht="26.1" customHeight="1">
      <c r="A3" s="707" t="s">
        <v>541</v>
      </c>
      <c r="B3" s="707"/>
      <c r="C3" s="707"/>
      <c r="D3" s="707"/>
      <c r="E3" s="707"/>
      <c r="F3" s="707"/>
      <c r="G3" s="707" t="str">
        <f>[16]MAPA!E1</f>
        <v>34/2026</v>
      </c>
      <c r="H3" s="707"/>
      <c r="J3" s="701" t="s">
        <v>542</v>
      </c>
      <c r="K3" s="701"/>
      <c r="L3" s="701"/>
      <c r="M3" s="701"/>
      <c r="N3" s="701"/>
      <c r="O3" s="599"/>
    </row>
    <row r="4" spans="1:15">
      <c r="J4" s="701"/>
      <c r="K4" s="701"/>
      <c r="L4" s="701"/>
      <c r="M4" s="701"/>
      <c r="N4" s="701"/>
      <c r="O4" s="599"/>
    </row>
    <row r="5" spans="1:15" s="600" customFormat="1" ht="18" customHeight="1">
      <c r="A5" s="705" t="s">
        <v>543</v>
      </c>
      <c r="B5" s="705"/>
      <c r="C5" s="705"/>
      <c r="D5" s="705"/>
      <c r="E5" s="705"/>
      <c r="F5" s="705"/>
      <c r="G5" s="705"/>
      <c r="H5" s="705"/>
      <c r="J5" s="701"/>
      <c r="K5" s="701"/>
      <c r="L5" s="701"/>
      <c r="M5" s="701"/>
      <c r="N5" s="701"/>
      <c r="O5" s="599"/>
    </row>
    <row r="6" spans="1:15" ht="36.75" customHeight="1">
      <c r="A6" s="702" t="s">
        <v>1054</v>
      </c>
      <c r="B6" s="702"/>
      <c r="C6" s="702"/>
      <c r="D6" s="702"/>
      <c r="E6" s="702"/>
      <c r="F6" s="702"/>
      <c r="G6" s="702"/>
      <c r="H6" s="702"/>
      <c r="J6" s="701"/>
      <c r="K6" s="701"/>
      <c r="L6" s="701"/>
      <c r="M6" s="701"/>
      <c r="N6" s="701"/>
      <c r="O6" s="599"/>
    </row>
    <row r="7" spans="1:15" s="600" customFormat="1" ht="18" customHeight="1">
      <c r="A7" s="698" t="s">
        <v>544</v>
      </c>
      <c r="B7" s="698"/>
      <c r="C7" s="698"/>
      <c r="D7" s="698"/>
      <c r="E7" s="698"/>
      <c r="F7" s="698"/>
      <c r="G7" s="698"/>
      <c r="H7" s="698"/>
      <c r="J7" s="599"/>
      <c r="K7" s="599"/>
      <c r="L7" s="599"/>
      <c r="M7" s="599"/>
      <c r="N7" s="599"/>
      <c r="O7" s="599"/>
    </row>
    <row r="8" spans="1:15" ht="36.950000000000003" customHeight="1">
      <c r="A8" s="702" t="s">
        <v>1055</v>
      </c>
      <c r="B8" s="702"/>
      <c r="C8" s="702"/>
      <c r="D8" s="702"/>
      <c r="E8" s="702"/>
      <c r="F8" s="702"/>
      <c r="G8" s="702"/>
      <c r="H8" s="702"/>
      <c r="J8" s="599"/>
      <c r="K8" s="599"/>
      <c r="L8" s="599"/>
      <c r="M8" s="599"/>
      <c r="N8" s="599"/>
      <c r="O8" s="599"/>
    </row>
    <row r="9" spans="1:15" s="586" customFormat="1" ht="72" customHeight="1">
      <c r="A9" s="702"/>
      <c r="B9" s="702"/>
      <c r="C9" s="702"/>
      <c r="D9" s="702"/>
      <c r="E9" s="702"/>
      <c r="F9" s="702"/>
      <c r="G9" s="702"/>
      <c r="H9" s="702"/>
      <c r="J9" s="599"/>
      <c r="K9" s="599"/>
      <c r="L9" s="599"/>
      <c r="M9" s="599"/>
      <c r="N9" s="599"/>
      <c r="O9" s="599"/>
    </row>
    <row r="10" spans="1:15" s="600" customFormat="1" ht="18" customHeight="1">
      <c r="A10" s="705" t="s">
        <v>545</v>
      </c>
      <c r="B10" s="705"/>
      <c r="C10" s="705"/>
      <c r="D10" s="705"/>
      <c r="E10" s="705"/>
      <c r="F10" s="705"/>
      <c r="G10" s="705"/>
      <c r="H10" s="705"/>
    </row>
    <row r="11" spans="1:15" ht="15" customHeight="1">
      <c r="A11" s="702" t="s">
        <v>546</v>
      </c>
      <c r="B11" s="702"/>
      <c r="C11" s="702"/>
      <c r="D11" s="702"/>
      <c r="E11" s="702"/>
      <c r="F11" s="702"/>
      <c r="G11" s="702"/>
      <c r="H11" s="702"/>
    </row>
    <row r="12" spans="1:15" s="600" customFormat="1" ht="18" customHeight="1">
      <c r="A12" s="698" t="s">
        <v>547</v>
      </c>
      <c r="B12" s="698"/>
      <c r="C12" s="698"/>
      <c r="D12" s="698"/>
      <c r="E12" s="698"/>
      <c r="F12" s="698"/>
      <c r="G12" s="698"/>
      <c r="H12" s="698"/>
    </row>
    <row r="13" spans="1:15" ht="18" customHeight="1">
      <c r="A13" s="702" t="s">
        <v>548</v>
      </c>
      <c r="B13" s="702"/>
      <c r="C13" s="702"/>
      <c r="D13" s="702"/>
      <c r="E13" s="702"/>
      <c r="F13" s="702"/>
      <c r="G13" s="702"/>
      <c r="H13" s="702"/>
    </row>
    <row r="14" spans="1:15" s="586" customFormat="1" ht="26.1" customHeight="1">
      <c r="A14" s="703" t="s">
        <v>538</v>
      </c>
      <c r="B14" s="703"/>
      <c r="C14" s="703"/>
      <c r="D14" s="703"/>
      <c r="E14" s="703" t="s">
        <v>445</v>
      </c>
      <c r="F14" s="703"/>
      <c r="G14" s="703"/>
      <c r="H14" s="703"/>
    </row>
    <row r="15" spans="1:15" s="600" customFormat="1" ht="18" customHeight="1">
      <c r="A15" s="698" t="s">
        <v>1056</v>
      </c>
      <c r="B15" s="698"/>
      <c r="C15" s="698"/>
      <c r="D15" s="698"/>
      <c r="E15" s="698"/>
      <c r="F15" s="698"/>
      <c r="G15" s="698"/>
      <c r="H15" s="698"/>
    </row>
    <row r="16" spans="1:15" ht="32.25" customHeight="1">
      <c r="A16" s="702" t="s">
        <v>1057</v>
      </c>
      <c r="B16" s="704"/>
      <c r="C16" s="704"/>
      <c r="D16" s="704"/>
      <c r="E16" s="704"/>
      <c r="F16" s="704"/>
      <c r="G16" s="704"/>
      <c r="H16" s="704"/>
      <c r="I16" s="601">
        <v>5806750</v>
      </c>
    </row>
    <row r="17" spans="1:8" s="586" customFormat="1" ht="35.1" customHeight="1">
      <c r="A17" s="702" t="s">
        <v>1058</v>
      </c>
      <c r="B17" s="702"/>
      <c r="C17" s="702"/>
      <c r="D17" s="702"/>
      <c r="E17" s="702"/>
      <c r="F17" s="702"/>
      <c r="G17" s="702"/>
      <c r="H17" s="702"/>
    </row>
    <row r="18" spans="1:8" s="600" customFormat="1" ht="18" customHeight="1">
      <c r="A18" s="698" t="s">
        <v>1059</v>
      </c>
      <c r="B18" s="698"/>
      <c r="C18" s="698"/>
      <c r="D18" s="698"/>
      <c r="E18" s="698"/>
      <c r="F18" s="698"/>
      <c r="G18" s="698"/>
      <c r="H18" s="698"/>
    </row>
    <row r="19" spans="1:8" ht="75" customHeight="1">
      <c r="A19" s="699" t="s">
        <v>1060</v>
      </c>
      <c r="B19" s="700"/>
      <c r="C19" s="700"/>
      <c r="D19" s="700"/>
      <c r="E19" s="699" t="s">
        <v>1061</v>
      </c>
      <c r="F19" s="700"/>
      <c r="G19" s="700"/>
      <c r="H19" s="700"/>
    </row>
    <row r="225" s="598" customFormat="1"/>
    <row r="226" s="598" customFormat="1"/>
    <row r="227" s="598" customFormat="1"/>
    <row r="228" s="598" customFormat="1"/>
    <row r="229" s="598" customFormat="1"/>
    <row r="230" s="598" customFormat="1"/>
    <row r="231" s="598" customFormat="1"/>
    <row r="232" s="598" customFormat="1"/>
    <row r="233" s="598" customFormat="1"/>
    <row r="234" s="598" customFormat="1"/>
    <row r="235" s="598" customFormat="1"/>
    <row r="236" s="598" customFormat="1"/>
    <row r="237" s="598" customFormat="1"/>
    <row r="238" s="598" customFormat="1"/>
    <row r="239" s="598" customFormat="1"/>
    <row r="240" s="598" customFormat="1"/>
    <row r="241" s="598" customFormat="1"/>
    <row r="242" s="598" customFormat="1"/>
    <row r="243" s="598" customFormat="1"/>
    <row r="244" s="598" customFormat="1"/>
    <row r="245" s="598" customFormat="1"/>
    <row r="246" s="598" customFormat="1"/>
    <row r="247" s="598" customFormat="1"/>
    <row r="248" s="598" customFormat="1"/>
    <row r="249" s="598" customFormat="1"/>
    <row r="250" s="598" customFormat="1"/>
    <row r="251" s="598" customFormat="1"/>
    <row r="252" s="598" customFormat="1"/>
    <row r="253" s="598" customFormat="1"/>
    <row r="254" s="598" customFormat="1"/>
    <row r="255" s="598" customFormat="1"/>
    <row r="256" s="598" customFormat="1"/>
    <row r="257" s="598" customFormat="1"/>
    <row r="258" s="598" customFormat="1"/>
    <row r="259" s="598" customFormat="1"/>
    <row r="260" s="598" customFormat="1"/>
    <row r="261" s="598" customFormat="1"/>
    <row r="262" s="598" customFormat="1"/>
    <row r="263" s="598" customFormat="1"/>
    <row r="264" s="598" customFormat="1"/>
    <row r="265" s="598" customFormat="1"/>
    <row r="266" s="598" customFormat="1"/>
    <row r="267" s="598" customFormat="1"/>
    <row r="268" s="598" customFormat="1"/>
    <row r="269" s="598" customFormat="1"/>
    <row r="270" s="598" customFormat="1"/>
    <row r="271" s="598" customFormat="1"/>
    <row r="272" s="598" customFormat="1"/>
    <row r="273" s="598" customFormat="1"/>
    <row r="274" s="598" customFormat="1"/>
    <row r="275" s="598" customFormat="1"/>
    <row r="276" s="598" customFormat="1"/>
    <row r="277" s="598" customFormat="1"/>
    <row r="278" s="598" customFormat="1"/>
    <row r="279" s="598" customFormat="1"/>
    <row r="280" s="598" customFormat="1"/>
    <row r="281" s="598" customFormat="1"/>
    <row r="282" s="598" customFormat="1"/>
    <row r="283" s="598" customFormat="1"/>
    <row r="284" s="598" customFormat="1"/>
    <row r="285" s="598" customFormat="1"/>
    <row r="286" s="598" customFormat="1"/>
    <row r="287" s="598" customFormat="1"/>
    <row r="288" s="598" customFormat="1"/>
    <row r="289" s="598" customFormat="1"/>
    <row r="290" s="598" customFormat="1"/>
    <row r="291" s="598" customFormat="1"/>
    <row r="292" s="598" customFormat="1"/>
    <row r="293" s="598" customFormat="1"/>
    <row r="294" s="598" customFormat="1"/>
    <row r="295" s="598" customFormat="1"/>
    <row r="296" s="598" customFormat="1"/>
    <row r="297" s="598" customFormat="1"/>
    <row r="298" s="598" customFormat="1"/>
    <row r="299" s="598" customFormat="1"/>
    <row r="300" s="598" customFormat="1"/>
    <row r="301" s="598" customFormat="1"/>
    <row r="302" s="598" customFormat="1"/>
    <row r="303" s="598" customFormat="1"/>
    <row r="304" s="598" customFormat="1"/>
    <row r="305" s="598" customFormat="1"/>
    <row r="306" s="598" customFormat="1"/>
    <row r="307" s="598" customFormat="1"/>
    <row r="308" s="598" customFormat="1"/>
    <row r="309" s="598" customFormat="1"/>
    <row r="310" s="598" customFormat="1"/>
    <row r="311" s="598" customFormat="1"/>
    <row r="312" s="598" customFormat="1"/>
    <row r="313" s="598" customFormat="1"/>
    <row r="314" s="598" customFormat="1"/>
    <row r="315" s="598" customFormat="1"/>
    <row r="316" s="598" customFormat="1"/>
    <row r="317" s="598" customFormat="1"/>
    <row r="318" s="598" customFormat="1"/>
    <row r="319" s="598" customFormat="1"/>
    <row r="320" s="598" customFormat="1"/>
    <row r="321" s="598" customFormat="1"/>
    <row r="322" s="598" customFormat="1"/>
    <row r="323" s="598" customFormat="1"/>
    <row r="324" s="598" customFormat="1"/>
    <row r="325" s="598" customFormat="1"/>
    <row r="326" s="598" customFormat="1"/>
    <row r="327" s="598" customFormat="1"/>
    <row r="328" s="598" customFormat="1"/>
    <row r="329" s="598" customFormat="1"/>
    <row r="330" s="598" customFormat="1"/>
    <row r="331" s="598" customFormat="1"/>
    <row r="332" s="598" customFormat="1"/>
    <row r="333" s="598" customFormat="1"/>
    <row r="334" s="598" customFormat="1"/>
    <row r="335" s="598" customFormat="1"/>
    <row r="336" s="598" customFormat="1"/>
    <row r="337" s="598" customFormat="1"/>
    <row r="338" s="598" customFormat="1"/>
    <row r="339" s="598" customFormat="1"/>
    <row r="340" s="598" customFormat="1"/>
    <row r="341" s="598" customFormat="1"/>
    <row r="342" s="598" customFormat="1"/>
    <row r="343" s="598" customFormat="1"/>
    <row r="344" s="598" customFormat="1"/>
    <row r="345" s="598" customFormat="1"/>
    <row r="346" s="598" customFormat="1"/>
    <row r="347" s="598" customFormat="1"/>
    <row r="348" s="598" customFormat="1"/>
    <row r="349" s="598" customFormat="1"/>
    <row r="350" s="598" customFormat="1"/>
    <row r="351" s="598" customFormat="1"/>
    <row r="352" s="598" customFormat="1"/>
    <row r="353" s="598" customFormat="1"/>
    <row r="354" s="598" customFormat="1"/>
    <row r="355" s="598" customFormat="1"/>
    <row r="356" s="598" customFormat="1"/>
    <row r="357" s="598" customFormat="1"/>
    <row r="358" s="598" customFormat="1"/>
    <row r="359" s="598" customFormat="1"/>
    <row r="360" s="598" customFormat="1"/>
    <row r="361" s="598" customFormat="1"/>
    <row r="362" s="598" customFormat="1"/>
    <row r="363" s="598" customFormat="1"/>
    <row r="364" s="598" customFormat="1"/>
    <row r="365" s="598" customFormat="1"/>
    <row r="366" s="598" customFormat="1"/>
    <row r="367" s="598" customFormat="1"/>
    <row r="368" s="598" customFormat="1"/>
    <row r="369" s="598" customFormat="1"/>
    <row r="370" s="598" customFormat="1"/>
    <row r="371" s="598" customFormat="1"/>
    <row r="372" s="598" customFormat="1"/>
    <row r="373" s="598" customFormat="1"/>
    <row r="374" s="598" customFormat="1"/>
    <row r="375" s="598" customFormat="1"/>
    <row r="376" s="598" customFormat="1"/>
    <row r="377" s="598" customFormat="1"/>
    <row r="378" s="598" customFormat="1"/>
    <row r="379" s="598" customFormat="1"/>
    <row r="380" s="598" customFormat="1"/>
    <row r="381" s="598" customFormat="1"/>
    <row r="382" s="598" customFormat="1"/>
    <row r="383" s="598" customFormat="1"/>
    <row r="384" s="598" customFormat="1"/>
    <row r="385" s="598" customFormat="1"/>
    <row r="386" s="598" customFormat="1"/>
    <row r="387" s="598" customFormat="1"/>
    <row r="388" s="598" customFormat="1"/>
    <row r="389" s="598" customFormat="1"/>
    <row r="390" s="598" customFormat="1"/>
    <row r="391" s="598" customFormat="1"/>
    <row r="392" s="598" customFormat="1"/>
    <row r="393" s="598" customFormat="1"/>
    <row r="394" s="598" customFormat="1"/>
    <row r="395" s="598" customFormat="1"/>
    <row r="396" s="598" customFormat="1"/>
    <row r="397" s="598" customFormat="1"/>
    <row r="398" s="598" customFormat="1"/>
    <row r="399" s="598" customFormat="1"/>
    <row r="400" s="598" customFormat="1"/>
    <row r="401" s="598" customFormat="1"/>
    <row r="402" s="598" customFormat="1"/>
    <row r="403" s="598" customFormat="1"/>
    <row r="404" s="598" customFormat="1"/>
    <row r="405" s="598" customFormat="1"/>
    <row r="406" s="598" customFormat="1"/>
    <row r="407" s="598" customFormat="1"/>
    <row r="408" s="598" customFormat="1"/>
    <row r="409" s="598" customFormat="1"/>
    <row r="410" s="598" customFormat="1"/>
    <row r="411" s="598" customFormat="1"/>
    <row r="412" s="598" customFormat="1"/>
    <row r="413" s="598" customFormat="1"/>
    <row r="414" s="598" customFormat="1"/>
    <row r="415" s="598" customFormat="1"/>
    <row r="416" s="598" customFormat="1"/>
    <row r="417" s="598" customFormat="1"/>
    <row r="418" s="598" customFormat="1"/>
    <row r="419" s="598" customFormat="1"/>
    <row r="420" s="598" customFormat="1"/>
    <row r="421" s="598" customFormat="1"/>
    <row r="422" s="598" customFormat="1"/>
    <row r="423" s="598" customFormat="1"/>
    <row r="424" s="598" customFormat="1"/>
    <row r="425" s="598" customFormat="1"/>
    <row r="426" s="598" customFormat="1"/>
    <row r="427" s="598" customFormat="1"/>
    <row r="428" s="598" customFormat="1"/>
    <row r="429" s="598" customFormat="1"/>
    <row r="430" s="598" customFormat="1"/>
    <row r="431" s="598" customFormat="1"/>
    <row r="432" s="598" customFormat="1"/>
    <row r="433" s="598" customFormat="1"/>
    <row r="434" s="598" customFormat="1"/>
    <row r="435" s="598" customFormat="1"/>
    <row r="436" s="598" customFormat="1"/>
    <row r="437" s="598" customFormat="1"/>
    <row r="438" s="598" customFormat="1"/>
    <row r="439" s="598" customFormat="1"/>
    <row r="440" s="598" customFormat="1"/>
    <row r="441" s="598" customFormat="1"/>
    <row r="442" s="598" customFormat="1"/>
    <row r="443" s="598" customFormat="1"/>
    <row r="444" s="598" customFormat="1"/>
    <row r="445" s="598" customFormat="1"/>
    <row r="446" s="598" customFormat="1"/>
    <row r="447" s="598" customFormat="1"/>
    <row r="448" s="598" customFormat="1"/>
    <row r="449" s="598" customFormat="1"/>
    <row r="450" s="598" customFormat="1"/>
    <row r="451" s="598" customFormat="1"/>
    <row r="452" s="598" customFormat="1"/>
    <row r="453" s="598" customFormat="1"/>
    <row r="454" s="598" customFormat="1"/>
    <row r="455" s="598" customFormat="1"/>
    <row r="456" s="598" customFormat="1"/>
    <row r="457" s="598" customFormat="1"/>
    <row r="458" s="598" customFormat="1"/>
    <row r="459" s="598" customFormat="1"/>
    <row r="460" s="598" customFormat="1"/>
    <row r="461" s="598" customFormat="1"/>
    <row r="462" s="598" customFormat="1"/>
    <row r="463" s="598" customFormat="1"/>
    <row r="464" s="598" customFormat="1"/>
    <row r="465" s="598" customFormat="1"/>
    <row r="466" s="598" customFormat="1"/>
    <row r="467" s="598" customFormat="1"/>
    <row r="468" s="598" customFormat="1"/>
    <row r="469" s="598" customFormat="1"/>
    <row r="470" s="598" customFormat="1"/>
    <row r="471" s="598" customFormat="1"/>
    <row r="472" s="598" customFormat="1"/>
    <row r="473" s="598" customFormat="1"/>
    <row r="474" s="598" customFormat="1"/>
    <row r="475" s="598" customFormat="1"/>
    <row r="476" s="598" customFormat="1"/>
    <row r="477" s="598" customFormat="1"/>
    <row r="478" s="598" customFormat="1"/>
    <row r="479" s="598" customFormat="1"/>
    <row r="480" s="598" customFormat="1"/>
    <row r="481" s="598" customFormat="1"/>
    <row r="482" s="598" customFormat="1"/>
    <row r="483" s="598" customFormat="1"/>
    <row r="484" s="598" customFormat="1"/>
    <row r="485" s="598" customFormat="1"/>
    <row r="486" s="598" customFormat="1"/>
    <row r="487" s="598" customFormat="1"/>
    <row r="488" s="598" customFormat="1"/>
    <row r="489" s="598" customFormat="1"/>
    <row r="490" s="598" customFormat="1"/>
    <row r="491" s="598" customFormat="1"/>
    <row r="492" s="598" customFormat="1"/>
    <row r="493" s="598" customFormat="1"/>
    <row r="494" s="598" customFormat="1"/>
    <row r="495" s="598" customFormat="1"/>
    <row r="496" s="598" customFormat="1"/>
    <row r="497" s="598" customFormat="1"/>
    <row r="498" s="598" customFormat="1"/>
    <row r="499" s="598" customFormat="1"/>
    <row r="500" s="598" customFormat="1"/>
    <row r="501" s="598" customFormat="1"/>
    <row r="502" s="598" customFormat="1"/>
    <row r="503" s="598" customFormat="1"/>
    <row r="504" s="598" customFormat="1"/>
    <row r="505" s="598" customFormat="1"/>
    <row r="506" s="598" customFormat="1"/>
    <row r="507" s="598" customFormat="1"/>
    <row r="508" s="598" customFormat="1"/>
    <row r="509" s="598" customFormat="1"/>
    <row r="510" s="598" customFormat="1"/>
    <row r="511" s="598" customFormat="1"/>
    <row r="512" s="598" customFormat="1"/>
    <row r="513" s="598" customFormat="1"/>
    <row r="514" s="598" customFormat="1"/>
    <row r="515" s="598" customFormat="1"/>
    <row r="516" s="598" customFormat="1"/>
    <row r="517" s="598" customFormat="1"/>
    <row r="518" s="598" customFormat="1"/>
    <row r="519" s="598" customFormat="1"/>
    <row r="520" s="598" customFormat="1"/>
    <row r="521" s="598" customFormat="1"/>
    <row r="522" s="598" customFormat="1"/>
    <row r="523" s="598" customFormat="1"/>
    <row r="524" s="598" customFormat="1"/>
    <row r="525" s="598" customFormat="1"/>
    <row r="526" s="598" customFormat="1"/>
    <row r="527" s="598" customFormat="1"/>
    <row r="528" s="598" customFormat="1"/>
    <row r="529" s="598" customFormat="1"/>
    <row r="530" s="598" customFormat="1"/>
    <row r="531" s="598" customFormat="1"/>
    <row r="532" s="598" customFormat="1"/>
    <row r="533" s="598" customFormat="1"/>
    <row r="534" s="598" customFormat="1"/>
    <row r="535" s="598" customFormat="1"/>
    <row r="536" s="598" customFormat="1"/>
    <row r="537" s="598" customFormat="1"/>
    <row r="538" s="598" customFormat="1"/>
    <row r="539" s="598" customFormat="1"/>
    <row r="540" s="598" customFormat="1"/>
    <row r="541" s="598" customFormat="1"/>
    <row r="542" s="598" customFormat="1"/>
    <row r="543" s="598" customFormat="1"/>
    <row r="544" s="598" customFormat="1"/>
    <row r="545" s="598" customFormat="1"/>
    <row r="546" s="598" customFormat="1"/>
    <row r="547" s="598" customFormat="1"/>
    <row r="548" s="598" customFormat="1"/>
    <row r="549" s="598" customFormat="1"/>
    <row r="550" s="598" customFormat="1"/>
    <row r="551" s="598" customFormat="1"/>
    <row r="552" s="598" customFormat="1"/>
    <row r="553" s="598" customFormat="1"/>
    <row r="554" s="598" customFormat="1"/>
    <row r="555" s="598" customFormat="1"/>
    <row r="556" s="598" customFormat="1"/>
    <row r="557" s="598" customFormat="1"/>
    <row r="558" s="598" customFormat="1"/>
    <row r="559" s="598" customFormat="1"/>
    <row r="560" s="598" customFormat="1"/>
    <row r="561" s="598" customFormat="1"/>
    <row r="562" s="598" customFormat="1"/>
    <row r="563" s="598" customFormat="1"/>
    <row r="564" s="598" customFormat="1"/>
    <row r="565" s="598" customFormat="1"/>
    <row r="566" s="598" customFormat="1"/>
    <row r="567" s="598" customFormat="1"/>
    <row r="568" s="598" customFormat="1"/>
    <row r="569" s="598" customFormat="1"/>
    <row r="570" s="598" customFormat="1"/>
    <row r="571" s="598" customFormat="1"/>
    <row r="572" s="598" customFormat="1"/>
    <row r="573" s="598" customFormat="1"/>
    <row r="574" s="598" customFormat="1"/>
    <row r="575" s="598" customFormat="1"/>
    <row r="576" s="598" customFormat="1"/>
    <row r="577" s="598" customFormat="1"/>
    <row r="578" s="598" customFormat="1"/>
    <row r="579" s="598" customFormat="1"/>
    <row r="580" s="598" customFormat="1"/>
    <row r="581" s="598" customFormat="1"/>
    <row r="582" s="598" customFormat="1"/>
    <row r="583" s="598" customFormat="1"/>
    <row r="584" s="598" customFormat="1"/>
    <row r="585" s="598" customFormat="1"/>
    <row r="586" s="598" customFormat="1"/>
    <row r="587" s="598" customFormat="1"/>
    <row r="588" s="598" customFormat="1"/>
    <row r="589" s="598" customFormat="1"/>
    <row r="590" s="598" customFormat="1"/>
    <row r="591" s="598" customFormat="1"/>
    <row r="592" s="598" customFormat="1"/>
    <row r="593" s="598" customFormat="1"/>
    <row r="594" s="598" customFormat="1"/>
    <row r="595" s="598" customFormat="1"/>
    <row r="596" s="598" customFormat="1"/>
    <row r="597" s="598" customFormat="1"/>
    <row r="598" s="598" customFormat="1"/>
    <row r="599" s="598" customFormat="1"/>
    <row r="600" s="598" customFormat="1"/>
    <row r="601" s="598" customFormat="1"/>
    <row r="602" s="598" customFormat="1"/>
    <row r="603" s="598" customFormat="1"/>
    <row r="604" s="598" customFormat="1"/>
    <row r="605" s="598" customFormat="1"/>
    <row r="606" s="598" customFormat="1"/>
    <row r="607" s="598" customFormat="1"/>
    <row r="608" s="598" customFormat="1"/>
    <row r="609" s="598" customFormat="1"/>
    <row r="610" s="598" customFormat="1"/>
    <row r="611" s="598" customFormat="1"/>
    <row r="612" s="598" customFormat="1"/>
    <row r="613" s="598" customFormat="1"/>
    <row r="614" s="598" customFormat="1"/>
    <row r="615" s="598" customFormat="1"/>
    <row r="616" s="598" customFormat="1"/>
    <row r="617" s="598" customFormat="1"/>
    <row r="618" s="598" customFormat="1"/>
    <row r="619" s="598" customFormat="1"/>
    <row r="620" s="598" customFormat="1"/>
    <row r="621" s="598" customFormat="1"/>
    <row r="622" s="598" customFormat="1"/>
    <row r="623" s="598" customFormat="1"/>
    <row r="624" s="598" customFormat="1"/>
    <row r="625" s="598" customFormat="1"/>
    <row r="626" s="598" customFormat="1"/>
    <row r="627" s="598" customFormat="1"/>
    <row r="628" s="598" customFormat="1"/>
    <row r="629" s="598" customFormat="1"/>
    <row r="630" s="598" customFormat="1"/>
    <row r="631" s="598" customFormat="1"/>
    <row r="632" s="598" customFormat="1"/>
    <row r="633" s="598" customFormat="1"/>
    <row r="634" s="598" customFormat="1"/>
    <row r="635" s="598" customFormat="1"/>
    <row r="636" s="598" customFormat="1"/>
    <row r="637" s="598" customFormat="1"/>
    <row r="638" s="598" customFormat="1"/>
    <row r="639" s="598" customFormat="1"/>
    <row r="640" s="598" customFormat="1"/>
    <row r="641" s="598" customFormat="1"/>
    <row r="642" s="598" customFormat="1"/>
    <row r="643" s="598" customFormat="1"/>
    <row r="644" s="598" customFormat="1"/>
    <row r="645" s="598" customFormat="1"/>
    <row r="646" s="598" customFormat="1"/>
    <row r="647" s="598" customFormat="1"/>
    <row r="648" s="598" customFormat="1"/>
    <row r="649" s="598" customFormat="1"/>
    <row r="650" s="598" customFormat="1"/>
    <row r="651" s="598" customFormat="1"/>
    <row r="652" s="598" customFormat="1"/>
    <row r="653" s="598" customFormat="1"/>
    <row r="654" s="598" customFormat="1"/>
    <row r="655" s="598" customFormat="1"/>
    <row r="656" s="598" customFormat="1"/>
    <row r="657" s="598" customFormat="1"/>
    <row r="658" s="598" customFormat="1"/>
    <row r="659" s="598" customFormat="1"/>
    <row r="660" s="598" customFormat="1"/>
    <row r="661" s="598" customFormat="1"/>
    <row r="662" s="598" customFormat="1"/>
    <row r="663" s="598" customFormat="1"/>
    <row r="664" s="598" customFormat="1"/>
    <row r="665" s="598" customFormat="1"/>
    <row r="666" s="598" customFormat="1"/>
    <row r="667" s="598" customFormat="1"/>
    <row r="668" s="598" customFormat="1"/>
    <row r="669" s="598" customFormat="1"/>
    <row r="670" s="598" customFormat="1"/>
    <row r="671" s="598" customFormat="1"/>
    <row r="672" s="598" customFormat="1"/>
    <row r="673" s="598" customFormat="1"/>
    <row r="674" s="598" customFormat="1"/>
    <row r="675" s="598" customFormat="1"/>
    <row r="676" s="598" customFormat="1"/>
    <row r="677" s="598" customFormat="1"/>
    <row r="678" s="598" customFormat="1"/>
    <row r="679" s="598" customFormat="1"/>
    <row r="680" s="598" customFormat="1"/>
    <row r="681" s="598" customFormat="1"/>
    <row r="682" s="598" customFormat="1"/>
    <row r="683" s="598" customFormat="1"/>
    <row r="684" s="598" customFormat="1"/>
    <row r="685" s="598" customFormat="1"/>
    <row r="686" s="598" customFormat="1"/>
    <row r="687" s="598" customFormat="1"/>
    <row r="688" s="598" customFormat="1"/>
    <row r="689" s="598" customFormat="1"/>
    <row r="690" s="598" customFormat="1"/>
    <row r="691" s="598" customFormat="1"/>
    <row r="692" s="598" customFormat="1"/>
    <row r="693" s="598" customFormat="1"/>
    <row r="694" s="598" customFormat="1"/>
    <row r="695" s="598" customFormat="1"/>
    <row r="696" s="598" customFormat="1"/>
    <row r="697" s="598" customFormat="1"/>
    <row r="698" s="598" customFormat="1"/>
    <row r="699" s="598" customFormat="1"/>
    <row r="700" s="598" customFormat="1"/>
    <row r="701" s="598" customFormat="1"/>
    <row r="702" s="598" customFormat="1"/>
    <row r="703" s="598" customFormat="1"/>
    <row r="704" s="598" customFormat="1"/>
    <row r="705" s="598" customFormat="1"/>
    <row r="706" s="598" customFormat="1"/>
    <row r="707" s="598" customFormat="1"/>
    <row r="708" s="598" customFormat="1"/>
    <row r="709" s="598" customFormat="1"/>
    <row r="710" s="598" customFormat="1"/>
    <row r="711" s="598" customFormat="1"/>
    <row r="712" s="598" customFormat="1"/>
    <row r="713" s="598" customFormat="1"/>
    <row r="714" s="598" customFormat="1"/>
    <row r="715" s="598" customFormat="1"/>
    <row r="716" s="598" customFormat="1"/>
    <row r="717" s="598" customFormat="1"/>
    <row r="718" s="598" customFormat="1"/>
    <row r="719" s="598" customFormat="1"/>
    <row r="720" s="598" customFormat="1"/>
    <row r="721" s="598" customFormat="1"/>
    <row r="722" s="598" customFormat="1"/>
    <row r="723" s="598" customFormat="1"/>
    <row r="724" s="598" customFormat="1"/>
    <row r="725" s="598" customFormat="1"/>
    <row r="726" s="598" customFormat="1"/>
    <row r="727" s="598" customFormat="1"/>
    <row r="728" s="598" customFormat="1"/>
    <row r="729" s="598" customFormat="1"/>
    <row r="730" s="598" customFormat="1"/>
    <row r="731" s="598" customFormat="1"/>
    <row r="732" s="598" customFormat="1"/>
    <row r="733" s="598" customFormat="1"/>
    <row r="734" s="598" customFormat="1"/>
    <row r="735" s="598" customFormat="1"/>
    <row r="736" s="598" customFormat="1"/>
    <row r="737" s="598" customFormat="1"/>
    <row r="738" s="598" customFormat="1"/>
    <row r="739" s="598" customFormat="1"/>
    <row r="740" s="598" customFormat="1"/>
    <row r="741" s="598" customFormat="1"/>
    <row r="742" s="598" customFormat="1"/>
    <row r="743" s="598" customFormat="1"/>
    <row r="744" s="598" customFormat="1"/>
    <row r="745" s="598" customFormat="1"/>
    <row r="746" s="598" customFormat="1"/>
    <row r="747" s="598" customFormat="1"/>
    <row r="748" s="598" customFormat="1"/>
    <row r="749" s="598" customFormat="1"/>
    <row r="750" s="598" customFormat="1"/>
    <row r="751" s="598" customFormat="1"/>
    <row r="752" s="598" customFormat="1"/>
    <row r="753" s="598" customFormat="1"/>
    <row r="754" s="598" customFormat="1"/>
    <row r="755" s="598" customFormat="1"/>
    <row r="756" s="598" customFormat="1"/>
    <row r="757" s="598" customFormat="1"/>
    <row r="758" s="598" customFormat="1"/>
    <row r="759" s="598" customFormat="1"/>
    <row r="760" s="598" customFormat="1"/>
    <row r="761" s="598" customFormat="1"/>
    <row r="762" s="598" customFormat="1"/>
    <row r="763" s="598" customFormat="1"/>
    <row r="764" s="598" customFormat="1"/>
    <row r="765" s="598" customFormat="1"/>
    <row r="766" s="598" customFormat="1"/>
    <row r="767" s="598" customFormat="1"/>
    <row r="768" s="598" customFormat="1"/>
    <row r="769" s="598" customFormat="1"/>
    <row r="770" s="598" customFormat="1"/>
    <row r="771" s="598" customFormat="1"/>
    <row r="772" s="598" customFormat="1"/>
    <row r="773" s="598" customFormat="1"/>
    <row r="774" s="598" customFormat="1"/>
    <row r="775" s="598" customFormat="1"/>
    <row r="776" s="598" customFormat="1"/>
    <row r="777" s="598" customFormat="1"/>
    <row r="778" s="598" customFormat="1"/>
    <row r="779" s="598" customFormat="1"/>
    <row r="780" s="598" customFormat="1"/>
    <row r="781" s="598" customFormat="1"/>
    <row r="782" s="598" customFormat="1"/>
    <row r="783" s="598" customFormat="1"/>
    <row r="784" s="598" customFormat="1"/>
    <row r="785" s="598" customFormat="1"/>
    <row r="786" s="598" customFormat="1"/>
    <row r="787" s="598" customFormat="1"/>
    <row r="788" s="598" customFormat="1"/>
    <row r="789" s="598" customFormat="1"/>
    <row r="790" s="598" customFormat="1"/>
    <row r="791" s="598" customFormat="1"/>
    <row r="792" s="598" customFormat="1"/>
    <row r="793" s="598" customFormat="1"/>
    <row r="794" s="598" customFormat="1"/>
    <row r="795" s="598" customFormat="1"/>
    <row r="796" s="598" customFormat="1"/>
    <row r="797" s="598" customFormat="1"/>
    <row r="798" s="598" customFormat="1"/>
    <row r="799" s="598" customFormat="1"/>
    <row r="800" s="598" customFormat="1"/>
    <row r="801" s="598" customFormat="1"/>
    <row r="802" s="598" customFormat="1"/>
    <row r="803" s="598" customFormat="1"/>
    <row r="804" s="598" customFormat="1"/>
    <row r="805" s="598" customFormat="1"/>
    <row r="806" s="598" customFormat="1"/>
    <row r="807" s="598" customFormat="1"/>
    <row r="808" s="598" customFormat="1"/>
    <row r="809" s="598" customFormat="1"/>
    <row r="810" s="598" customFormat="1"/>
    <row r="811" s="598" customFormat="1"/>
    <row r="812" s="598" customFormat="1"/>
    <row r="813" s="598" customFormat="1"/>
    <row r="814" s="598" customFormat="1"/>
    <row r="815" s="598" customFormat="1"/>
    <row r="816" s="598" customFormat="1"/>
    <row r="817" s="598" customFormat="1"/>
    <row r="818" s="598" customFormat="1"/>
    <row r="819" s="598" customFormat="1"/>
    <row r="820" s="598" customFormat="1"/>
    <row r="821" s="598" customFormat="1"/>
    <row r="822" s="598" customFormat="1"/>
    <row r="823" s="598" customFormat="1"/>
    <row r="824" s="598" customFormat="1"/>
    <row r="825" s="598" customFormat="1"/>
    <row r="826" s="598" customFormat="1"/>
    <row r="827" s="598" customFormat="1"/>
    <row r="828" s="598" customFormat="1"/>
    <row r="829" s="598" customFormat="1"/>
    <row r="830" s="598" customFormat="1"/>
    <row r="831" s="598" customFormat="1"/>
    <row r="832" s="598" customFormat="1"/>
    <row r="833" s="598" customFormat="1"/>
    <row r="834" s="598" customFormat="1"/>
    <row r="835" s="598" customFormat="1"/>
    <row r="836" s="598" customFormat="1"/>
    <row r="837" s="598" customFormat="1"/>
    <row r="838" s="598" customFormat="1"/>
    <row r="839" s="598" customFormat="1"/>
    <row r="840" s="598" customFormat="1"/>
    <row r="841" s="598" customFormat="1"/>
    <row r="842" s="598" customFormat="1"/>
    <row r="843" s="598" customFormat="1"/>
    <row r="844" s="598" customFormat="1"/>
    <row r="845" s="598" customFormat="1"/>
    <row r="846" s="598" customFormat="1"/>
    <row r="847" s="598" customFormat="1"/>
    <row r="848" s="598" customFormat="1"/>
    <row r="849" s="598" customFormat="1"/>
    <row r="850" s="598" customFormat="1"/>
    <row r="851" s="598" customFormat="1"/>
    <row r="852" s="598" customFormat="1"/>
    <row r="853" s="598" customFormat="1"/>
    <row r="854" s="598" customFormat="1"/>
    <row r="855" s="598" customFormat="1"/>
    <row r="856" s="598" customFormat="1"/>
    <row r="857" s="598" customFormat="1"/>
    <row r="858" s="598" customFormat="1"/>
    <row r="859" s="598" customFormat="1"/>
    <row r="860" s="598" customFormat="1"/>
    <row r="861" s="598" customFormat="1"/>
    <row r="862" s="598" customFormat="1"/>
    <row r="863" s="598" customFormat="1"/>
    <row r="864" s="598" customFormat="1"/>
    <row r="865" s="598" customFormat="1"/>
    <row r="866" s="598" customFormat="1"/>
    <row r="867" s="598" customFormat="1"/>
    <row r="868" s="598" customFormat="1"/>
    <row r="869" s="598" customFormat="1"/>
    <row r="870" s="598" customFormat="1"/>
    <row r="871" s="598" customFormat="1"/>
    <row r="872" s="598" customFormat="1"/>
    <row r="873" s="598" customFormat="1"/>
    <row r="874" s="598" customFormat="1"/>
    <row r="875" s="598" customFormat="1"/>
    <row r="876" s="598" customFormat="1"/>
    <row r="877" s="598" customFormat="1"/>
    <row r="878" s="598" customFormat="1"/>
    <row r="879" s="598" customFormat="1"/>
    <row r="880" s="598" customFormat="1"/>
    <row r="881" s="598" customFormat="1"/>
    <row r="882" s="598" customFormat="1"/>
    <row r="883" s="598" customFormat="1"/>
    <row r="884" s="598" customFormat="1"/>
    <row r="885" s="598" customFormat="1"/>
    <row r="886" s="598" customFormat="1"/>
    <row r="887" s="598" customFormat="1"/>
    <row r="888" s="598" customFormat="1"/>
    <row r="889" s="598" customFormat="1"/>
    <row r="890" s="598" customFormat="1"/>
    <row r="891" s="598" customFormat="1"/>
    <row r="892" s="598" customFormat="1"/>
    <row r="893" s="598" customFormat="1"/>
    <row r="894" s="598" customFormat="1"/>
    <row r="895" s="598" customFormat="1"/>
    <row r="896" s="598" customFormat="1"/>
    <row r="897" s="598" customFormat="1"/>
    <row r="898" s="598" customFormat="1"/>
    <row r="899" s="598" customFormat="1"/>
    <row r="900" s="598" customFormat="1"/>
    <row r="901" s="598" customFormat="1"/>
    <row r="902" s="598" customFormat="1"/>
    <row r="903" s="598" customFormat="1"/>
    <row r="904" s="598" customFormat="1"/>
    <row r="905" s="598" customFormat="1"/>
    <row r="906" s="598" customFormat="1"/>
    <row r="907" s="598" customFormat="1"/>
    <row r="908" s="598" customFormat="1"/>
    <row r="909" s="598" customFormat="1"/>
    <row r="910" s="598" customFormat="1"/>
    <row r="911" s="598" customFormat="1"/>
    <row r="912" s="598" customFormat="1"/>
    <row r="913" s="598" customFormat="1"/>
    <row r="914" s="598" customFormat="1"/>
    <row r="915" s="598" customFormat="1"/>
    <row r="916" s="598" customFormat="1"/>
    <row r="917" s="598" customFormat="1"/>
    <row r="918" s="598" customFormat="1"/>
    <row r="919" s="598" customFormat="1"/>
    <row r="920" s="598" customFormat="1"/>
    <row r="921" s="598" customFormat="1"/>
    <row r="922" s="598" customFormat="1"/>
    <row r="923" s="598" customFormat="1"/>
    <row r="924" s="598" customFormat="1"/>
    <row r="925" s="598" customFormat="1"/>
    <row r="926" s="598" customFormat="1"/>
    <row r="927" s="598" customFormat="1"/>
    <row r="928" s="598" customFormat="1"/>
    <row r="929" s="598" customFormat="1"/>
    <row r="930" s="598" customFormat="1"/>
    <row r="931" s="598" customFormat="1"/>
    <row r="932" s="598" customFormat="1"/>
    <row r="933" s="598" customFormat="1"/>
    <row r="934" s="598" customFormat="1"/>
    <row r="935" s="598" customFormat="1"/>
    <row r="936" s="598" customFormat="1"/>
    <row r="937" s="598" customFormat="1"/>
    <row r="938" s="598" customFormat="1"/>
    <row r="939" s="598" customFormat="1"/>
    <row r="940" s="598" customFormat="1"/>
    <row r="941" s="598" customFormat="1"/>
    <row r="942" s="598" customFormat="1"/>
    <row r="943" s="598" customFormat="1"/>
    <row r="944" s="598" customFormat="1"/>
    <row r="945" s="598" customFormat="1"/>
    <row r="946" s="598" customFormat="1"/>
    <row r="947" s="598" customFormat="1"/>
    <row r="948" s="598" customFormat="1"/>
    <row r="949" s="598" customFormat="1"/>
    <row r="950" s="598" customFormat="1"/>
    <row r="951" s="598" customFormat="1"/>
    <row r="952" s="598" customFormat="1"/>
    <row r="953" s="598" customFormat="1"/>
    <row r="954" s="598" customFormat="1"/>
    <row r="955" s="598" customFormat="1"/>
    <row r="956" s="598" customFormat="1"/>
    <row r="957" s="598" customFormat="1"/>
    <row r="958" s="598" customFormat="1"/>
    <row r="959" s="598" customFormat="1"/>
    <row r="960" s="598" customFormat="1"/>
    <row r="961" s="598" customFormat="1"/>
    <row r="962" s="598" customFormat="1"/>
    <row r="963" s="598" customFormat="1"/>
    <row r="964" s="598" customFormat="1"/>
    <row r="965" s="598" customFormat="1"/>
    <row r="966" s="598" customFormat="1"/>
    <row r="967" s="598" customFormat="1"/>
    <row r="968" s="598" customFormat="1"/>
    <row r="969" s="598" customFormat="1"/>
    <row r="970" s="598" customFormat="1"/>
    <row r="971" s="598" customFormat="1"/>
    <row r="972" s="598" customFormat="1"/>
    <row r="973" s="598" customFormat="1"/>
    <row r="974" s="598" customFormat="1"/>
    <row r="975" s="598" customFormat="1"/>
    <row r="976" s="598" customFormat="1"/>
    <row r="977" s="598" customFormat="1"/>
    <row r="978" s="598" customFormat="1"/>
    <row r="979" s="598" customFormat="1"/>
    <row r="980" s="598" customFormat="1"/>
    <row r="981" s="598" customFormat="1"/>
    <row r="982" s="598" customFormat="1"/>
    <row r="983" s="598" customFormat="1"/>
    <row r="984" s="598" customFormat="1"/>
    <row r="985" s="598" customFormat="1"/>
    <row r="986" s="598" customFormat="1"/>
    <row r="987" s="598" customFormat="1"/>
    <row r="988" s="598" customFormat="1"/>
    <row r="989" s="598" customFormat="1"/>
    <row r="990" s="598" customFormat="1"/>
    <row r="991" s="598" customFormat="1"/>
    <row r="992" s="598" customFormat="1"/>
    <row r="993" s="598" customFormat="1"/>
    <row r="994" s="598" customFormat="1"/>
    <row r="995" s="598" customFormat="1"/>
    <row r="996" s="598" customFormat="1"/>
    <row r="997" s="598" customFormat="1"/>
    <row r="998" s="598" customFormat="1"/>
    <row r="999" s="598" customFormat="1"/>
    <row r="1000" s="598" customFormat="1"/>
  </sheetData>
  <mergeCells count="20">
    <mergeCell ref="J2:M2"/>
    <mergeCell ref="A3:F3"/>
    <mergeCell ref="G3:H3"/>
    <mergeCell ref="A5:H5"/>
    <mergeCell ref="A6:H6"/>
    <mergeCell ref="A18:H18"/>
    <mergeCell ref="A19:D19"/>
    <mergeCell ref="E19:H19"/>
    <mergeCell ref="J3:N6"/>
    <mergeCell ref="A8:H9"/>
    <mergeCell ref="A14:D14"/>
    <mergeCell ref="E14:H14"/>
    <mergeCell ref="A15:H15"/>
    <mergeCell ref="A16:H16"/>
    <mergeCell ref="A17:H17"/>
    <mergeCell ref="A7:H7"/>
    <mergeCell ref="A10:H10"/>
    <mergeCell ref="A11:H11"/>
    <mergeCell ref="A12:H12"/>
    <mergeCell ref="A13:H13"/>
  </mergeCells>
  <pageMargins left="0.511811024" right="0.511811024" top="0.78740157499999996" bottom="0.78740157499999996" header="0" footer="0"/>
  <pageSetup paperSize="9" orientation="portrait"/>
  <colBreaks count="1" manualBreakCount="1">
    <brk id="8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71B5F-06B2-4AF1-A69B-B06CB43888A6}">
  <sheetPr>
    <tabColor rgb="FFE36C09"/>
  </sheetPr>
  <dimension ref="A1:F34"/>
  <sheetViews>
    <sheetView workbookViewId="0">
      <selection activeCell="G15" sqref="G15"/>
    </sheetView>
  </sheetViews>
  <sheetFormatPr defaultColWidth="9.140625" defaultRowHeight="12.75"/>
  <cols>
    <col min="1" max="1" width="56.5703125" bestFit="1" customWidth="1"/>
    <col min="2" max="2" width="12" customWidth="1"/>
    <col min="3" max="3" width="14.42578125" customWidth="1"/>
  </cols>
  <sheetData>
    <row r="1" spans="1:6" ht="15.75">
      <c r="A1" s="711" t="s">
        <v>1062</v>
      </c>
      <c r="B1" s="712"/>
      <c r="C1" s="712"/>
      <c r="D1" s="712"/>
      <c r="E1" s="712"/>
      <c r="F1" s="712"/>
    </row>
    <row r="3" spans="1:6" ht="13.5">
      <c r="A3" s="602" t="s">
        <v>1063</v>
      </c>
      <c r="B3" s="713" t="s">
        <v>1064</v>
      </c>
      <c r="C3" s="713"/>
      <c r="D3" s="713" t="s">
        <v>1065</v>
      </c>
      <c r="E3" s="713"/>
      <c r="F3" s="713"/>
    </row>
    <row r="4" spans="1:6" s="604" customFormat="1">
      <c r="A4" s="603" t="s">
        <v>1066</v>
      </c>
      <c r="B4" s="709" t="s">
        <v>1067</v>
      </c>
      <c r="C4" s="709"/>
      <c r="D4" s="710" t="s">
        <v>1068</v>
      </c>
      <c r="E4" s="710"/>
      <c r="F4" s="710"/>
    </row>
    <row r="5" spans="1:6" s="604" customFormat="1">
      <c r="A5" s="603" t="s">
        <v>1069</v>
      </c>
      <c r="B5" s="709" t="s">
        <v>1067</v>
      </c>
      <c r="C5" s="709"/>
      <c r="D5" s="710" t="s">
        <v>1068</v>
      </c>
      <c r="E5" s="710"/>
      <c r="F5" s="710"/>
    </row>
    <row r="6" spans="1:6" s="604" customFormat="1">
      <c r="A6" s="603" t="s">
        <v>1070</v>
      </c>
      <c r="B6" s="709" t="s">
        <v>1067</v>
      </c>
      <c r="C6" s="709"/>
      <c r="D6" s="710" t="s">
        <v>1068</v>
      </c>
      <c r="E6" s="710"/>
      <c r="F6" s="710"/>
    </row>
    <row r="7" spans="1:6" s="604" customFormat="1">
      <c r="A7" s="603" t="s">
        <v>1071</v>
      </c>
      <c r="B7" s="709" t="s">
        <v>1067</v>
      </c>
      <c r="C7" s="709"/>
      <c r="D7" s="710" t="s">
        <v>1068</v>
      </c>
      <c r="E7" s="710"/>
      <c r="F7" s="710"/>
    </row>
    <row r="8" spans="1:6" s="604" customFormat="1">
      <c r="A8" s="603" t="s">
        <v>1072</v>
      </c>
      <c r="B8" s="709" t="s">
        <v>1067</v>
      </c>
      <c r="C8" s="709"/>
      <c r="D8" s="710" t="s">
        <v>1068</v>
      </c>
      <c r="E8" s="710"/>
      <c r="F8" s="710"/>
    </row>
    <row r="9" spans="1:6">
      <c r="A9" s="605"/>
      <c r="B9" s="708"/>
      <c r="C9" s="708"/>
      <c r="D9" s="708"/>
      <c r="E9" s="708"/>
      <c r="F9" s="708"/>
    </row>
    <row r="10" spans="1:6">
      <c r="A10" s="605"/>
      <c r="B10" s="708"/>
      <c r="C10" s="708"/>
      <c r="D10" s="708"/>
      <c r="E10" s="708"/>
      <c r="F10" s="708"/>
    </row>
    <row r="11" spans="1:6">
      <c r="A11" s="605"/>
      <c r="B11" s="708"/>
      <c r="C11" s="708"/>
      <c r="D11" s="708"/>
      <c r="E11" s="708"/>
      <c r="F11" s="708"/>
    </row>
    <row r="12" spans="1:6">
      <c r="A12" s="605"/>
      <c r="B12" s="708"/>
      <c r="C12" s="708"/>
      <c r="D12" s="708"/>
      <c r="E12" s="708"/>
      <c r="F12" s="708"/>
    </row>
    <row r="13" spans="1:6">
      <c r="A13" s="605"/>
      <c r="B13" s="708"/>
      <c r="C13" s="708"/>
      <c r="D13" s="708"/>
      <c r="E13" s="708"/>
      <c r="F13" s="708"/>
    </row>
    <row r="14" spans="1:6">
      <c r="A14" s="605"/>
      <c r="B14" s="708"/>
      <c r="C14" s="708"/>
      <c r="D14" s="708"/>
      <c r="E14" s="708"/>
      <c r="F14" s="708"/>
    </row>
    <row r="15" spans="1:6">
      <c r="A15" s="605"/>
      <c r="B15" s="708"/>
      <c r="C15" s="708"/>
      <c r="D15" s="708"/>
      <c r="E15" s="708"/>
      <c r="F15" s="708"/>
    </row>
    <row r="16" spans="1:6">
      <c r="A16" s="605"/>
      <c r="B16" s="708"/>
      <c r="C16" s="708"/>
      <c r="D16" s="708"/>
      <c r="E16" s="708"/>
      <c r="F16" s="708"/>
    </row>
    <row r="17" spans="1:6">
      <c r="A17" s="605"/>
      <c r="B17" s="708"/>
      <c r="C17" s="708"/>
      <c r="D17" s="708"/>
      <c r="E17" s="708"/>
      <c r="F17" s="708"/>
    </row>
    <row r="18" spans="1:6">
      <c r="A18" s="605"/>
      <c r="B18" s="708"/>
      <c r="C18" s="708"/>
      <c r="D18" s="708"/>
      <c r="E18" s="708"/>
      <c r="F18" s="708"/>
    </row>
    <row r="19" spans="1:6">
      <c r="A19" s="605"/>
      <c r="B19" s="708"/>
      <c r="C19" s="708"/>
      <c r="D19" s="708"/>
      <c r="E19" s="708"/>
      <c r="F19" s="708"/>
    </row>
    <row r="20" spans="1:6">
      <c r="A20" s="605"/>
      <c r="B20" s="708"/>
      <c r="C20" s="708"/>
      <c r="D20" s="708"/>
      <c r="E20" s="708"/>
      <c r="F20" s="708"/>
    </row>
    <row r="21" spans="1:6">
      <c r="A21" s="605"/>
      <c r="B21" s="708"/>
      <c r="C21" s="708"/>
      <c r="D21" s="708"/>
      <c r="E21" s="708"/>
      <c r="F21" s="708"/>
    </row>
    <row r="22" spans="1:6">
      <c r="A22" s="605"/>
      <c r="B22" s="708"/>
      <c r="C22" s="708"/>
      <c r="D22" s="708"/>
      <c r="E22" s="708"/>
      <c r="F22" s="708"/>
    </row>
    <row r="23" spans="1:6">
      <c r="A23" s="605"/>
      <c r="B23" s="708"/>
      <c r="C23" s="708"/>
      <c r="D23" s="708"/>
      <c r="E23" s="708"/>
      <c r="F23" s="708"/>
    </row>
    <row r="24" spans="1:6">
      <c r="A24" s="605"/>
      <c r="B24" s="708"/>
      <c r="C24" s="708"/>
      <c r="D24" s="708"/>
      <c r="E24" s="708"/>
      <c r="F24" s="708"/>
    </row>
    <row r="25" spans="1:6">
      <c r="A25" s="605"/>
      <c r="B25" s="708"/>
      <c r="C25" s="708"/>
      <c r="D25" s="708"/>
      <c r="E25" s="708"/>
      <c r="F25" s="708"/>
    </row>
    <row r="26" spans="1:6">
      <c r="A26" s="605"/>
      <c r="B26" s="708"/>
      <c r="C26" s="708"/>
      <c r="D26" s="708"/>
      <c r="E26" s="708"/>
      <c r="F26" s="708"/>
    </row>
    <row r="27" spans="1:6">
      <c r="A27" s="605"/>
      <c r="B27" s="708"/>
      <c r="C27" s="708"/>
      <c r="D27" s="708"/>
      <c r="E27" s="708"/>
      <c r="F27" s="708"/>
    </row>
    <row r="28" spans="1:6">
      <c r="A28" s="605"/>
      <c r="B28" s="708"/>
      <c r="C28" s="708"/>
      <c r="D28" s="708"/>
      <c r="E28" s="708"/>
      <c r="F28" s="708"/>
    </row>
    <row r="29" spans="1:6">
      <c r="A29" s="605"/>
      <c r="B29" s="708"/>
      <c r="C29" s="708"/>
      <c r="D29" s="708"/>
      <c r="E29" s="708"/>
      <c r="F29" s="708"/>
    </row>
    <row r="30" spans="1:6">
      <c r="A30" s="605"/>
      <c r="B30" s="708"/>
      <c r="C30" s="708"/>
      <c r="D30" s="708"/>
      <c r="E30" s="708"/>
      <c r="F30" s="708"/>
    </row>
    <row r="31" spans="1:6">
      <c r="A31" s="605"/>
      <c r="B31" s="708"/>
      <c r="C31" s="708"/>
      <c r="D31" s="708"/>
      <c r="E31" s="708"/>
      <c r="F31" s="708"/>
    </row>
    <row r="32" spans="1:6">
      <c r="A32" s="605"/>
      <c r="B32" s="708"/>
      <c r="C32" s="708"/>
      <c r="D32" s="708"/>
      <c r="E32" s="708"/>
      <c r="F32" s="708"/>
    </row>
    <row r="33" spans="1:6">
      <c r="A33" s="605"/>
      <c r="B33" s="708"/>
      <c r="C33" s="708"/>
      <c r="D33" s="708"/>
      <c r="E33" s="708"/>
      <c r="F33" s="708"/>
    </row>
    <row r="34" spans="1:6">
      <c r="A34" s="605"/>
      <c r="B34" s="708"/>
      <c r="C34" s="708"/>
      <c r="D34" s="708"/>
      <c r="E34" s="708"/>
      <c r="F34" s="708"/>
    </row>
  </sheetData>
  <mergeCells count="65">
    <mergeCell ref="B5:C5"/>
    <mergeCell ref="D5:F5"/>
    <mergeCell ref="A1:F1"/>
    <mergeCell ref="B3:C3"/>
    <mergeCell ref="D3:F3"/>
    <mergeCell ref="B4:C4"/>
    <mergeCell ref="D4:F4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3:C33"/>
    <mergeCell ref="D33:F33"/>
    <mergeCell ref="B34:C34"/>
    <mergeCell ref="D34:F34"/>
    <mergeCell ref="B30:C30"/>
    <mergeCell ref="D30:F30"/>
    <mergeCell ref="B31:C31"/>
    <mergeCell ref="D31:F31"/>
    <mergeCell ref="B32:C32"/>
    <mergeCell ref="D32:F32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E36C09"/>
  </sheetPr>
  <dimension ref="A1:Z1000"/>
  <sheetViews>
    <sheetView showGridLines="0" topLeftCell="G1" workbookViewId="0">
      <selection activeCell="I13" sqref="I13"/>
    </sheetView>
  </sheetViews>
  <sheetFormatPr defaultColWidth="9" defaultRowHeight="15" customHeight="1"/>
  <cols>
    <col min="1" max="1" width="10.85546875" style="527" customWidth="1"/>
    <col min="2" max="2" width="19.5703125" style="527" customWidth="1"/>
    <col min="3" max="3" width="9.28515625" style="527" customWidth="1"/>
    <col min="4" max="4" width="9.85546875" style="596" customWidth="1"/>
    <col min="5" max="5" width="15.140625" style="527" bestFit="1" customWidth="1"/>
    <col min="6" max="8" width="13.5703125" style="527" bestFit="1" customWidth="1"/>
    <col min="9" max="9" width="15.140625" style="527" bestFit="1" customWidth="1"/>
    <col min="10" max="11" width="13.5703125" style="527" bestFit="1" customWidth="1"/>
    <col min="12" max="12" width="12.5703125" style="527" bestFit="1" customWidth="1"/>
    <col min="13" max="13" width="15.7109375" style="597" bestFit="1" customWidth="1"/>
    <col min="14" max="14" width="16" style="597" bestFit="1" customWidth="1"/>
    <col min="15" max="15" width="15.7109375" style="527" bestFit="1" customWidth="1"/>
    <col min="16" max="16" width="13.42578125" style="527" customWidth="1"/>
    <col min="17" max="17" width="16.42578125" style="527" bestFit="1" customWidth="1"/>
    <col min="18" max="18" width="20.140625" style="527" bestFit="1" customWidth="1"/>
    <col min="19" max="19" width="14.42578125" style="527" bestFit="1" customWidth="1"/>
    <col min="20" max="20" width="19" style="527" bestFit="1" customWidth="1"/>
    <col min="21" max="21" width="14.42578125" style="527" bestFit="1" customWidth="1"/>
    <col min="22" max="22" width="16" style="527" bestFit="1" customWidth="1"/>
    <col min="23" max="23" width="17.5703125" style="528" customWidth="1"/>
    <col min="24" max="24" width="15.5703125" style="528" bestFit="1" customWidth="1"/>
    <col min="25" max="25" width="20.5703125" style="527" customWidth="1"/>
    <col min="26" max="26" width="8.85546875" style="527" customWidth="1"/>
    <col min="27" max="16384" width="9" style="527"/>
  </cols>
  <sheetData>
    <row r="1" spans="1:24" ht="19.5" customHeight="1">
      <c r="A1" s="522" t="s">
        <v>998</v>
      </c>
      <c r="B1" s="523"/>
      <c r="C1" s="523"/>
      <c r="D1" s="524"/>
      <c r="E1" s="677" t="s">
        <v>1073</v>
      </c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  <c r="S1" s="525"/>
      <c r="T1" s="526"/>
    </row>
    <row r="2" spans="1:24" ht="19.5" customHeight="1">
      <c r="A2" s="529" t="s">
        <v>531</v>
      </c>
      <c r="B2" s="530"/>
      <c r="C2" s="530"/>
      <c r="D2" s="531"/>
      <c r="E2" s="679" t="s">
        <v>996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79"/>
      <c r="R2" s="680"/>
    </row>
    <row r="3" spans="1:24" ht="19.5" customHeight="1">
      <c r="A3" s="529" t="s">
        <v>532</v>
      </c>
      <c r="B3" s="530"/>
      <c r="C3" s="530"/>
      <c r="D3" s="531"/>
      <c r="E3" s="679" t="s">
        <v>1074</v>
      </c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80"/>
      <c r="S3" s="532"/>
      <c r="T3" s="532"/>
    </row>
    <row r="4" spans="1:24" ht="12.75" customHeight="1">
      <c r="A4" s="681"/>
      <c r="B4" s="682"/>
      <c r="C4" s="682"/>
      <c r="D4" s="682"/>
      <c r="E4" s="682"/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82"/>
      <c r="Q4" s="682"/>
      <c r="R4" s="682"/>
      <c r="S4" s="533"/>
      <c r="T4" s="533"/>
    </row>
    <row r="5" spans="1:24" ht="45">
      <c r="A5" s="534" t="s">
        <v>1</v>
      </c>
      <c r="B5" s="535" t="s">
        <v>43</v>
      </c>
      <c r="C5" s="536" t="s">
        <v>533</v>
      </c>
      <c r="D5" s="537" t="s">
        <v>534</v>
      </c>
      <c r="E5" s="714" t="s">
        <v>999</v>
      </c>
      <c r="F5" s="715"/>
      <c r="G5" s="715"/>
      <c r="H5" s="715"/>
      <c r="I5" s="715"/>
      <c r="J5" s="715"/>
      <c r="K5" s="716" t="s">
        <v>1075</v>
      </c>
      <c r="L5" s="716"/>
      <c r="M5" s="537" t="s">
        <v>1000</v>
      </c>
      <c r="N5" s="537" t="s">
        <v>1001</v>
      </c>
      <c r="O5" s="537" t="s">
        <v>446</v>
      </c>
      <c r="P5" s="537" t="s">
        <v>535</v>
      </c>
      <c r="Q5" s="538" t="str">
        <f>S5</f>
        <v>MEDIANA</v>
      </c>
      <c r="R5" s="539" t="s">
        <v>38</v>
      </c>
      <c r="S5" s="540" t="s">
        <v>445</v>
      </c>
      <c r="T5" s="540" t="s">
        <v>1002</v>
      </c>
      <c r="U5" s="540" t="s">
        <v>446</v>
      </c>
      <c r="V5" s="540" t="s">
        <v>1003</v>
      </c>
      <c r="W5" s="541" t="s">
        <v>536</v>
      </c>
      <c r="X5" s="541" t="s">
        <v>1004</v>
      </c>
    </row>
    <row r="6" spans="1:24" s="554" customFormat="1" ht="14.25" customHeight="1">
      <c r="A6" s="542">
        <v>1</v>
      </c>
      <c r="B6" s="606" t="s">
        <v>1076</v>
      </c>
      <c r="C6" s="555" t="s">
        <v>465</v>
      </c>
      <c r="D6" s="545">
        <v>1</v>
      </c>
      <c r="E6" s="546">
        <v>215000</v>
      </c>
      <c r="F6" s="546">
        <v>232000</v>
      </c>
      <c r="G6" s="546">
        <v>144500</v>
      </c>
      <c r="H6" s="547"/>
      <c r="I6" s="547"/>
      <c r="J6" s="547"/>
      <c r="K6" s="607"/>
      <c r="L6" s="607"/>
      <c r="M6" s="608">
        <f>O6*0.75</f>
        <v>147874.995</v>
      </c>
      <c r="N6" s="548">
        <f>O6*1.25</f>
        <v>246458.32500000001</v>
      </c>
      <c r="O6" s="548">
        <f>TRUNC(AVERAGE(E6:L6),2)</f>
        <v>197166.66</v>
      </c>
      <c r="P6" s="549">
        <f>COUNT(E6:L6)</f>
        <v>3</v>
      </c>
      <c r="Q6" s="550">
        <f>S6</f>
        <v>215000</v>
      </c>
      <c r="R6" s="551">
        <f>Q6*D6</f>
        <v>215000</v>
      </c>
      <c r="S6" s="552">
        <f>TRUNC(MEDIAN(E6:L6),2)</f>
        <v>215000</v>
      </c>
      <c r="T6" s="552">
        <f t="shared" ref="T6:T19" si="0">S6*D6</f>
        <v>215000</v>
      </c>
      <c r="U6" s="552">
        <f t="shared" ref="U6:U19" si="1">TRUNC(AVERAGE(E6:L6),2)</f>
        <v>197166.66</v>
      </c>
      <c r="V6" s="552">
        <f t="shared" ref="V6:V19" si="2">U6*D6</f>
        <v>197166.66</v>
      </c>
      <c r="W6" s="553">
        <f t="shared" ref="W6:W19" si="3">TRUNC(SUMIFS(E6:L6,E6:L6,"&gt;="&amp;M6,E6:L6,"&lt;="&amp;N6)/COUNTIFS(E6:L6,"&gt;="&amp;M6,E6:L6,"&lt;="&amp;N6),2)</f>
        <v>223500</v>
      </c>
      <c r="X6" s="553">
        <f t="shared" ref="X6:X19" si="4">W6*D6</f>
        <v>223500</v>
      </c>
    </row>
    <row r="7" spans="1:24" s="554" customFormat="1" ht="14.25" customHeight="1">
      <c r="A7" s="542">
        <v>2</v>
      </c>
      <c r="B7" s="606" t="s">
        <v>1077</v>
      </c>
      <c r="C7" s="555" t="s">
        <v>467</v>
      </c>
      <c r="D7" s="545">
        <v>1</v>
      </c>
      <c r="E7" s="546">
        <v>1800</v>
      </c>
      <c r="F7" s="546">
        <v>1480</v>
      </c>
      <c r="G7" s="546">
        <v>1989</v>
      </c>
      <c r="H7" s="546">
        <v>1500</v>
      </c>
      <c r="I7" s="546">
        <v>1679</v>
      </c>
      <c r="J7" s="547"/>
      <c r="K7" s="607"/>
      <c r="L7" s="607"/>
      <c r="M7" s="608">
        <f t="shared" ref="M7:M19" si="5">O7*0.75</f>
        <v>1267.1999999999998</v>
      </c>
      <c r="N7" s="548">
        <f t="shared" ref="N7:N19" si="6">O7*1.25</f>
        <v>2112</v>
      </c>
      <c r="O7" s="548">
        <f t="shared" ref="O7:O19" si="7">TRUNC(AVERAGE(E7:L7),2)</f>
        <v>1689.6</v>
      </c>
      <c r="P7" s="549">
        <f t="shared" ref="P7:P19" si="8">COUNT(E7:L7)</f>
        <v>5</v>
      </c>
      <c r="Q7" s="550">
        <f t="shared" ref="Q7:Q19" si="9">S7</f>
        <v>1679</v>
      </c>
      <c r="R7" s="551">
        <f t="shared" ref="R7:R19" si="10">Q7*D7</f>
        <v>1679</v>
      </c>
      <c r="S7" s="552">
        <f t="shared" ref="S7:S19" si="11">TRUNC(MEDIAN(E7:L7),2)</f>
        <v>1679</v>
      </c>
      <c r="T7" s="552">
        <f t="shared" si="0"/>
        <v>1679</v>
      </c>
      <c r="U7" s="552">
        <f t="shared" si="1"/>
        <v>1689.6</v>
      </c>
      <c r="V7" s="552">
        <f t="shared" si="2"/>
        <v>1689.6</v>
      </c>
      <c r="W7" s="553">
        <f t="shared" si="3"/>
        <v>1689.6</v>
      </c>
      <c r="X7" s="553">
        <f t="shared" si="4"/>
        <v>1689.6</v>
      </c>
    </row>
    <row r="8" spans="1:24" s="554" customFormat="1" ht="14.25" customHeight="1">
      <c r="A8" s="542">
        <v>3</v>
      </c>
      <c r="B8" s="606" t="s">
        <v>1078</v>
      </c>
      <c r="C8" s="555" t="s">
        <v>467</v>
      </c>
      <c r="D8" s="545">
        <v>1</v>
      </c>
      <c r="E8" s="546">
        <v>29588.5</v>
      </c>
      <c r="F8" s="546">
        <v>27965.67</v>
      </c>
      <c r="G8" s="546">
        <v>28084</v>
      </c>
      <c r="H8" s="547"/>
      <c r="I8" s="547"/>
      <c r="J8" s="547"/>
      <c r="K8" s="607"/>
      <c r="L8" s="607"/>
      <c r="M8" s="608">
        <f t="shared" si="5"/>
        <v>21409.537499999999</v>
      </c>
      <c r="N8" s="548">
        <f t="shared" si="6"/>
        <v>35682.5625</v>
      </c>
      <c r="O8" s="548">
        <f t="shared" si="7"/>
        <v>28546.05</v>
      </c>
      <c r="P8" s="549">
        <f t="shared" si="8"/>
        <v>3</v>
      </c>
      <c r="Q8" s="550">
        <f t="shared" si="9"/>
        <v>28084</v>
      </c>
      <c r="R8" s="551">
        <f t="shared" si="10"/>
        <v>28084</v>
      </c>
      <c r="S8" s="552">
        <f t="shared" si="11"/>
        <v>28084</v>
      </c>
      <c r="T8" s="552">
        <f t="shared" si="0"/>
        <v>28084</v>
      </c>
      <c r="U8" s="552">
        <f t="shared" si="1"/>
        <v>28546.05</v>
      </c>
      <c r="V8" s="552">
        <f t="shared" si="2"/>
        <v>28546.05</v>
      </c>
      <c r="W8" s="553">
        <f t="shared" si="3"/>
        <v>28546.05</v>
      </c>
      <c r="X8" s="553">
        <f t="shared" si="4"/>
        <v>28546.05</v>
      </c>
    </row>
    <row r="9" spans="1:24" s="554" customFormat="1" ht="14.25" customHeight="1">
      <c r="A9" s="542">
        <v>4</v>
      </c>
      <c r="B9" s="606" t="s">
        <v>1079</v>
      </c>
      <c r="C9" s="555" t="s">
        <v>465</v>
      </c>
      <c r="D9" s="545">
        <v>1</v>
      </c>
      <c r="E9" s="546">
        <v>289000</v>
      </c>
      <c r="F9" s="546">
        <v>354750</v>
      </c>
      <c r="G9" s="546">
        <v>319000</v>
      </c>
      <c r="H9" s="546">
        <v>245800</v>
      </c>
      <c r="I9" s="546">
        <v>313000</v>
      </c>
      <c r="J9" s="546">
        <v>298000</v>
      </c>
      <c r="K9" s="607"/>
      <c r="L9" s="607"/>
      <c r="M9" s="608">
        <f t="shared" si="5"/>
        <v>227443.7475</v>
      </c>
      <c r="N9" s="548">
        <f t="shared" si="6"/>
        <v>379072.91250000003</v>
      </c>
      <c r="O9" s="548">
        <f t="shared" si="7"/>
        <v>303258.33</v>
      </c>
      <c r="P9" s="549">
        <f t="shared" si="8"/>
        <v>6</v>
      </c>
      <c r="Q9" s="550">
        <f t="shared" si="9"/>
        <v>305500</v>
      </c>
      <c r="R9" s="551">
        <f t="shared" si="10"/>
        <v>305500</v>
      </c>
      <c r="S9" s="552">
        <f t="shared" si="11"/>
        <v>305500</v>
      </c>
      <c r="T9" s="552">
        <f t="shared" si="0"/>
        <v>305500</v>
      </c>
      <c r="U9" s="552">
        <f t="shared" si="1"/>
        <v>303258.33</v>
      </c>
      <c r="V9" s="552">
        <f t="shared" si="2"/>
        <v>303258.33</v>
      </c>
      <c r="W9" s="553">
        <f t="shared" si="3"/>
        <v>303258.33</v>
      </c>
      <c r="X9" s="553">
        <f t="shared" si="4"/>
        <v>303258.33</v>
      </c>
    </row>
    <row r="10" spans="1:24" s="554" customFormat="1" ht="14.25" customHeight="1">
      <c r="A10" s="542">
        <v>5</v>
      </c>
      <c r="B10" s="606" t="s">
        <v>1080</v>
      </c>
      <c r="C10" s="555" t="s">
        <v>465</v>
      </c>
      <c r="D10" s="545">
        <v>1</v>
      </c>
      <c r="E10" s="546">
        <v>327500</v>
      </c>
      <c r="F10" s="546">
        <v>339000</v>
      </c>
      <c r="G10" s="546">
        <v>253000</v>
      </c>
      <c r="H10" s="546">
        <v>420000</v>
      </c>
      <c r="I10" s="547"/>
      <c r="J10" s="547"/>
      <c r="K10" s="607"/>
      <c r="L10" s="607"/>
      <c r="M10" s="608">
        <f t="shared" si="5"/>
        <v>251156.25</v>
      </c>
      <c r="N10" s="548">
        <f t="shared" si="6"/>
        <v>418593.75</v>
      </c>
      <c r="O10" s="548">
        <f t="shared" si="7"/>
        <v>334875</v>
      </c>
      <c r="P10" s="549">
        <f t="shared" si="8"/>
        <v>4</v>
      </c>
      <c r="Q10" s="550">
        <f t="shared" si="9"/>
        <v>333250</v>
      </c>
      <c r="R10" s="551">
        <f t="shared" si="10"/>
        <v>333250</v>
      </c>
      <c r="S10" s="552">
        <f t="shared" si="11"/>
        <v>333250</v>
      </c>
      <c r="T10" s="552">
        <f t="shared" si="0"/>
        <v>333250</v>
      </c>
      <c r="U10" s="552">
        <f t="shared" si="1"/>
        <v>334875</v>
      </c>
      <c r="V10" s="552">
        <f t="shared" si="2"/>
        <v>334875</v>
      </c>
      <c r="W10" s="553">
        <f t="shared" si="3"/>
        <v>306500</v>
      </c>
      <c r="X10" s="553">
        <f t="shared" si="4"/>
        <v>306500</v>
      </c>
    </row>
    <row r="11" spans="1:24" s="554" customFormat="1" ht="14.25" customHeight="1">
      <c r="A11" s="542">
        <v>6</v>
      </c>
      <c r="B11" s="606" t="s">
        <v>1081</v>
      </c>
      <c r="C11" s="555" t="s">
        <v>467</v>
      </c>
      <c r="D11" s="545">
        <v>1</v>
      </c>
      <c r="E11" s="546">
        <v>555000</v>
      </c>
      <c r="F11" s="546">
        <v>520600</v>
      </c>
      <c r="G11" s="546">
        <v>685000</v>
      </c>
      <c r="H11" s="546">
        <v>565000</v>
      </c>
      <c r="I11" s="546">
        <v>5452435.9199999999</v>
      </c>
      <c r="J11" s="547"/>
      <c r="K11" s="607"/>
      <c r="L11" s="607"/>
      <c r="M11" s="608">
        <f t="shared" si="5"/>
        <v>1166705.385</v>
      </c>
      <c r="N11" s="548">
        <f t="shared" si="6"/>
        <v>1944508.9749999999</v>
      </c>
      <c r="O11" s="548">
        <f t="shared" si="7"/>
        <v>1555607.18</v>
      </c>
      <c r="P11" s="549">
        <f t="shared" si="8"/>
        <v>5</v>
      </c>
      <c r="Q11" s="550">
        <f t="shared" si="9"/>
        <v>565000</v>
      </c>
      <c r="R11" s="551">
        <f t="shared" si="10"/>
        <v>565000</v>
      </c>
      <c r="S11" s="552">
        <f t="shared" si="11"/>
        <v>565000</v>
      </c>
      <c r="T11" s="552">
        <f t="shared" si="0"/>
        <v>565000</v>
      </c>
      <c r="U11" s="552">
        <f t="shared" si="1"/>
        <v>1555607.18</v>
      </c>
      <c r="V11" s="552">
        <f t="shared" si="2"/>
        <v>1555607.18</v>
      </c>
      <c r="W11" s="553" t="e">
        <f t="shared" si="3"/>
        <v>#DIV/0!</v>
      </c>
      <c r="X11" s="553" t="e">
        <f t="shared" si="4"/>
        <v>#DIV/0!</v>
      </c>
    </row>
    <row r="12" spans="1:24" s="554" customFormat="1" ht="14.25" customHeight="1">
      <c r="A12" s="542">
        <v>7</v>
      </c>
      <c r="B12" s="606" t="s">
        <v>1082</v>
      </c>
      <c r="C12" s="555" t="s">
        <v>465</v>
      </c>
      <c r="D12" s="545">
        <v>1</v>
      </c>
      <c r="E12" s="609">
        <v>1400000</v>
      </c>
      <c r="F12" s="609">
        <v>1740</v>
      </c>
      <c r="G12" s="546">
        <v>1465</v>
      </c>
      <c r="H12" s="547"/>
      <c r="I12" s="547"/>
      <c r="J12" s="547"/>
      <c r="K12" s="607"/>
      <c r="L12" s="607"/>
      <c r="M12" s="608">
        <f t="shared" si="5"/>
        <v>350801.25</v>
      </c>
      <c r="N12" s="548">
        <f t="shared" si="6"/>
        <v>584668.75</v>
      </c>
      <c r="O12" s="548">
        <f t="shared" si="7"/>
        <v>467735</v>
      </c>
      <c r="P12" s="549">
        <f t="shared" si="8"/>
        <v>3</v>
      </c>
      <c r="Q12" s="550">
        <f t="shared" si="9"/>
        <v>1740</v>
      </c>
      <c r="R12" s="551">
        <f t="shared" si="10"/>
        <v>1740</v>
      </c>
      <c r="S12" s="552">
        <f t="shared" si="11"/>
        <v>1740</v>
      </c>
      <c r="T12" s="552">
        <f t="shared" si="0"/>
        <v>1740</v>
      </c>
      <c r="U12" s="552">
        <f t="shared" si="1"/>
        <v>467735</v>
      </c>
      <c r="V12" s="552">
        <f t="shared" si="2"/>
        <v>467735</v>
      </c>
      <c r="W12" s="553" t="e">
        <f t="shared" si="3"/>
        <v>#DIV/0!</v>
      </c>
      <c r="X12" s="553" t="e">
        <f t="shared" si="4"/>
        <v>#DIV/0!</v>
      </c>
    </row>
    <row r="13" spans="1:24" s="554" customFormat="1" ht="14.25" customHeight="1">
      <c r="A13" s="542">
        <v>8</v>
      </c>
      <c r="B13" s="606" t="s">
        <v>1083</v>
      </c>
      <c r="C13" s="555" t="s">
        <v>465</v>
      </c>
      <c r="D13" s="545">
        <v>1</v>
      </c>
      <c r="E13" s="546">
        <v>82000</v>
      </c>
      <c r="F13" s="546">
        <v>69900</v>
      </c>
      <c r="G13" s="546">
        <v>84000</v>
      </c>
      <c r="H13" s="547"/>
      <c r="I13" s="547"/>
      <c r="J13" s="547"/>
      <c r="K13" s="607"/>
      <c r="L13" s="607"/>
      <c r="M13" s="608">
        <f t="shared" si="5"/>
        <v>58974.997499999998</v>
      </c>
      <c r="N13" s="548">
        <f t="shared" si="6"/>
        <v>98291.662500000006</v>
      </c>
      <c r="O13" s="548">
        <f t="shared" si="7"/>
        <v>78633.33</v>
      </c>
      <c r="P13" s="549">
        <f t="shared" si="8"/>
        <v>3</v>
      </c>
      <c r="Q13" s="550">
        <f t="shared" si="9"/>
        <v>82000</v>
      </c>
      <c r="R13" s="551">
        <f t="shared" si="10"/>
        <v>82000</v>
      </c>
      <c r="S13" s="552">
        <f t="shared" si="11"/>
        <v>82000</v>
      </c>
      <c r="T13" s="552">
        <f t="shared" si="0"/>
        <v>82000</v>
      </c>
      <c r="U13" s="552">
        <f t="shared" si="1"/>
        <v>78633.33</v>
      </c>
      <c r="V13" s="552">
        <f t="shared" si="2"/>
        <v>78633.33</v>
      </c>
      <c r="W13" s="553">
        <f t="shared" si="3"/>
        <v>78633.33</v>
      </c>
      <c r="X13" s="553">
        <f t="shared" si="4"/>
        <v>78633.33</v>
      </c>
    </row>
    <row r="14" spans="1:24" s="554" customFormat="1" ht="14.25" customHeight="1">
      <c r="A14" s="542">
        <v>9</v>
      </c>
      <c r="B14" s="606" t="s">
        <v>1084</v>
      </c>
      <c r="C14" s="555" t="s">
        <v>465</v>
      </c>
      <c r="D14" s="545">
        <v>1</v>
      </c>
      <c r="E14" s="546">
        <v>34350</v>
      </c>
      <c r="F14" s="546">
        <v>18000</v>
      </c>
      <c r="G14" s="546">
        <v>62000</v>
      </c>
      <c r="H14" s="547"/>
      <c r="I14" s="547"/>
      <c r="J14" s="547"/>
      <c r="K14" s="607"/>
      <c r="L14" s="607"/>
      <c r="M14" s="608">
        <f t="shared" si="5"/>
        <v>28587.495000000003</v>
      </c>
      <c r="N14" s="548">
        <f t="shared" si="6"/>
        <v>47645.825000000004</v>
      </c>
      <c r="O14" s="548">
        <f t="shared" si="7"/>
        <v>38116.660000000003</v>
      </c>
      <c r="P14" s="549">
        <f t="shared" si="8"/>
        <v>3</v>
      </c>
      <c r="Q14" s="550">
        <f t="shared" si="9"/>
        <v>34350</v>
      </c>
      <c r="R14" s="551">
        <f t="shared" si="10"/>
        <v>34350</v>
      </c>
      <c r="S14" s="552">
        <f t="shared" si="11"/>
        <v>34350</v>
      </c>
      <c r="T14" s="552">
        <f t="shared" si="0"/>
        <v>34350</v>
      </c>
      <c r="U14" s="552">
        <f t="shared" si="1"/>
        <v>38116.660000000003</v>
      </c>
      <c r="V14" s="552">
        <f t="shared" si="2"/>
        <v>38116.660000000003</v>
      </c>
      <c r="W14" s="553">
        <f t="shared" si="3"/>
        <v>34350</v>
      </c>
      <c r="X14" s="553">
        <f t="shared" si="4"/>
        <v>34350</v>
      </c>
    </row>
    <row r="15" spans="1:24" s="554" customFormat="1" ht="14.25" customHeight="1">
      <c r="A15" s="542">
        <v>10</v>
      </c>
      <c r="B15" s="606" t="s">
        <v>1085</v>
      </c>
      <c r="C15" s="555" t="s">
        <v>476</v>
      </c>
      <c r="D15" s="545">
        <v>1</v>
      </c>
      <c r="E15" s="546">
        <v>65000</v>
      </c>
      <c r="F15" s="546">
        <v>89000</v>
      </c>
      <c r="G15" s="546">
        <v>80000</v>
      </c>
      <c r="H15" s="546">
        <v>91200</v>
      </c>
      <c r="I15" s="547"/>
      <c r="J15" s="547"/>
      <c r="K15" s="607"/>
      <c r="L15" s="607"/>
      <c r="M15" s="608">
        <f t="shared" si="5"/>
        <v>60975</v>
      </c>
      <c r="N15" s="548">
        <f t="shared" si="6"/>
        <v>101625</v>
      </c>
      <c r="O15" s="548">
        <f t="shared" si="7"/>
        <v>81300</v>
      </c>
      <c r="P15" s="549">
        <f t="shared" si="8"/>
        <v>4</v>
      </c>
      <c r="Q15" s="550">
        <f t="shared" si="9"/>
        <v>84500</v>
      </c>
      <c r="R15" s="551">
        <f t="shared" si="10"/>
        <v>84500</v>
      </c>
      <c r="S15" s="552">
        <f t="shared" si="11"/>
        <v>84500</v>
      </c>
      <c r="T15" s="552">
        <f t="shared" si="0"/>
        <v>84500</v>
      </c>
      <c r="U15" s="552">
        <f t="shared" si="1"/>
        <v>81300</v>
      </c>
      <c r="V15" s="552">
        <f t="shared" si="2"/>
        <v>81300</v>
      </c>
      <c r="W15" s="553">
        <f t="shared" si="3"/>
        <v>81300</v>
      </c>
      <c r="X15" s="553">
        <f t="shared" si="4"/>
        <v>81300</v>
      </c>
    </row>
    <row r="16" spans="1:24" s="554" customFormat="1" ht="14.25" customHeight="1">
      <c r="A16" s="542">
        <v>11</v>
      </c>
      <c r="B16" s="606" t="s">
        <v>1086</v>
      </c>
      <c r="C16" s="555" t="s">
        <v>465</v>
      </c>
      <c r="D16" s="545">
        <v>1</v>
      </c>
      <c r="E16" s="546">
        <v>4045</v>
      </c>
      <c r="F16" s="546">
        <v>4250</v>
      </c>
      <c r="G16" s="546">
        <v>5500</v>
      </c>
      <c r="H16" s="547"/>
      <c r="I16" s="547"/>
      <c r="J16" s="547"/>
      <c r="K16" s="607"/>
      <c r="L16" s="607"/>
      <c r="M16" s="608">
        <f t="shared" si="5"/>
        <v>3448.7474999999999</v>
      </c>
      <c r="N16" s="548">
        <f t="shared" si="6"/>
        <v>5747.9125000000004</v>
      </c>
      <c r="O16" s="548">
        <f t="shared" si="7"/>
        <v>4598.33</v>
      </c>
      <c r="P16" s="549">
        <f t="shared" si="8"/>
        <v>3</v>
      </c>
      <c r="Q16" s="550">
        <f t="shared" si="9"/>
        <v>4250</v>
      </c>
      <c r="R16" s="551">
        <f t="shared" si="10"/>
        <v>4250</v>
      </c>
      <c r="S16" s="552">
        <f t="shared" si="11"/>
        <v>4250</v>
      </c>
      <c r="T16" s="552">
        <f t="shared" si="0"/>
        <v>4250</v>
      </c>
      <c r="U16" s="552">
        <f t="shared" si="1"/>
        <v>4598.33</v>
      </c>
      <c r="V16" s="552">
        <f t="shared" si="2"/>
        <v>4598.33</v>
      </c>
      <c r="W16" s="553">
        <f t="shared" si="3"/>
        <v>4598.33</v>
      </c>
      <c r="X16" s="553">
        <f t="shared" si="4"/>
        <v>4598.33</v>
      </c>
    </row>
    <row r="17" spans="1:26" s="554" customFormat="1" ht="14.25" customHeight="1">
      <c r="A17" s="542">
        <v>12</v>
      </c>
      <c r="B17" s="606" t="s">
        <v>1087</v>
      </c>
      <c r="C17" s="555" t="s">
        <v>481</v>
      </c>
      <c r="D17" s="545">
        <v>1</v>
      </c>
      <c r="E17" s="546">
        <v>77950</v>
      </c>
      <c r="F17" s="546">
        <v>68950</v>
      </c>
      <c r="G17" s="546">
        <v>73950</v>
      </c>
      <c r="H17" s="546">
        <v>60000</v>
      </c>
      <c r="I17" s="546">
        <v>82000</v>
      </c>
      <c r="J17" s="547"/>
      <c r="K17" s="607"/>
      <c r="L17" s="607"/>
      <c r="M17" s="608">
        <f t="shared" si="5"/>
        <v>54427.5</v>
      </c>
      <c r="N17" s="548">
        <f t="shared" si="6"/>
        <v>90712.5</v>
      </c>
      <c r="O17" s="548">
        <f t="shared" si="7"/>
        <v>72570</v>
      </c>
      <c r="P17" s="549">
        <f t="shared" si="8"/>
        <v>5</v>
      </c>
      <c r="Q17" s="550">
        <f t="shared" si="9"/>
        <v>73950</v>
      </c>
      <c r="R17" s="551">
        <f t="shared" si="10"/>
        <v>73950</v>
      </c>
      <c r="S17" s="552">
        <f t="shared" si="11"/>
        <v>73950</v>
      </c>
      <c r="T17" s="552">
        <f t="shared" si="0"/>
        <v>73950</v>
      </c>
      <c r="U17" s="552">
        <f t="shared" si="1"/>
        <v>72570</v>
      </c>
      <c r="V17" s="552">
        <f t="shared" si="2"/>
        <v>72570</v>
      </c>
      <c r="W17" s="553">
        <f t="shared" si="3"/>
        <v>72570</v>
      </c>
      <c r="X17" s="553">
        <f t="shared" si="4"/>
        <v>72570</v>
      </c>
    </row>
    <row r="18" spans="1:26" s="554" customFormat="1" ht="14.25" customHeight="1">
      <c r="A18" s="542">
        <v>13</v>
      </c>
      <c r="B18" s="606" t="s">
        <v>1088</v>
      </c>
      <c r="C18" s="555" t="s">
        <v>481</v>
      </c>
      <c r="D18" s="545">
        <v>1</v>
      </c>
      <c r="E18" s="546">
        <v>105274.74</v>
      </c>
      <c r="F18" s="547"/>
      <c r="G18" s="547"/>
      <c r="H18" s="547"/>
      <c r="I18" s="547"/>
      <c r="J18" s="547"/>
      <c r="K18" s="546">
        <v>105000</v>
      </c>
      <c r="L18" s="547">
        <v>70000</v>
      </c>
      <c r="M18" s="608">
        <f t="shared" si="5"/>
        <v>70068.682499999995</v>
      </c>
      <c r="N18" s="548">
        <f t="shared" si="6"/>
        <v>116781.13750000001</v>
      </c>
      <c r="O18" s="548">
        <f t="shared" si="7"/>
        <v>93424.91</v>
      </c>
      <c r="P18" s="549">
        <f>COUNT(E18:L18)</f>
        <v>3</v>
      </c>
      <c r="Q18" s="550">
        <f t="shared" si="9"/>
        <v>105000</v>
      </c>
      <c r="R18" s="551">
        <f t="shared" si="10"/>
        <v>105000</v>
      </c>
      <c r="S18" s="552">
        <f t="shared" si="11"/>
        <v>105000</v>
      </c>
      <c r="T18" s="552">
        <f t="shared" si="0"/>
        <v>105000</v>
      </c>
      <c r="U18" s="552">
        <f t="shared" si="1"/>
        <v>93424.91</v>
      </c>
      <c r="V18" s="552">
        <f t="shared" si="2"/>
        <v>93424.91</v>
      </c>
      <c r="W18" s="553">
        <f t="shared" si="3"/>
        <v>105137.37</v>
      </c>
      <c r="X18" s="553">
        <f t="shared" si="4"/>
        <v>105137.37</v>
      </c>
    </row>
    <row r="19" spans="1:26" s="554" customFormat="1" ht="14.25" customHeight="1">
      <c r="A19" s="542">
        <v>14</v>
      </c>
      <c r="B19" s="606" t="s">
        <v>1089</v>
      </c>
      <c r="C19" s="555" t="s">
        <v>481</v>
      </c>
      <c r="D19" s="545">
        <v>1</v>
      </c>
      <c r="E19" s="546">
        <v>394000</v>
      </c>
      <c r="F19" s="546">
        <v>460000</v>
      </c>
      <c r="G19" s="546">
        <v>398000</v>
      </c>
      <c r="H19" s="546">
        <v>386000</v>
      </c>
      <c r="I19" s="546">
        <v>393000</v>
      </c>
      <c r="J19" s="547"/>
      <c r="K19" s="607"/>
      <c r="L19" s="607"/>
      <c r="M19" s="608">
        <f t="shared" si="5"/>
        <v>304650</v>
      </c>
      <c r="N19" s="548">
        <f t="shared" si="6"/>
        <v>507750</v>
      </c>
      <c r="O19" s="548">
        <f t="shared" si="7"/>
        <v>406200</v>
      </c>
      <c r="P19" s="549">
        <f t="shared" si="8"/>
        <v>5</v>
      </c>
      <c r="Q19" s="550">
        <f t="shared" si="9"/>
        <v>394000</v>
      </c>
      <c r="R19" s="551">
        <f t="shared" si="10"/>
        <v>394000</v>
      </c>
      <c r="S19" s="552">
        <f t="shared" si="11"/>
        <v>394000</v>
      </c>
      <c r="T19" s="552">
        <f t="shared" si="0"/>
        <v>394000</v>
      </c>
      <c r="U19" s="552">
        <f t="shared" si="1"/>
        <v>406200</v>
      </c>
      <c r="V19" s="552">
        <f t="shared" si="2"/>
        <v>406200</v>
      </c>
      <c r="W19" s="553">
        <f t="shared" si="3"/>
        <v>406200</v>
      </c>
      <c r="X19" s="553">
        <f t="shared" si="4"/>
        <v>406200</v>
      </c>
    </row>
    <row r="20" spans="1:26" s="560" customFormat="1" ht="30.75" customHeight="1">
      <c r="A20" s="685" t="s">
        <v>1053</v>
      </c>
      <c r="B20" s="686"/>
      <c r="C20" s="687"/>
      <c r="D20" s="687"/>
      <c r="E20" s="686"/>
      <c r="F20" s="686"/>
      <c r="G20" s="686"/>
      <c r="H20" s="686"/>
      <c r="I20" s="686"/>
      <c r="J20" s="686"/>
      <c r="K20" s="686"/>
      <c r="L20" s="686"/>
      <c r="M20" s="687"/>
      <c r="N20" s="687"/>
      <c r="O20" s="687"/>
      <c r="P20" s="687"/>
      <c r="Q20" s="687"/>
      <c r="R20" s="558">
        <f>SUM(R6:R19)</f>
        <v>2228303</v>
      </c>
      <c r="S20" s="559"/>
      <c r="T20" s="559">
        <f>SUM(T6:T19)</f>
        <v>2228303</v>
      </c>
      <c r="U20" s="559"/>
      <c r="V20" s="559">
        <f>SUM(V6:V19)</f>
        <v>3663721.0500000003</v>
      </c>
      <c r="W20" s="559"/>
      <c r="X20" s="559" t="e">
        <f>SUM(X6:X19)</f>
        <v>#DIV/0!</v>
      </c>
      <c r="Z20" s="560">
        <f>SUM(X6:X6)</f>
        <v>223500</v>
      </c>
    </row>
    <row r="21" spans="1:26" s="560" customFormat="1" ht="14.25" customHeight="1">
      <c r="A21" s="561"/>
      <c r="B21" s="562"/>
      <c r="C21" s="562"/>
      <c r="D21" s="562"/>
      <c r="E21" s="562"/>
      <c r="F21" s="562"/>
      <c r="G21" s="562"/>
      <c r="H21" s="562"/>
      <c r="I21" s="562"/>
      <c r="J21" s="562"/>
      <c r="K21" s="562"/>
      <c r="L21" s="562"/>
      <c r="M21" s="562"/>
      <c r="N21" s="562"/>
      <c r="O21" s="562"/>
      <c r="P21" s="562"/>
      <c r="Q21" s="562"/>
      <c r="R21" s="562"/>
      <c r="S21" s="563"/>
      <c r="T21" s="564"/>
      <c r="U21" s="554"/>
      <c r="V21" s="565"/>
      <c r="W21" s="566"/>
      <c r="X21" s="566"/>
    </row>
    <row r="22" spans="1:26" s="560" customFormat="1" ht="21.95" customHeight="1">
      <c r="A22" s="567" t="s">
        <v>537</v>
      </c>
      <c r="B22" s="568"/>
      <c r="C22" s="568"/>
      <c r="D22" s="569"/>
      <c r="E22" s="568"/>
      <c r="F22" s="568"/>
      <c r="G22" s="568"/>
      <c r="H22" s="568"/>
      <c r="I22" s="568"/>
      <c r="J22" s="568"/>
      <c r="K22" s="568"/>
      <c r="L22" s="568"/>
      <c r="M22" s="570"/>
      <c r="N22" s="570"/>
      <c r="O22" s="568"/>
      <c r="P22" s="568"/>
      <c r="Q22" s="568"/>
      <c r="R22" s="568"/>
      <c r="S22" s="571"/>
      <c r="T22" s="572"/>
      <c r="U22" s="554"/>
      <c r="W22" s="573"/>
      <c r="X22" s="573"/>
    </row>
    <row r="23" spans="1:26" ht="15.75">
      <c r="A23" s="574">
        <v>1</v>
      </c>
      <c r="B23" s="575"/>
      <c r="C23" s="576"/>
      <c r="D23" s="577"/>
      <c r="E23" s="576"/>
      <c r="F23" s="576"/>
      <c r="G23" s="576"/>
      <c r="H23" s="576"/>
      <c r="I23" s="576"/>
      <c r="J23" s="576"/>
      <c r="K23" s="576"/>
      <c r="L23" s="576"/>
      <c r="M23" s="688"/>
      <c r="N23" s="688"/>
      <c r="O23" s="689"/>
      <c r="P23" s="578"/>
      <c r="Q23" s="579"/>
      <c r="R23" s="575"/>
      <c r="S23" s="580"/>
      <c r="T23" s="579"/>
      <c r="U23" s="554"/>
    </row>
    <row r="24" spans="1:26" ht="15.75">
      <c r="A24" s="574">
        <v>2</v>
      </c>
      <c r="B24" s="575"/>
      <c r="C24" s="576"/>
      <c r="D24" s="577"/>
      <c r="E24" s="576"/>
      <c r="F24" s="576"/>
      <c r="G24" s="576"/>
      <c r="H24" s="576"/>
      <c r="I24" s="576"/>
      <c r="J24" s="576"/>
      <c r="K24" s="576"/>
      <c r="L24" s="576"/>
      <c r="M24" s="688"/>
      <c r="N24" s="688"/>
      <c r="O24" s="689"/>
      <c r="P24" s="578"/>
      <c r="Q24" s="579"/>
      <c r="R24" s="575"/>
      <c r="S24" s="580"/>
      <c r="T24" s="579"/>
      <c r="U24" s="554"/>
    </row>
    <row r="25" spans="1:26" ht="15.75">
      <c r="A25" s="574">
        <v>3</v>
      </c>
      <c r="B25" s="575"/>
      <c r="C25" s="576"/>
      <c r="D25" s="577"/>
      <c r="E25" s="576"/>
      <c r="F25" s="576"/>
      <c r="G25" s="576"/>
      <c r="H25" s="576"/>
      <c r="I25" s="576"/>
      <c r="J25" s="576"/>
      <c r="K25" s="576"/>
      <c r="L25" s="576"/>
      <c r="M25" s="688"/>
      <c r="N25" s="688"/>
      <c r="O25" s="689"/>
      <c r="P25" s="578"/>
      <c r="Q25" s="579"/>
      <c r="R25" s="575"/>
      <c r="S25" s="580"/>
      <c r="T25" s="579"/>
      <c r="U25" s="554"/>
    </row>
    <row r="26" spans="1:26" ht="15.75">
      <c r="A26" s="574">
        <v>4</v>
      </c>
      <c r="B26" s="575"/>
      <c r="C26" s="576"/>
      <c r="D26" s="577"/>
      <c r="E26" s="576"/>
      <c r="F26" s="576"/>
      <c r="G26" s="576"/>
      <c r="H26" s="576"/>
      <c r="I26" s="576"/>
      <c r="J26" s="576"/>
      <c r="K26" s="576"/>
      <c r="L26" s="576"/>
      <c r="M26" s="688"/>
      <c r="N26" s="688"/>
      <c r="O26" s="689"/>
      <c r="P26" s="578"/>
      <c r="Q26" s="579"/>
      <c r="R26" s="575"/>
      <c r="S26" s="580"/>
      <c r="T26" s="579"/>
      <c r="U26" s="554"/>
    </row>
    <row r="27" spans="1:26" ht="15.75">
      <c r="A27" s="574">
        <v>5</v>
      </c>
      <c r="B27" s="575"/>
      <c r="C27" s="576"/>
      <c r="D27" s="577"/>
      <c r="E27" s="576"/>
      <c r="F27" s="576"/>
      <c r="G27" s="576"/>
      <c r="H27" s="576"/>
      <c r="I27" s="576"/>
      <c r="J27" s="576"/>
      <c r="K27" s="576"/>
      <c r="L27" s="576"/>
      <c r="M27" s="688"/>
      <c r="N27" s="688"/>
      <c r="O27" s="689"/>
      <c r="P27" s="578"/>
      <c r="Q27" s="579"/>
      <c r="R27" s="575"/>
      <c r="S27" s="580"/>
      <c r="T27" s="579"/>
      <c r="U27" s="554"/>
    </row>
    <row r="28" spans="1:26" s="586" customFormat="1" ht="12.75" customHeight="1">
      <c r="A28" s="581"/>
      <c r="B28" s="582"/>
      <c r="C28" s="582"/>
      <c r="D28" s="583"/>
      <c r="E28" s="584"/>
      <c r="F28" s="584"/>
      <c r="G28" s="584"/>
      <c r="H28" s="584"/>
      <c r="I28" s="584"/>
      <c r="J28" s="584"/>
      <c r="K28" s="584"/>
      <c r="L28" s="584"/>
      <c r="M28" s="585"/>
      <c r="N28" s="585"/>
      <c r="O28" s="584"/>
      <c r="P28" s="582"/>
      <c r="Q28" s="584"/>
      <c r="R28" s="584"/>
      <c r="S28" s="584"/>
      <c r="T28" s="584"/>
      <c r="W28" s="587"/>
      <c r="X28" s="587"/>
    </row>
    <row r="29" spans="1:26" s="560" customFormat="1" ht="27.95" customHeight="1">
      <c r="A29" s="690" t="s">
        <v>538</v>
      </c>
      <c r="B29" s="691"/>
      <c r="C29" s="691"/>
      <c r="D29" s="691"/>
      <c r="E29" s="692" t="s">
        <v>536</v>
      </c>
      <c r="F29" s="693"/>
      <c r="G29" s="693"/>
      <c r="H29" s="693"/>
      <c r="I29" s="693"/>
      <c r="J29" s="693"/>
      <c r="K29" s="693"/>
      <c r="L29" s="693"/>
      <c r="M29" s="588"/>
      <c r="N29" s="589"/>
      <c r="O29" s="590"/>
      <c r="P29" s="590"/>
      <c r="Q29" s="590"/>
      <c r="R29" s="590"/>
      <c r="S29" s="590"/>
      <c r="T29" s="591"/>
      <c r="W29" s="573"/>
      <c r="X29" s="573"/>
    </row>
    <row r="30" spans="1:26" ht="114" customHeight="1">
      <c r="A30" s="694" t="str">
        <f>VLOOKUP(E29,'[17]METODOLOGIA DE CALCULO'!A1:B4,2,FALSE)</f>
        <v>DECRETO Nº 80, DE 05 DE OUTUBRO DE 2023
Conforme dispoto no Art. 3º, a metodologia utilizada é a seguinte:
Média saneada:
É a média aritmética obtida após o expurgo dos preços excessivamente elevados e inexequíveis.
Preços excessivamente elevadodos acima de 25% da média.
Preços inexequíveis abaixo de 25% da média.
=TRUNCAR(SOMA.SE.S(E6:L6;E6:L6;"&gt;="&amp;M6;E6:L6;"&lt;="&amp;N6)/CONTAR.SE.S(E6:L6;"&gt;="&amp;M6;E6:L6;"&lt;="&amp;N6);2)</v>
      </c>
      <c r="B30" s="695"/>
      <c r="C30" s="695"/>
      <c r="D30" s="695"/>
      <c r="E30" s="695"/>
      <c r="F30" s="695"/>
      <c r="G30" s="695"/>
      <c r="H30" s="695"/>
      <c r="I30" s="695"/>
      <c r="J30" s="695"/>
      <c r="K30" s="695"/>
      <c r="L30" s="695"/>
      <c r="M30" s="695"/>
      <c r="N30" s="695"/>
      <c r="O30" s="695"/>
      <c r="P30" s="695"/>
      <c r="Q30" s="695"/>
      <c r="R30" s="695"/>
      <c r="S30" s="592"/>
      <c r="T30" s="593"/>
    </row>
    <row r="31" spans="1:26" ht="44.25" customHeight="1" thickBot="1">
      <c r="A31" s="696" t="s">
        <v>539</v>
      </c>
      <c r="B31" s="697"/>
      <c r="C31" s="697"/>
      <c r="D31" s="697"/>
      <c r="E31" s="697"/>
      <c r="F31" s="697"/>
      <c r="G31" s="697"/>
      <c r="H31" s="697"/>
      <c r="I31" s="697"/>
      <c r="J31" s="697"/>
      <c r="K31" s="697"/>
      <c r="L31" s="697"/>
      <c r="M31" s="697"/>
      <c r="N31" s="697"/>
      <c r="O31" s="697"/>
      <c r="P31" s="697"/>
      <c r="Q31" s="697"/>
      <c r="R31" s="697"/>
      <c r="S31" s="594"/>
      <c r="T31" s="595"/>
    </row>
    <row r="32" spans="1:26"/>
    <row r="33" spans="1:16">
      <c r="O33" s="596"/>
    </row>
    <row r="34" spans="1:16"/>
    <row r="35" spans="1:16"/>
    <row r="36" spans="1:16"/>
    <row r="37" spans="1:16"/>
    <row r="38" spans="1:16">
      <c r="A38" s="675"/>
      <c r="B38" s="675"/>
      <c r="C38" s="675"/>
      <c r="D38" s="675"/>
      <c r="E38" s="675"/>
      <c r="F38" s="675"/>
      <c r="G38" s="675"/>
      <c r="H38" s="675"/>
      <c r="I38" s="675"/>
      <c r="J38" s="675"/>
      <c r="K38" s="675"/>
      <c r="L38" s="675"/>
      <c r="M38" s="676"/>
      <c r="N38" s="676"/>
      <c r="O38" s="675"/>
      <c r="P38" s="675"/>
    </row>
    <row r="39" spans="1:16">
      <c r="A39" s="675"/>
      <c r="B39" s="675"/>
      <c r="C39" s="675"/>
      <c r="D39" s="675"/>
      <c r="E39" s="675"/>
      <c r="F39" s="675"/>
      <c r="G39" s="675"/>
      <c r="H39" s="675"/>
      <c r="I39" s="675"/>
      <c r="J39" s="675"/>
      <c r="K39" s="675"/>
      <c r="L39" s="675"/>
      <c r="M39" s="676"/>
      <c r="N39" s="676"/>
      <c r="O39" s="675"/>
      <c r="P39" s="675"/>
    </row>
    <row r="40" spans="1:16">
      <c r="A40" s="675"/>
      <c r="B40" s="675"/>
      <c r="C40" s="675"/>
      <c r="D40" s="675"/>
      <c r="E40" s="675"/>
      <c r="F40" s="675"/>
      <c r="G40" s="675"/>
      <c r="H40" s="675"/>
      <c r="I40" s="675"/>
      <c r="J40" s="675"/>
      <c r="K40" s="675"/>
      <c r="L40" s="675"/>
      <c r="M40" s="676"/>
      <c r="N40" s="676"/>
      <c r="O40" s="675"/>
      <c r="P40" s="675"/>
    </row>
    <row r="41" spans="1:16">
      <c r="A41" s="675"/>
      <c r="B41" s="675"/>
      <c r="C41" s="675"/>
      <c r="D41" s="675"/>
      <c r="E41" s="675"/>
      <c r="F41" s="675"/>
      <c r="G41" s="675"/>
      <c r="H41" s="675"/>
      <c r="I41" s="675"/>
      <c r="J41" s="675"/>
      <c r="K41" s="675"/>
      <c r="L41" s="675"/>
      <c r="M41" s="676"/>
      <c r="N41" s="676"/>
      <c r="O41" s="675"/>
      <c r="P41" s="675"/>
    </row>
    <row r="42" spans="1:16">
      <c r="A42" s="675"/>
      <c r="B42" s="675"/>
      <c r="C42" s="675"/>
      <c r="D42" s="675"/>
      <c r="E42" s="675"/>
      <c r="F42" s="675"/>
      <c r="G42" s="675"/>
      <c r="H42" s="675"/>
      <c r="I42" s="675"/>
      <c r="J42" s="675"/>
      <c r="K42" s="675"/>
      <c r="L42" s="675"/>
      <c r="M42" s="676"/>
      <c r="N42" s="676"/>
      <c r="O42" s="675"/>
      <c r="P42" s="675"/>
    </row>
    <row r="43" spans="1:16">
      <c r="A43" s="675"/>
      <c r="B43" s="675"/>
      <c r="C43" s="675"/>
      <c r="D43" s="675"/>
      <c r="E43" s="675"/>
      <c r="F43" s="675"/>
      <c r="G43" s="675"/>
      <c r="H43" s="675"/>
      <c r="I43" s="675"/>
      <c r="J43" s="675"/>
      <c r="K43" s="675"/>
      <c r="L43" s="675"/>
      <c r="M43" s="676"/>
      <c r="N43" s="676"/>
      <c r="O43" s="675"/>
      <c r="P43" s="675"/>
    </row>
    <row r="44" spans="1:16"/>
    <row r="45" spans="1:16"/>
    <row r="46" spans="1:16"/>
    <row r="47" spans="1:16"/>
    <row r="48" spans="1:16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7">
    <mergeCell ref="A31:R31"/>
    <mergeCell ref="A38:P43"/>
    <mergeCell ref="E1:R1"/>
    <mergeCell ref="E2:R2"/>
    <mergeCell ref="E3:R3"/>
    <mergeCell ref="A4:R4"/>
    <mergeCell ref="E5:J5"/>
    <mergeCell ref="K5:L5"/>
    <mergeCell ref="A20:Q20"/>
    <mergeCell ref="M23:O23"/>
    <mergeCell ref="M24:O24"/>
    <mergeCell ref="M25:O25"/>
    <mergeCell ref="M26:O26"/>
    <mergeCell ref="M27:O27"/>
    <mergeCell ref="A29:D29"/>
    <mergeCell ref="E29:L29"/>
    <mergeCell ref="A30:R30"/>
  </mergeCells>
  <pageMargins left="0.511811024" right="0.511811024" top="0.78740157499999996" bottom="0.7874015749999999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E36C09"/>
  </sheetPr>
  <dimension ref="A1:O1000"/>
  <sheetViews>
    <sheetView showGridLines="0" workbookViewId="0">
      <selection sqref="A1:XFD1048576"/>
    </sheetView>
  </sheetViews>
  <sheetFormatPr defaultColWidth="9.140625" defaultRowHeight="14.25"/>
  <cols>
    <col min="1" max="1" width="16.85546875" style="598" customWidth="1"/>
    <col min="2" max="2" width="15.42578125" style="598" customWidth="1"/>
    <col min="3" max="3" width="13" style="598" customWidth="1"/>
    <col min="4" max="4" width="14.7109375" style="598" customWidth="1"/>
    <col min="5" max="5" width="9.140625" style="598" customWidth="1"/>
    <col min="6" max="6" width="10.42578125" style="598" customWidth="1"/>
    <col min="7" max="7" width="12.140625" style="598" customWidth="1"/>
    <col min="8" max="8" width="17.42578125" style="598" customWidth="1"/>
    <col min="9" max="9" width="17.42578125" style="598" bestFit="1" customWidth="1"/>
    <col min="10" max="11" width="9.140625" style="598"/>
    <col min="12" max="12" width="10.85546875" style="598" customWidth="1"/>
    <col min="13" max="13" width="11.5703125" style="598" customWidth="1"/>
    <col min="14" max="16384" width="9.140625" style="598"/>
  </cols>
  <sheetData>
    <row r="1" spans="1:15" ht="27.95" customHeight="1"/>
    <row r="2" spans="1:15" ht="51.95" customHeight="1">
      <c r="J2" s="706" t="s">
        <v>540</v>
      </c>
      <c r="K2" s="706"/>
      <c r="L2" s="706"/>
      <c r="M2" s="706"/>
    </row>
    <row r="3" spans="1:15" ht="26.1" customHeight="1">
      <c r="A3" s="707" t="s">
        <v>541</v>
      </c>
      <c r="B3" s="707"/>
      <c r="C3" s="707"/>
      <c r="D3" s="707"/>
      <c r="E3" s="707"/>
      <c r="F3" s="707"/>
      <c r="G3" s="707" t="str">
        <f>[17]MAPA!E1</f>
        <v>35/2026</v>
      </c>
      <c r="H3" s="707"/>
      <c r="J3" s="701" t="s">
        <v>542</v>
      </c>
      <c r="K3" s="701"/>
      <c r="L3" s="701"/>
      <c r="M3" s="701"/>
      <c r="N3" s="701"/>
      <c r="O3" s="599"/>
    </row>
    <row r="4" spans="1:15">
      <c r="J4" s="701"/>
      <c r="K4" s="701"/>
      <c r="L4" s="701"/>
      <c r="M4" s="701"/>
      <c r="N4" s="701"/>
      <c r="O4" s="599"/>
    </row>
    <row r="5" spans="1:15" s="600" customFormat="1" ht="18" customHeight="1">
      <c r="A5" s="705" t="s">
        <v>543</v>
      </c>
      <c r="B5" s="705"/>
      <c r="C5" s="705"/>
      <c r="D5" s="705"/>
      <c r="E5" s="705"/>
      <c r="F5" s="705"/>
      <c r="G5" s="705"/>
      <c r="H5" s="705"/>
      <c r="J5" s="701"/>
      <c r="K5" s="701"/>
      <c r="L5" s="701"/>
      <c r="M5" s="701"/>
      <c r="N5" s="701"/>
      <c r="O5" s="599"/>
    </row>
    <row r="6" spans="1:15" ht="36.75" customHeight="1">
      <c r="A6" s="702" t="s">
        <v>1054</v>
      </c>
      <c r="B6" s="702"/>
      <c r="C6" s="702"/>
      <c r="D6" s="702"/>
      <c r="E6" s="702"/>
      <c r="F6" s="702"/>
      <c r="G6" s="702"/>
      <c r="H6" s="702"/>
      <c r="J6" s="701"/>
      <c r="K6" s="701"/>
      <c r="L6" s="701"/>
      <c r="M6" s="701"/>
      <c r="N6" s="701"/>
      <c r="O6" s="599"/>
    </row>
    <row r="7" spans="1:15" s="600" customFormat="1" ht="18" customHeight="1">
      <c r="A7" s="698" t="s">
        <v>544</v>
      </c>
      <c r="B7" s="698"/>
      <c r="C7" s="698"/>
      <c r="D7" s="698"/>
      <c r="E7" s="698"/>
      <c r="F7" s="698"/>
      <c r="G7" s="698"/>
      <c r="H7" s="698"/>
      <c r="J7" s="599"/>
      <c r="K7" s="599"/>
      <c r="L7" s="599"/>
      <c r="M7" s="599"/>
      <c r="N7" s="599"/>
      <c r="O7" s="599"/>
    </row>
    <row r="8" spans="1:15" ht="36.950000000000003" customHeight="1">
      <c r="A8" s="702" t="s">
        <v>1055</v>
      </c>
      <c r="B8" s="702"/>
      <c r="C8" s="702"/>
      <c r="D8" s="702"/>
      <c r="E8" s="702"/>
      <c r="F8" s="702"/>
      <c r="G8" s="702"/>
      <c r="H8" s="702"/>
      <c r="J8" s="599"/>
      <c r="K8" s="599"/>
      <c r="L8" s="599"/>
      <c r="M8" s="599"/>
      <c r="N8" s="599"/>
      <c r="O8" s="599"/>
    </row>
    <row r="9" spans="1:15" s="586" customFormat="1" ht="72" customHeight="1">
      <c r="A9" s="702"/>
      <c r="B9" s="702"/>
      <c r="C9" s="702"/>
      <c r="D9" s="702"/>
      <c r="E9" s="702"/>
      <c r="F9" s="702"/>
      <c r="G9" s="702"/>
      <c r="H9" s="702"/>
      <c r="J9" s="599"/>
      <c r="K9" s="599"/>
      <c r="L9" s="599"/>
      <c r="M9" s="599"/>
      <c r="N9" s="599"/>
      <c r="O9" s="599"/>
    </row>
    <row r="10" spans="1:15" s="600" customFormat="1" ht="18" customHeight="1">
      <c r="A10" s="705" t="s">
        <v>545</v>
      </c>
      <c r="B10" s="705"/>
      <c r="C10" s="705"/>
      <c r="D10" s="705"/>
      <c r="E10" s="705"/>
      <c r="F10" s="705"/>
      <c r="G10" s="705"/>
      <c r="H10" s="705"/>
    </row>
    <row r="11" spans="1:15" ht="15" customHeight="1">
      <c r="A11" s="702" t="s">
        <v>546</v>
      </c>
      <c r="B11" s="702"/>
      <c r="C11" s="702"/>
      <c r="D11" s="702"/>
      <c r="E11" s="702"/>
      <c r="F11" s="702"/>
      <c r="G11" s="702"/>
      <c r="H11" s="702"/>
    </row>
    <row r="12" spans="1:15" s="600" customFormat="1" ht="18" customHeight="1">
      <c r="A12" s="698" t="s">
        <v>547</v>
      </c>
      <c r="B12" s="698"/>
      <c r="C12" s="698"/>
      <c r="D12" s="698"/>
      <c r="E12" s="698"/>
      <c r="F12" s="698"/>
      <c r="G12" s="698"/>
      <c r="H12" s="698"/>
    </row>
    <row r="13" spans="1:15" ht="18" customHeight="1">
      <c r="A13" s="702" t="s">
        <v>548</v>
      </c>
      <c r="B13" s="702"/>
      <c r="C13" s="702"/>
      <c r="D13" s="702"/>
      <c r="E13" s="702"/>
      <c r="F13" s="702"/>
      <c r="G13" s="702"/>
      <c r="H13" s="702"/>
    </row>
    <row r="14" spans="1:15" s="586" customFormat="1" ht="26.1" customHeight="1">
      <c r="A14" s="703" t="s">
        <v>538</v>
      </c>
      <c r="B14" s="703"/>
      <c r="C14" s="703"/>
      <c r="D14" s="703"/>
      <c r="E14" s="703" t="s">
        <v>445</v>
      </c>
      <c r="F14" s="703"/>
      <c r="G14" s="703"/>
      <c r="H14" s="703"/>
    </row>
    <row r="15" spans="1:15" s="600" customFormat="1" ht="18" customHeight="1">
      <c r="A15" s="698" t="s">
        <v>1056</v>
      </c>
      <c r="B15" s="698"/>
      <c r="C15" s="698"/>
      <c r="D15" s="698"/>
      <c r="E15" s="698"/>
      <c r="F15" s="698"/>
      <c r="G15" s="698"/>
      <c r="H15" s="698"/>
    </row>
    <row r="16" spans="1:15" ht="32.25" customHeight="1">
      <c r="A16" s="702" t="s">
        <v>1057</v>
      </c>
      <c r="B16" s="704"/>
      <c r="C16" s="704"/>
      <c r="D16" s="704"/>
      <c r="E16" s="704"/>
      <c r="F16" s="704"/>
      <c r="G16" s="704"/>
      <c r="H16" s="704"/>
      <c r="I16" s="601">
        <v>5806750</v>
      </c>
    </row>
    <row r="17" spans="1:8" s="586" customFormat="1" ht="35.1" customHeight="1">
      <c r="A17" s="702" t="s">
        <v>1058</v>
      </c>
      <c r="B17" s="702"/>
      <c r="C17" s="702"/>
      <c r="D17" s="702"/>
      <c r="E17" s="702"/>
      <c r="F17" s="702"/>
      <c r="G17" s="702"/>
      <c r="H17" s="702"/>
    </row>
    <row r="18" spans="1:8" s="600" customFormat="1" ht="18" customHeight="1">
      <c r="A18" s="698" t="s">
        <v>1059</v>
      </c>
      <c r="B18" s="698"/>
      <c r="C18" s="698"/>
      <c r="D18" s="698"/>
      <c r="E18" s="698"/>
      <c r="F18" s="698"/>
      <c r="G18" s="698"/>
      <c r="H18" s="698"/>
    </row>
    <row r="19" spans="1:8" ht="75" customHeight="1">
      <c r="A19" s="699" t="s">
        <v>1060</v>
      </c>
      <c r="B19" s="700"/>
      <c r="C19" s="700"/>
      <c r="D19" s="700"/>
      <c r="E19" s="699" t="s">
        <v>1061</v>
      </c>
      <c r="F19" s="700"/>
      <c r="G19" s="700"/>
      <c r="H19" s="700"/>
    </row>
    <row r="225" s="598" customFormat="1"/>
    <row r="226" s="598" customFormat="1"/>
    <row r="227" s="598" customFormat="1"/>
    <row r="228" s="598" customFormat="1"/>
    <row r="229" s="598" customFormat="1"/>
    <row r="230" s="598" customFormat="1"/>
    <row r="231" s="598" customFormat="1"/>
    <row r="232" s="598" customFormat="1"/>
    <row r="233" s="598" customFormat="1"/>
    <row r="234" s="598" customFormat="1"/>
    <row r="235" s="598" customFormat="1"/>
    <row r="236" s="598" customFormat="1"/>
    <row r="237" s="598" customFormat="1"/>
    <row r="238" s="598" customFormat="1"/>
    <row r="239" s="598" customFormat="1"/>
    <row r="240" s="598" customFormat="1"/>
    <row r="241" s="598" customFormat="1"/>
    <row r="242" s="598" customFormat="1"/>
    <row r="243" s="598" customFormat="1"/>
    <row r="244" s="598" customFormat="1"/>
    <row r="245" s="598" customFormat="1"/>
    <row r="246" s="598" customFormat="1"/>
    <row r="247" s="598" customFormat="1"/>
    <row r="248" s="598" customFormat="1"/>
    <row r="249" s="598" customFormat="1"/>
    <row r="250" s="598" customFormat="1"/>
    <row r="251" s="598" customFormat="1"/>
    <row r="252" s="598" customFormat="1"/>
    <row r="253" s="598" customFormat="1"/>
    <row r="254" s="598" customFormat="1"/>
    <row r="255" s="598" customFormat="1"/>
    <row r="256" s="598" customFormat="1"/>
    <row r="257" s="598" customFormat="1"/>
    <row r="258" s="598" customFormat="1"/>
    <row r="259" s="598" customFormat="1"/>
    <row r="260" s="598" customFormat="1"/>
    <row r="261" s="598" customFormat="1"/>
    <row r="262" s="598" customFormat="1"/>
    <row r="263" s="598" customFormat="1"/>
    <row r="264" s="598" customFormat="1"/>
    <row r="265" s="598" customFormat="1"/>
    <row r="266" s="598" customFormat="1"/>
    <row r="267" s="598" customFormat="1"/>
    <row r="268" s="598" customFormat="1"/>
    <row r="269" s="598" customFormat="1"/>
    <row r="270" s="598" customFormat="1"/>
    <row r="271" s="598" customFormat="1"/>
    <row r="272" s="598" customFormat="1"/>
    <row r="273" s="598" customFormat="1"/>
    <row r="274" s="598" customFormat="1"/>
    <row r="275" s="598" customFormat="1"/>
    <row r="276" s="598" customFormat="1"/>
    <row r="277" s="598" customFormat="1"/>
    <row r="278" s="598" customFormat="1"/>
    <row r="279" s="598" customFormat="1"/>
    <row r="280" s="598" customFormat="1"/>
    <row r="281" s="598" customFormat="1"/>
    <row r="282" s="598" customFormat="1"/>
    <row r="283" s="598" customFormat="1"/>
    <row r="284" s="598" customFormat="1"/>
    <row r="285" s="598" customFormat="1"/>
    <row r="286" s="598" customFormat="1"/>
    <row r="287" s="598" customFormat="1"/>
    <row r="288" s="598" customFormat="1"/>
    <row r="289" s="598" customFormat="1"/>
    <row r="290" s="598" customFormat="1"/>
    <row r="291" s="598" customFormat="1"/>
    <row r="292" s="598" customFormat="1"/>
    <row r="293" s="598" customFormat="1"/>
    <row r="294" s="598" customFormat="1"/>
    <row r="295" s="598" customFormat="1"/>
    <row r="296" s="598" customFormat="1"/>
    <row r="297" s="598" customFormat="1"/>
    <row r="298" s="598" customFormat="1"/>
    <row r="299" s="598" customFormat="1"/>
    <row r="300" s="598" customFormat="1"/>
    <row r="301" s="598" customFormat="1"/>
    <row r="302" s="598" customFormat="1"/>
    <row r="303" s="598" customFormat="1"/>
    <row r="304" s="598" customFormat="1"/>
    <row r="305" s="598" customFormat="1"/>
    <row r="306" s="598" customFormat="1"/>
    <row r="307" s="598" customFormat="1"/>
    <row r="308" s="598" customFormat="1"/>
    <row r="309" s="598" customFormat="1"/>
    <row r="310" s="598" customFormat="1"/>
    <row r="311" s="598" customFormat="1"/>
    <row r="312" s="598" customFormat="1"/>
    <row r="313" s="598" customFormat="1"/>
    <row r="314" s="598" customFormat="1"/>
    <row r="315" s="598" customFormat="1"/>
    <row r="316" s="598" customFormat="1"/>
    <row r="317" s="598" customFormat="1"/>
    <row r="318" s="598" customFormat="1"/>
    <row r="319" s="598" customFormat="1"/>
    <row r="320" s="598" customFormat="1"/>
    <row r="321" s="598" customFormat="1"/>
    <row r="322" s="598" customFormat="1"/>
    <row r="323" s="598" customFormat="1"/>
    <row r="324" s="598" customFormat="1"/>
    <row r="325" s="598" customFormat="1"/>
    <row r="326" s="598" customFormat="1"/>
    <row r="327" s="598" customFormat="1"/>
    <row r="328" s="598" customFormat="1"/>
    <row r="329" s="598" customFormat="1"/>
    <row r="330" s="598" customFormat="1"/>
    <row r="331" s="598" customFormat="1"/>
    <row r="332" s="598" customFormat="1"/>
    <row r="333" s="598" customFormat="1"/>
    <row r="334" s="598" customFormat="1"/>
    <row r="335" s="598" customFormat="1"/>
    <row r="336" s="598" customFormat="1"/>
    <row r="337" s="598" customFormat="1"/>
    <row r="338" s="598" customFormat="1"/>
    <row r="339" s="598" customFormat="1"/>
    <row r="340" s="598" customFormat="1"/>
    <row r="341" s="598" customFormat="1"/>
    <row r="342" s="598" customFormat="1"/>
    <row r="343" s="598" customFormat="1"/>
    <row r="344" s="598" customFormat="1"/>
    <row r="345" s="598" customFormat="1"/>
    <row r="346" s="598" customFormat="1"/>
    <row r="347" s="598" customFormat="1"/>
    <row r="348" s="598" customFormat="1"/>
    <row r="349" s="598" customFormat="1"/>
    <row r="350" s="598" customFormat="1"/>
    <row r="351" s="598" customFormat="1"/>
    <row r="352" s="598" customFormat="1"/>
    <row r="353" s="598" customFormat="1"/>
    <row r="354" s="598" customFormat="1"/>
    <row r="355" s="598" customFormat="1"/>
    <row r="356" s="598" customFormat="1"/>
    <row r="357" s="598" customFormat="1"/>
    <row r="358" s="598" customFormat="1"/>
    <row r="359" s="598" customFormat="1"/>
    <row r="360" s="598" customFormat="1"/>
    <row r="361" s="598" customFormat="1"/>
    <row r="362" s="598" customFormat="1"/>
    <row r="363" s="598" customFormat="1"/>
    <row r="364" s="598" customFormat="1"/>
    <row r="365" s="598" customFormat="1"/>
    <row r="366" s="598" customFormat="1"/>
    <row r="367" s="598" customFormat="1"/>
    <row r="368" s="598" customFormat="1"/>
    <row r="369" s="598" customFormat="1"/>
    <row r="370" s="598" customFormat="1"/>
    <row r="371" s="598" customFormat="1"/>
    <row r="372" s="598" customFormat="1"/>
    <row r="373" s="598" customFormat="1"/>
    <row r="374" s="598" customFormat="1"/>
    <row r="375" s="598" customFormat="1"/>
    <row r="376" s="598" customFormat="1"/>
    <row r="377" s="598" customFormat="1"/>
    <row r="378" s="598" customFormat="1"/>
    <row r="379" s="598" customFormat="1"/>
    <row r="380" s="598" customFormat="1"/>
    <row r="381" s="598" customFormat="1"/>
    <row r="382" s="598" customFormat="1"/>
    <row r="383" s="598" customFormat="1"/>
    <row r="384" s="598" customFormat="1"/>
    <row r="385" s="598" customFormat="1"/>
    <row r="386" s="598" customFormat="1"/>
    <row r="387" s="598" customFormat="1"/>
    <row r="388" s="598" customFormat="1"/>
    <row r="389" s="598" customFormat="1"/>
    <row r="390" s="598" customFormat="1"/>
    <row r="391" s="598" customFormat="1"/>
    <row r="392" s="598" customFormat="1"/>
    <row r="393" s="598" customFormat="1"/>
    <row r="394" s="598" customFormat="1"/>
    <row r="395" s="598" customFormat="1"/>
    <row r="396" s="598" customFormat="1"/>
    <row r="397" s="598" customFormat="1"/>
    <row r="398" s="598" customFormat="1"/>
    <row r="399" s="598" customFormat="1"/>
    <row r="400" s="598" customFormat="1"/>
    <row r="401" s="598" customFormat="1"/>
    <row r="402" s="598" customFormat="1"/>
    <row r="403" s="598" customFormat="1"/>
    <row r="404" s="598" customFormat="1"/>
    <row r="405" s="598" customFormat="1"/>
    <row r="406" s="598" customFormat="1"/>
    <row r="407" s="598" customFormat="1"/>
    <row r="408" s="598" customFormat="1"/>
    <row r="409" s="598" customFormat="1"/>
    <row r="410" s="598" customFormat="1"/>
    <row r="411" s="598" customFormat="1"/>
    <row r="412" s="598" customFormat="1"/>
    <row r="413" s="598" customFormat="1"/>
    <row r="414" s="598" customFormat="1"/>
    <row r="415" s="598" customFormat="1"/>
    <row r="416" s="598" customFormat="1"/>
    <row r="417" s="598" customFormat="1"/>
    <row r="418" s="598" customFormat="1"/>
    <row r="419" s="598" customFormat="1"/>
    <row r="420" s="598" customFormat="1"/>
    <row r="421" s="598" customFormat="1"/>
    <row r="422" s="598" customFormat="1"/>
    <row r="423" s="598" customFormat="1"/>
    <row r="424" s="598" customFormat="1"/>
    <row r="425" s="598" customFormat="1"/>
    <row r="426" s="598" customFormat="1"/>
    <row r="427" s="598" customFormat="1"/>
    <row r="428" s="598" customFormat="1"/>
    <row r="429" s="598" customFormat="1"/>
    <row r="430" s="598" customFormat="1"/>
    <row r="431" s="598" customFormat="1"/>
    <row r="432" s="598" customFormat="1"/>
    <row r="433" s="598" customFormat="1"/>
    <row r="434" s="598" customFormat="1"/>
    <row r="435" s="598" customFormat="1"/>
    <row r="436" s="598" customFormat="1"/>
    <row r="437" s="598" customFormat="1"/>
    <row r="438" s="598" customFormat="1"/>
    <row r="439" s="598" customFormat="1"/>
    <row r="440" s="598" customFormat="1"/>
    <row r="441" s="598" customFormat="1"/>
    <row r="442" s="598" customFormat="1"/>
    <row r="443" s="598" customFormat="1"/>
    <row r="444" s="598" customFormat="1"/>
    <row r="445" s="598" customFormat="1"/>
    <row r="446" s="598" customFormat="1"/>
    <row r="447" s="598" customFormat="1"/>
    <row r="448" s="598" customFormat="1"/>
    <row r="449" s="598" customFormat="1"/>
    <row r="450" s="598" customFormat="1"/>
    <row r="451" s="598" customFormat="1"/>
    <row r="452" s="598" customFormat="1"/>
    <row r="453" s="598" customFormat="1"/>
    <row r="454" s="598" customFormat="1"/>
    <row r="455" s="598" customFormat="1"/>
    <row r="456" s="598" customFormat="1"/>
    <row r="457" s="598" customFormat="1"/>
    <row r="458" s="598" customFormat="1"/>
    <row r="459" s="598" customFormat="1"/>
    <row r="460" s="598" customFormat="1"/>
    <row r="461" s="598" customFormat="1"/>
    <row r="462" s="598" customFormat="1"/>
    <row r="463" s="598" customFormat="1"/>
    <row r="464" s="598" customFormat="1"/>
    <row r="465" s="598" customFormat="1"/>
    <row r="466" s="598" customFormat="1"/>
    <row r="467" s="598" customFormat="1"/>
    <row r="468" s="598" customFormat="1"/>
    <row r="469" s="598" customFormat="1"/>
    <row r="470" s="598" customFormat="1"/>
    <row r="471" s="598" customFormat="1"/>
    <row r="472" s="598" customFormat="1"/>
    <row r="473" s="598" customFormat="1"/>
    <row r="474" s="598" customFormat="1"/>
    <row r="475" s="598" customFormat="1"/>
    <row r="476" s="598" customFormat="1"/>
    <row r="477" s="598" customFormat="1"/>
    <row r="478" s="598" customFormat="1"/>
    <row r="479" s="598" customFormat="1"/>
    <row r="480" s="598" customFormat="1"/>
    <row r="481" s="598" customFormat="1"/>
    <row r="482" s="598" customFormat="1"/>
    <row r="483" s="598" customFormat="1"/>
    <row r="484" s="598" customFormat="1"/>
    <row r="485" s="598" customFormat="1"/>
    <row r="486" s="598" customFormat="1"/>
    <row r="487" s="598" customFormat="1"/>
    <row r="488" s="598" customFormat="1"/>
    <row r="489" s="598" customFormat="1"/>
    <row r="490" s="598" customFormat="1"/>
    <row r="491" s="598" customFormat="1"/>
    <row r="492" s="598" customFormat="1"/>
    <row r="493" s="598" customFormat="1"/>
    <row r="494" s="598" customFormat="1"/>
    <row r="495" s="598" customFormat="1"/>
    <row r="496" s="598" customFormat="1"/>
    <row r="497" s="598" customFormat="1"/>
    <row r="498" s="598" customFormat="1"/>
    <row r="499" s="598" customFormat="1"/>
    <row r="500" s="598" customFormat="1"/>
    <row r="501" s="598" customFormat="1"/>
    <row r="502" s="598" customFormat="1"/>
    <row r="503" s="598" customFormat="1"/>
    <row r="504" s="598" customFormat="1"/>
    <row r="505" s="598" customFormat="1"/>
    <row r="506" s="598" customFormat="1"/>
    <row r="507" s="598" customFormat="1"/>
    <row r="508" s="598" customFormat="1"/>
    <row r="509" s="598" customFormat="1"/>
    <row r="510" s="598" customFormat="1"/>
    <row r="511" s="598" customFormat="1"/>
    <row r="512" s="598" customFormat="1"/>
    <row r="513" s="598" customFormat="1"/>
    <row r="514" s="598" customFormat="1"/>
    <row r="515" s="598" customFormat="1"/>
    <row r="516" s="598" customFormat="1"/>
    <row r="517" s="598" customFormat="1"/>
    <row r="518" s="598" customFormat="1"/>
    <row r="519" s="598" customFormat="1"/>
    <row r="520" s="598" customFormat="1"/>
    <row r="521" s="598" customFormat="1"/>
    <row r="522" s="598" customFormat="1"/>
    <row r="523" s="598" customFormat="1"/>
    <row r="524" s="598" customFormat="1"/>
    <row r="525" s="598" customFormat="1"/>
    <row r="526" s="598" customFormat="1"/>
    <row r="527" s="598" customFormat="1"/>
    <row r="528" s="598" customFormat="1"/>
    <row r="529" s="598" customFormat="1"/>
    <row r="530" s="598" customFormat="1"/>
    <row r="531" s="598" customFormat="1"/>
    <row r="532" s="598" customFormat="1"/>
    <row r="533" s="598" customFormat="1"/>
    <row r="534" s="598" customFormat="1"/>
    <row r="535" s="598" customFormat="1"/>
    <row r="536" s="598" customFormat="1"/>
    <row r="537" s="598" customFormat="1"/>
    <row r="538" s="598" customFormat="1"/>
    <row r="539" s="598" customFormat="1"/>
    <row r="540" s="598" customFormat="1"/>
    <row r="541" s="598" customFormat="1"/>
    <row r="542" s="598" customFormat="1"/>
    <row r="543" s="598" customFormat="1"/>
    <row r="544" s="598" customFormat="1"/>
    <row r="545" s="598" customFormat="1"/>
    <row r="546" s="598" customFormat="1"/>
    <row r="547" s="598" customFormat="1"/>
    <row r="548" s="598" customFormat="1"/>
    <row r="549" s="598" customFormat="1"/>
    <row r="550" s="598" customFormat="1"/>
    <row r="551" s="598" customFormat="1"/>
    <row r="552" s="598" customFormat="1"/>
    <row r="553" s="598" customFormat="1"/>
    <row r="554" s="598" customFormat="1"/>
    <row r="555" s="598" customFormat="1"/>
    <row r="556" s="598" customFormat="1"/>
    <row r="557" s="598" customFormat="1"/>
    <row r="558" s="598" customFormat="1"/>
    <row r="559" s="598" customFormat="1"/>
    <row r="560" s="598" customFormat="1"/>
    <row r="561" s="598" customFormat="1"/>
    <row r="562" s="598" customFormat="1"/>
    <row r="563" s="598" customFormat="1"/>
    <row r="564" s="598" customFormat="1"/>
    <row r="565" s="598" customFormat="1"/>
    <row r="566" s="598" customFormat="1"/>
    <row r="567" s="598" customFormat="1"/>
    <row r="568" s="598" customFormat="1"/>
    <row r="569" s="598" customFormat="1"/>
    <row r="570" s="598" customFormat="1"/>
    <row r="571" s="598" customFormat="1"/>
    <row r="572" s="598" customFormat="1"/>
    <row r="573" s="598" customFormat="1"/>
    <row r="574" s="598" customFormat="1"/>
    <row r="575" s="598" customFormat="1"/>
    <row r="576" s="598" customFormat="1"/>
    <row r="577" s="598" customFormat="1"/>
    <row r="578" s="598" customFormat="1"/>
    <row r="579" s="598" customFormat="1"/>
    <row r="580" s="598" customFormat="1"/>
    <row r="581" s="598" customFormat="1"/>
    <row r="582" s="598" customFormat="1"/>
    <row r="583" s="598" customFormat="1"/>
    <row r="584" s="598" customFormat="1"/>
    <row r="585" s="598" customFormat="1"/>
    <row r="586" s="598" customFormat="1"/>
    <row r="587" s="598" customFormat="1"/>
    <row r="588" s="598" customFormat="1"/>
    <row r="589" s="598" customFormat="1"/>
    <row r="590" s="598" customFormat="1"/>
    <row r="591" s="598" customFormat="1"/>
    <row r="592" s="598" customFormat="1"/>
    <row r="593" s="598" customFormat="1"/>
    <row r="594" s="598" customFormat="1"/>
    <row r="595" s="598" customFormat="1"/>
    <row r="596" s="598" customFormat="1"/>
    <row r="597" s="598" customFormat="1"/>
    <row r="598" s="598" customFormat="1"/>
    <row r="599" s="598" customFormat="1"/>
    <row r="600" s="598" customFormat="1"/>
    <row r="601" s="598" customFormat="1"/>
    <row r="602" s="598" customFormat="1"/>
    <row r="603" s="598" customFormat="1"/>
    <row r="604" s="598" customFormat="1"/>
    <row r="605" s="598" customFormat="1"/>
    <row r="606" s="598" customFormat="1"/>
    <row r="607" s="598" customFormat="1"/>
    <row r="608" s="598" customFormat="1"/>
    <row r="609" s="598" customFormat="1"/>
    <row r="610" s="598" customFormat="1"/>
    <row r="611" s="598" customFormat="1"/>
    <row r="612" s="598" customFormat="1"/>
    <row r="613" s="598" customFormat="1"/>
    <row r="614" s="598" customFormat="1"/>
    <row r="615" s="598" customFormat="1"/>
    <row r="616" s="598" customFormat="1"/>
    <row r="617" s="598" customFormat="1"/>
    <row r="618" s="598" customFormat="1"/>
    <row r="619" s="598" customFormat="1"/>
    <row r="620" s="598" customFormat="1"/>
    <row r="621" s="598" customFormat="1"/>
    <row r="622" s="598" customFormat="1"/>
    <row r="623" s="598" customFormat="1"/>
    <row r="624" s="598" customFormat="1"/>
    <row r="625" s="598" customFormat="1"/>
    <row r="626" s="598" customFormat="1"/>
    <row r="627" s="598" customFormat="1"/>
    <row r="628" s="598" customFormat="1"/>
    <row r="629" s="598" customFormat="1"/>
    <row r="630" s="598" customFormat="1"/>
    <row r="631" s="598" customFormat="1"/>
    <row r="632" s="598" customFormat="1"/>
    <row r="633" s="598" customFormat="1"/>
    <row r="634" s="598" customFormat="1"/>
    <row r="635" s="598" customFormat="1"/>
    <row r="636" s="598" customFormat="1"/>
    <row r="637" s="598" customFormat="1"/>
    <row r="638" s="598" customFormat="1"/>
    <row r="639" s="598" customFormat="1"/>
    <row r="640" s="598" customFormat="1"/>
    <row r="641" s="598" customFormat="1"/>
    <row r="642" s="598" customFormat="1"/>
    <row r="643" s="598" customFormat="1"/>
    <row r="644" s="598" customFormat="1"/>
    <row r="645" s="598" customFormat="1"/>
    <row r="646" s="598" customFormat="1"/>
    <row r="647" s="598" customFormat="1"/>
    <row r="648" s="598" customFormat="1"/>
    <row r="649" s="598" customFormat="1"/>
    <row r="650" s="598" customFormat="1"/>
    <row r="651" s="598" customFormat="1"/>
    <row r="652" s="598" customFormat="1"/>
    <row r="653" s="598" customFormat="1"/>
    <row r="654" s="598" customFormat="1"/>
    <row r="655" s="598" customFormat="1"/>
    <row r="656" s="598" customFormat="1"/>
    <row r="657" s="598" customFormat="1"/>
    <row r="658" s="598" customFormat="1"/>
    <row r="659" s="598" customFormat="1"/>
    <row r="660" s="598" customFormat="1"/>
    <row r="661" s="598" customFormat="1"/>
    <row r="662" s="598" customFormat="1"/>
    <row r="663" s="598" customFormat="1"/>
    <row r="664" s="598" customFormat="1"/>
    <row r="665" s="598" customFormat="1"/>
    <row r="666" s="598" customFormat="1"/>
    <row r="667" s="598" customFormat="1"/>
    <row r="668" s="598" customFormat="1"/>
    <row r="669" s="598" customFormat="1"/>
    <row r="670" s="598" customFormat="1"/>
    <row r="671" s="598" customFormat="1"/>
    <row r="672" s="598" customFormat="1"/>
    <row r="673" s="598" customFormat="1"/>
    <row r="674" s="598" customFormat="1"/>
    <row r="675" s="598" customFormat="1"/>
    <row r="676" s="598" customFormat="1"/>
    <row r="677" s="598" customFormat="1"/>
    <row r="678" s="598" customFormat="1"/>
    <row r="679" s="598" customFormat="1"/>
    <row r="680" s="598" customFormat="1"/>
    <row r="681" s="598" customFormat="1"/>
    <row r="682" s="598" customFormat="1"/>
    <row r="683" s="598" customFormat="1"/>
    <row r="684" s="598" customFormat="1"/>
    <row r="685" s="598" customFormat="1"/>
    <row r="686" s="598" customFormat="1"/>
    <row r="687" s="598" customFormat="1"/>
    <row r="688" s="598" customFormat="1"/>
    <row r="689" s="598" customFormat="1"/>
    <row r="690" s="598" customFormat="1"/>
    <row r="691" s="598" customFormat="1"/>
    <row r="692" s="598" customFormat="1"/>
    <row r="693" s="598" customFormat="1"/>
    <row r="694" s="598" customFormat="1"/>
    <row r="695" s="598" customFormat="1"/>
    <row r="696" s="598" customFormat="1"/>
    <row r="697" s="598" customFormat="1"/>
    <row r="698" s="598" customFormat="1"/>
    <row r="699" s="598" customFormat="1"/>
    <row r="700" s="598" customFormat="1"/>
    <row r="701" s="598" customFormat="1"/>
    <row r="702" s="598" customFormat="1"/>
    <row r="703" s="598" customFormat="1"/>
    <row r="704" s="598" customFormat="1"/>
    <row r="705" s="598" customFormat="1"/>
    <row r="706" s="598" customFormat="1"/>
    <row r="707" s="598" customFormat="1"/>
    <row r="708" s="598" customFormat="1"/>
    <row r="709" s="598" customFormat="1"/>
    <row r="710" s="598" customFormat="1"/>
    <row r="711" s="598" customFormat="1"/>
    <row r="712" s="598" customFormat="1"/>
    <row r="713" s="598" customFormat="1"/>
    <row r="714" s="598" customFormat="1"/>
    <row r="715" s="598" customFormat="1"/>
    <row r="716" s="598" customFormat="1"/>
    <row r="717" s="598" customFormat="1"/>
    <row r="718" s="598" customFormat="1"/>
    <row r="719" s="598" customFormat="1"/>
    <row r="720" s="598" customFormat="1"/>
    <row r="721" s="598" customFormat="1"/>
    <row r="722" s="598" customFormat="1"/>
    <row r="723" s="598" customFormat="1"/>
    <row r="724" s="598" customFormat="1"/>
    <row r="725" s="598" customFormat="1"/>
    <row r="726" s="598" customFormat="1"/>
    <row r="727" s="598" customFormat="1"/>
    <row r="728" s="598" customFormat="1"/>
    <row r="729" s="598" customFormat="1"/>
    <row r="730" s="598" customFormat="1"/>
    <row r="731" s="598" customFormat="1"/>
    <row r="732" s="598" customFormat="1"/>
    <row r="733" s="598" customFormat="1"/>
    <row r="734" s="598" customFormat="1"/>
    <row r="735" s="598" customFormat="1"/>
    <row r="736" s="598" customFormat="1"/>
    <row r="737" s="598" customFormat="1"/>
    <row r="738" s="598" customFormat="1"/>
    <row r="739" s="598" customFormat="1"/>
    <row r="740" s="598" customFormat="1"/>
    <row r="741" s="598" customFormat="1"/>
    <row r="742" s="598" customFormat="1"/>
    <row r="743" s="598" customFormat="1"/>
    <row r="744" s="598" customFormat="1"/>
    <row r="745" s="598" customFormat="1"/>
    <row r="746" s="598" customFormat="1"/>
    <row r="747" s="598" customFormat="1"/>
    <row r="748" s="598" customFormat="1"/>
    <row r="749" s="598" customFormat="1"/>
    <row r="750" s="598" customFormat="1"/>
    <row r="751" s="598" customFormat="1"/>
    <row r="752" s="598" customFormat="1"/>
    <row r="753" s="598" customFormat="1"/>
    <row r="754" s="598" customFormat="1"/>
    <row r="755" s="598" customFormat="1"/>
    <row r="756" s="598" customFormat="1"/>
    <row r="757" s="598" customFormat="1"/>
    <row r="758" s="598" customFormat="1"/>
    <row r="759" s="598" customFormat="1"/>
    <row r="760" s="598" customFormat="1"/>
    <row r="761" s="598" customFormat="1"/>
    <row r="762" s="598" customFormat="1"/>
    <row r="763" s="598" customFormat="1"/>
    <row r="764" s="598" customFormat="1"/>
    <row r="765" s="598" customFormat="1"/>
    <row r="766" s="598" customFormat="1"/>
    <row r="767" s="598" customFormat="1"/>
    <row r="768" s="598" customFormat="1"/>
    <row r="769" s="598" customFormat="1"/>
    <row r="770" s="598" customFormat="1"/>
    <row r="771" s="598" customFormat="1"/>
    <row r="772" s="598" customFormat="1"/>
    <row r="773" s="598" customFormat="1"/>
    <row r="774" s="598" customFormat="1"/>
    <row r="775" s="598" customFormat="1"/>
    <row r="776" s="598" customFormat="1"/>
    <row r="777" s="598" customFormat="1"/>
    <row r="778" s="598" customFormat="1"/>
    <row r="779" s="598" customFormat="1"/>
    <row r="780" s="598" customFormat="1"/>
    <row r="781" s="598" customFormat="1"/>
    <row r="782" s="598" customFormat="1"/>
    <row r="783" s="598" customFormat="1"/>
    <row r="784" s="598" customFormat="1"/>
    <row r="785" s="598" customFormat="1"/>
    <row r="786" s="598" customFormat="1"/>
    <row r="787" s="598" customFormat="1"/>
    <row r="788" s="598" customFormat="1"/>
    <row r="789" s="598" customFormat="1"/>
    <row r="790" s="598" customFormat="1"/>
    <row r="791" s="598" customFormat="1"/>
    <row r="792" s="598" customFormat="1"/>
    <row r="793" s="598" customFormat="1"/>
    <row r="794" s="598" customFormat="1"/>
    <row r="795" s="598" customFormat="1"/>
    <row r="796" s="598" customFormat="1"/>
    <row r="797" s="598" customFormat="1"/>
    <row r="798" s="598" customFormat="1"/>
    <row r="799" s="598" customFormat="1"/>
    <row r="800" s="598" customFormat="1"/>
    <row r="801" s="598" customFormat="1"/>
    <row r="802" s="598" customFormat="1"/>
    <row r="803" s="598" customFormat="1"/>
    <row r="804" s="598" customFormat="1"/>
    <row r="805" s="598" customFormat="1"/>
    <row r="806" s="598" customFormat="1"/>
    <row r="807" s="598" customFormat="1"/>
    <row r="808" s="598" customFormat="1"/>
    <row r="809" s="598" customFormat="1"/>
    <row r="810" s="598" customFormat="1"/>
    <row r="811" s="598" customFormat="1"/>
    <row r="812" s="598" customFormat="1"/>
    <row r="813" s="598" customFormat="1"/>
    <row r="814" s="598" customFormat="1"/>
    <row r="815" s="598" customFormat="1"/>
    <row r="816" s="598" customFormat="1"/>
    <row r="817" s="598" customFormat="1"/>
    <row r="818" s="598" customFormat="1"/>
    <row r="819" s="598" customFormat="1"/>
    <row r="820" s="598" customFormat="1"/>
    <row r="821" s="598" customFormat="1"/>
    <row r="822" s="598" customFormat="1"/>
    <row r="823" s="598" customFormat="1"/>
    <row r="824" s="598" customFormat="1"/>
    <row r="825" s="598" customFormat="1"/>
    <row r="826" s="598" customFormat="1"/>
    <row r="827" s="598" customFormat="1"/>
    <row r="828" s="598" customFormat="1"/>
    <row r="829" s="598" customFormat="1"/>
    <row r="830" s="598" customFormat="1"/>
    <row r="831" s="598" customFormat="1"/>
    <row r="832" s="598" customFormat="1"/>
    <row r="833" s="598" customFormat="1"/>
    <row r="834" s="598" customFormat="1"/>
    <row r="835" s="598" customFormat="1"/>
    <row r="836" s="598" customFormat="1"/>
    <row r="837" s="598" customFormat="1"/>
    <row r="838" s="598" customFormat="1"/>
    <row r="839" s="598" customFormat="1"/>
    <row r="840" s="598" customFormat="1"/>
    <row r="841" s="598" customFormat="1"/>
    <row r="842" s="598" customFormat="1"/>
    <row r="843" s="598" customFormat="1"/>
    <row r="844" s="598" customFormat="1"/>
    <row r="845" s="598" customFormat="1"/>
    <row r="846" s="598" customFormat="1"/>
    <row r="847" s="598" customFormat="1"/>
    <row r="848" s="598" customFormat="1"/>
    <row r="849" s="598" customFormat="1"/>
    <row r="850" s="598" customFormat="1"/>
    <row r="851" s="598" customFormat="1"/>
    <row r="852" s="598" customFormat="1"/>
    <row r="853" s="598" customFormat="1"/>
    <row r="854" s="598" customFormat="1"/>
    <row r="855" s="598" customFormat="1"/>
    <row r="856" s="598" customFormat="1"/>
    <row r="857" s="598" customFormat="1"/>
    <row r="858" s="598" customFormat="1"/>
    <row r="859" s="598" customFormat="1"/>
    <row r="860" s="598" customFormat="1"/>
    <row r="861" s="598" customFormat="1"/>
    <row r="862" s="598" customFormat="1"/>
    <row r="863" s="598" customFormat="1"/>
    <row r="864" s="598" customFormat="1"/>
    <row r="865" s="598" customFormat="1"/>
    <row r="866" s="598" customFormat="1"/>
    <row r="867" s="598" customFormat="1"/>
    <row r="868" s="598" customFormat="1"/>
    <row r="869" s="598" customFormat="1"/>
    <row r="870" s="598" customFormat="1"/>
    <row r="871" s="598" customFormat="1"/>
    <row r="872" s="598" customFormat="1"/>
    <row r="873" s="598" customFormat="1"/>
    <row r="874" s="598" customFormat="1"/>
    <row r="875" s="598" customFormat="1"/>
    <row r="876" s="598" customFormat="1"/>
    <row r="877" s="598" customFormat="1"/>
    <row r="878" s="598" customFormat="1"/>
    <row r="879" s="598" customFormat="1"/>
    <row r="880" s="598" customFormat="1"/>
    <row r="881" s="598" customFormat="1"/>
    <row r="882" s="598" customFormat="1"/>
    <row r="883" s="598" customFormat="1"/>
    <row r="884" s="598" customFormat="1"/>
    <row r="885" s="598" customFormat="1"/>
    <row r="886" s="598" customFormat="1"/>
    <row r="887" s="598" customFormat="1"/>
    <row r="888" s="598" customFormat="1"/>
    <row r="889" s="598" customFormat="1"/>
    <row r="890" s="598" customFormat="1"/>
    <row r="891" s="598" customFormat="1"/>
    <row r="892" s="598" customFormat="1"/>
    <row r="893" s="598" customFormat="1"/>
    <row r="894" s="598" customFormat="1"/>
    <row r="895" s="598" customFormat="1"/>
    <row r="896" s="598" customFormat="1"/>
    <row r="897" s="598" customFormat="1"/>
    <row r="898" s="598" customFormat="1"/>
    <row r="899" s="598" customFormat="1"/>
    <row r="900" s="598" customFormat="1"/>
    <row r="901" s="598" customFormat="1"/>
    <row r="902" s="598" customFormat="1"/>
    <row r="903" s="598" customFormat="1"/>
    <row r="904" s="598" customFormat="1"/>
    <row r="905" s="598" customFormat="1"/>
    <row r="906" s="598" customFormat="1"/>
    <row r="907" s="598" customFormat="1"/>
    <row r="908" s="598" customFormat="1"/>
    <row r="909" s="598" customFormat="1"/>
    <row r="910" s="598" customFormat="1"/>
    <row r="911" s="598" customFormat="1"/>
    <row r="912" s="598" customFormat="1"/>
    <row r="913" s="598" customFormat="1"/>
    <row r="914" s="598" customFormat="1"/>
    <row r="915" s="598" customFormat="1"/>
    <row r="916" s="598" customFormat="1"/>
    <row r="917" s="598" customFormat="1"/>
    <row r="918" s="598" customFormat="1"/>
    <row r="919" s="598" customFormat="1"/>
    <row r="920" s="598" customFormat="1"/>
    <row r="921" s="598" customFormat="1"/>
    <row r="922" s="598" customFormat="1"/>
    <row r="923" s="598" customFormat="1"/>
    <row r="924" s="598" customFormat="1"/>
    <row r="925" s="598" customFormat="1"/>
    <row r="926" s="598" customFormat="1"/>
    <row r="927" s="598" customFormat="1"/>
    <row r="928" s="598" customFormat="1"/>
    <row r="929" s="598" customFormat="1"/>
    <row r="930" s="598" customFormat="1"/>
    <row r="931" s="598" customFormat="1"/>
    <row r="932" s="598" customFormat="1"/>
    <row r="933" s="598" customFormat="1"/>
    <row r="934" s="598" customFormat="1"/>
    <row r="935" s="598" customFormat="1"/>
    <row r="936" s="598" customFormat="1"/>
    <row r="937" s="598" customFormat="1"/>
    <row r="938" s="598" customFormat="1"/>
    <row r="939" s="598" customFormat="1"/>
    <row r="940" s="598" customFormat="1"/>
    <row r="941" s="598" customFormat="1"/>
    <row r="942" s="598" customFormat="1"/>
    <row r="943" s="598" customFormat="1"/>
    <row r="944" s="598" customFormat="1"/>
    <row r="945" s="598" customFormat="1"/>
    <row r="946" s="598" customFormat="1"/>
    <row r="947" s="598" customFormat="1"/>
    <row r="948" s="598" customFormat="1"/>
    <row r="949" s="598" customFormat="1"/>
    <row r="950" s="598" customFormat="1"/>
    <row r="951" s="598" customFormat="1"/>
    <row r="952" s="598" customFormat="1"/>
    <row r="953" s="598" customFormat="1"/>
    <row r="954" s="598" customFormat="1"/>
    <row r="955" s="598" customFormat="1"/>
    <row r="956" s="598" customFormat="1"/>
    <row r="957" s="598" customFormat="1"/>
    <row r="958" s="598" customFormat="1"/>
    <row r="959" s="598" customFormat="1"/>
    <row r="960" s="598" customFormat="1"/>
    <row r="961" s="598" customFormat="1"/>
    <row r="962" s="598" customFormat="1"/>
    <row r="963" s="598" customFormat="1"/>
    <row r="964" s="598" customFormat="1"/>
    <row r="965" s="598" customFormat="1"/>
    <row r="966" s="598" customFormat="1"/>
    <row r="967" s="598" customFormat="1"/>
    <row r="968" s="598" customFormat="1"/>
    <row r="969" s="598" customFormat="1"/>
    <row r="970" s="598" customFormat="1"/>
    <row r="971" s="598" customFormat="1"/>
    <row r="972" s="598" customFormat="1"/>
    <row r="973" s="598" customFormat="1"/>
    <row r="974" s="598" customFormat="1"/>
    <row r="975" s="598" customFormat="1"/>
    <row r="976" s="598" customFormat="1"/>
    <row r="977" s="598" customFormat="1"/>
    <row r="978" s="598" customFormat="1"/>
    <row r="979" s="598" customFormat="1"/>
    <row r="980" s="598" customFormat="1"/>
    <row r="981" s="598" customFormat="1"/>
    <row r="982" s="598" customFormat="1"/>
    <row r="983" s="598" customFormat="1"/>
    <row r="984" s="598" customFormat="1"/>
    <row r="985" s="598" customFormat="1"/>
    <row r="986" s="598" customFormat="1"/>
    <row r="987" s="598" customFormat="1"/>
    <row r="988" s="598" customFormat="1"/>
    <row r="989" s="598" customFormat="1"/>
    <row r="990" s="598" customFormat="1"/>
    <row r="991" s="598" customFormat="1"/>
    <row r="992" s="598" customFormat="1"/>
    <row r="993" s="598" customFormat="1"/>
    <row r="994" s="598" customFormat="1"/>
    <row r="995" s="598" customFormat="1"/>
    <row r="996" s="598" customFormat="1"/>
    <row r="997" s="598" customFormat="1"/>
    <row r="998" s="598" customFormat="1"/>
    <row r="999" s="598" customFormat="1"/>
    <row r="1000" s="598" customFormat="1"/>
  </sheetData>
  <mergeCells count="20">
    <mergeCell ref="J2:M2"/>
    <mergeCell ref="A3:F3"/>
    <mergeCell ref="G3:H3"/>
    <mergeCell ref="A5:H5"/>
    <mergeCell ref="A6:H6"/>
    <mergeCell ref="A18:H18"/>
    <mergeCell ref="A19:D19"/>
    <mergeCell ref="E19:H19"/>
    <mergeCell ref="J3:N6"/>
    <mergeCell ref="A8:H9"/>
    <mergeCell ref="A14:D14"/>
    <mergeCell ref="E14:H14"/>
    <mergeCell ref="A15:H15"/>
    <mergeCell ref="A16:H16"/>
    <mergeCell ref="A17:H17"/>
    <mergeCell ref="A7:H7"/>
    <mergeCell ref="A10:H10"/>
    <mergeCell ref="A11:H11"/>
    <mergeCell ref="A12:H12"/>
    <mergeCell ref="A13:H13"/>
  </mergeCells>
  <pageMargins left="0.511811024" right="0.511811024" top="0.78740157499999996" bottom="0.78740157499999996" header="0" footer="0"/>
  <pageSetup paperSize="9" scale="7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D60A6-95D6-47E9-B618-F16D66910DCA}">
  <sheetPr>
    <tabColor rgb="FFE36C09"/>
  </sheetPr>
  <dimension ref="A1:F34"/>
  <sheetViews>
    <sheetView workbookViewId="0">
      <selection sqref="A1:XFD1048576"/>
    </sheetView>
  </sheetViews>
  <sheetFormatPr defaultColWidth="9.140625" defaultRowHeight="12.75"/>
  <cols>
    <col min="1" max="1" width="56.5703125" bestFit="1" customWidth="1"/>
    <col min="2" max="2" width="12" customWidth="1"/>
    <col min="3" max="3" width="14.42578125" customWidth="1"/>
  </cols>
  <sheetData>
    <row r="1" spans="1:6" ht="15.75">
      <c r="A1" s="711" t="s">
        <v>1062</v>
      </c>
      <c r="B1" s="712"/>
      <c r="C1" s="712"/>
      <c r="D1" s="712"/>
      <c r="E1" s="712"/>
      <c r="F1" s="712"/>
    </row>
    <row r="3" spans="1:6" ht="13.5">
      <c r="A3" s="602" t="s">
        <v>1063</v>
      </c>
      <c r="B3" s="713" t="s">
        <v>1064</v>
      </c>
      <c r="C3" s="713"/>
      <c r="D3" s="713" t="s">
        <v>1065</v>
      </c>
      <c r="E3" s="713"/>
      <c r="F3" s="713"/>
    </row>
    <row r="4" spans="1:6" s="604" customFormat="1">
      <c r="A4" s="603" t="s">
        <v>1066</v>
      </c>
      <c r="B4" s="709" t="s">
        <v>1067</v>
      </c>
      <c r="C4" s="709"/>
      <c r="D4" s="710" t="s">
        <v>1068</v>
      </c>
      <c r="E4" s="710"/>
      <c r="F4" s="710"/>
    </row>
    <row r="5" spans="1:6" s="604" customFormat="1">
      <c r="A5" s="603" t="s">
        <v>1069</v>
      </c>
      <c r="B5" s="709" t="s">
        <v>1067</v>
      </c>
      <c r="C5" s="709"/>
      <c r="D5" s="710" t="s">
        <v>1068</v>
      </c>
      <c r="E5" s="710"/>
      <c r="F5" s="710"/>
    </row>
    <row r="6" spans="1:6" s="604" customFormat="1">
      <c r="A6" s="603" t="s">
        <v>1070</v>
      </c>
      <c r="B6" s="709" t="s">
        <v>1067</v>
      </c>
      <c r="C6" s="709"/>
      <c r="D6" s="710" t="s">
        <v>1068</v>
      </c>
      <c r="E6" s="710"/>
      <c r="F6" s="710"/>
    </row>
    <row r="7" spans="1:6" s="604" customFormat="1">
      <c r="A7" s="603" t="s">
        <v>1071</v>
      </c>
      <c r="B7" s="709" t="s">
        <v>1067</v>
      </c>
      <c r="C7" s="709"/>
      <c r="D7" s="710" t="s">
        <v>1068</v>
      </c>
      <c r="E7" s="710"/>
      <c r="F7" s="710"/>
    </row>
    <row r="8" spans="1:6" s="604" customFormat="1">
      <c r="A8" s="603" t="s">
        <v>1072</v>
      </c>
      <c r="B8" s="709" t="s">
        <v>1067</v>
      </c>
      <c r="C8" s="709"/>
      <c r="D8" s="710" t="s">
        <v>1068</v>
      </c>
      <c r="E8" s="710"/>
      <c r="F8" s="710"/>
    </row>
    <row r="9" spans="1:6">
      <c r="A9" s="605"/>
      <c r="B9" s="708"/>
      <c r="C9" s="708"/>
      <c r="D9" s="708"/>
      <c r="E9" s="708"/>
      <c r="F9" s="708"/>
    </row>
    <row r="10" spans="1:6">
      <c r="A10" s="605"/>
      <c r="B10" s="708"/>
      <c r="C10" s="708"/>
      <c r="D10" s="708"/>
      <c r="E10" s="708"/>
      <c r="F10" s="708"/>
    </row>
    <row r="11" spans="1:6">
      <c r="A11" s="605"/>
      <c r="B11" s="708"/>
      <c r="C11" s="708"/>
      <c r="D11" s="708"/>
      <c r="E11" s="708"/>
      <c r="F11" s="708"/>
    </row>
    <row r="12" spans="1:6">
      <c r="A12" s="605"/>
      <c r="B12" s="708"/>
      <c r="C12" s="708"/>
      <c r="D12" s="708"/>
      <c r="E12" s="708"/>
      <c r="F12" s="708"/>
    </row>
    <row r="13" spans="1:6">
      <c r="A13" s="605"/>
      <c r="B13" s="708"/>
      <c r="C13" s="708"/>
      <c r="D13" s="708"/>
      <c r="E13" s="708"/>
      <c r="F13" s="708"/>
    </row>
    <row r="14" spans="1:6">
      <c r="A14" s="605"/>
      <c r="B14" s="708"/>
      <c r="C14" s="708"/>
      <c r="D14" s="708"/>
      <c r="E14" s="708"/>
      <c r="F14" s="708"/>
    </row>
    <row r="15" spans="1:6">
      <c r="A15" s="605"/>
      <c r="B15" s="708"/>
      <c r="C15" s="708"/>
      <c r="D15" s="708"/>
      <c r="E15" s="708"/>
      <c r="F15" s="708"/>
    </row>
    <row r="16" spans="1:6">
      <c r="A16" s="605"/>
      <c r="B16" s="708"/>
      <c r="C16" s="708"/>
      <c r="D16" s="708"/>
      <c r="E16" s="708"/>
      <c r="F16" s="708"/>
    </row>
    <row r="17" spans="1:6">
      <c r="A17" s="605"/>
      <c r="B17" s="708"/>
      <c r="C17" s="708"/>
      <c r="D17" s="708"/>
      <c r="E17" s="708"/>
      <c r="F17" s="708"/>
    </row>
    <row r="18" spans="1:6">
      <c r="A18" s="605"/>
      <c r="B18" s="708"/>
      <c r="C18" s="708"/>
      <c r="D18" s="708"/>
      <c r="E18" s="708"/>
      <c r="F18" s="708"/>
    </row>
    <row r="19" spans="1:6">
      <c r="A19" s="605"/>
      <c r="B19" s="708"/>
      <c r="C19" s="708"/>
      <c r="D19" s="708"/>
      <c r="E19" s="708"/>
      <c r="F19" s="708"/>
    </row>
    <row r="20" spans="1:6">
      <c r="A20" s="605"/>
      <c r="B20" s="708"/>
      <c r="C20" s="708"/>
      <c r="D20" s="708"/>
      <c r="E20" s="708"/>
      <c r="F20" s="708"/>
    </row>
    <row r="21" spans="1:6">
      <c r="A21" s="605"/>
      <c r="B21" s="708"/>
      <c r="C21" s="708"/>
      <c r="D21" s="708"/>
      <c r="E21" s="708"/>
      <c r="F21" s="708"/>
    </row>
    <row r="22" spans="1:6">
      <c r="A22" s="605"/>
      <c r="B22" s="708"/>
      <c r="C22" s="708"/>
      <c r="D22" s="708"/>
      <c r="E22" s="708"/>
      <c r="F22" s="708"/>
    </row>
    <row r="23" spans="1:6">
      <c r="A23" s="605"/>
      <c r="B23" s="708"/>
      <c r="C23" s="708"/>
      <c r="D23" s="708"/>
      <c r="E23" s="708"/>
      <c r="F23" s="708"/>
    </row>
    <row r="24" spans="1:6">
      <c r="A24" s="605"/>
      <c r="B24" s="708"/>
      <c r="C24" s="708"/>
      <c r="D24" s="708"/>
      <c r="E24" s="708"/>
      <c r="F24" s="708"/>
    </row>
    <row r="25" spans="1:6">
      <c r="A25" s="605"/>
      <c r="B25" s="708"/>
      <c r="C25" s="708"/>
      <c r="D25" s="708"/>
      <c r="E25" s="708"/>
      <c r="F25" s="708"/>
    </row>
    <row r="26" spans="1:6">
      <c r="A26" s="605"/>
      <c r="B26" s="708"/>
      <c r="C26" s="708"/>
      <c r="D26" s="708"/>
      <c r="E26" s="708"/>
      <c r="F26" s="708"/>
    </row>
    <row r="27" spans="1:6">
      <c r="A27" s="605"/>
      <c r="B27" s="708"/>
      <c r="C27" s="708"/>
      <c r="D27" s="708"/>
      <c r="E27" s="708"/>
      <c r="F27" s="708"/>
    </row>
    <row r="28" spans="1:6">
      <c r="A28" s="605"/>
      <c r="B28" s="708"/>
      <c r="C28" s="708"/>
      <c r="D28" s="708"/>
      <c r="E28" s="708"/>
      <c r="F28" s="708"/>
    </row>
    <row r="29" spans="1:6">
      <c r="A29" s="605"/>
      <c r="B29" s="708"/>
      <c r="C29" s="708"/>
      <c r="D29" s="708"/>
      <c r="E29" s="708"/>
      <c r="F29" s="708"/>
    </row>
    <row r="30" spans="1:6">
      <c r="A30" s="605"/>
      <c r="B30" s="708"/>
      <c r="C30" s="708"/>
      <c r="D30" s="708"/>
      <c r="E30" s="708"/>
      <c r="F30" s="708"/>
    </row>
    <row r="31" spans="1:6">
      <c r="A31" s="605"/>
      <c r="B31" s="708"/>
      <c r="C31" s="708"/>
      <c r="D31" s="708"/>
      <c r="E31" s="708"/>
      <c r="F31" s="708"/>
    </row>
    <row r="32" spans="1:6">
      <c r="A32" s="605"/>
      <c r="B32" s="708"/>
      <c r="C32" s="708"/>
      <c r="D32" s="708"/>
      <c r="E32" s="708"/>
      <c r="F32" s="708"/>
    </row>
    <row r="33" spans="1:6">
      <c r="A33" s="605"/>
      <c r="B33" s="708"/>
      <c r="C33" s="708"/>
      <c r="D33" s="708"/>
      <c r="E33" s="708"/>
      <c r="F33" s="708"/>
    </row>
    <row r="34" spans="1:6">
      <c r="A34" s="605"/>
      <c r="B34" s="708"/>
      <c r="C34" s="708"/>
      <c r="D34" s="708"/>
      <c r="E34" s="708"/>
      <c r="F34" s="708"/>
    </row>
  </sheetData>
  <mergeCells count="65">
    <mergeCell ref="B5:C5"/>
    <mergeCell ref="D5:F5"/>
    <mergeCell ref="A1:F1"/>
    <mergeCell ref="B3:C3"/>
    <mergeCell ref="D3:F3"/>
    <mergeCell ref="B4:C4"/>
    <mergeCell ref="D4:F4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3:C33"/>
    <mergeCell ref="D33:F33"/>
    <mergeCell ref="B34:C34"/>
    <mergeCell ref="D34:F34"/>
    <mergeCell ref="B30:C30"/>
    <mergeCell ref="D30:F30"/>
    <mergeCell ref="B31:C31"/>
    <mergeCell ref="D31:F31"/>
    <mergeCell ref="B32:C32"/>
    <mergeCell ref="D32:F32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E36C09"/>
    <pageSetUpPr fitToPage="1"/>
  </sheetPr>
  <dimension ref="A1:U1000"/>
  <sheetViews>
    <sheetView showGridLines="0" workbookViewId="0"/>
  </sheetViews>
  <sheetFormatPr defaultColWidth="12.7109375" defaultRowHeight="15" customHeight="1"/>
  <cols>
    <col min="1" max="6" width="12.7109375" customWidth="1"/>
  </cols>
  <sheetData>
    <row r="1" spans="1:21" ht="43.5" customHeight="1">
      <c r="A1" s="170" t="s">
        <v>549</v>
      </c>
      <c r="B1" s="170" t="s">
        <v>550</v>
      </c>
      <c r="C1" s="170" t="s">
        <v>551</v>
      </c>
      <c r="D1" s="170" t="s">
        <v>552</v>
      </c>
      <c r="E1" s="170" t="s">
        <v>553</v>
      </c>
      <c r="F1" s="171" t="s">
        <v>554</v>
      </c>
      <c r="H1" s="727" t="s">
        <v>555</v>
      </c>
      <c r="I1" s="727" t="s">
        <v>556</v>
      </c>
      <c r="J1" s="727" t="s">
        <v>557</v>
      </c>
      <c r="K1" s="727" t="s">
        <v>558</v>
      </c>
      <c r="L1" s="727" t="s">
        <v>554</v>
      </c>
      <c r="M1" s="727" t="s">
        <v>559</v>
      </c>
      <c r="N1" s="186"/>
      <c r="P1" s="187" t="s">
        <v>560</v>
      </c>
      <c r="Q1" s="199" t="s">
        <v>561</v>
      </c>
      <c r="R1" s="199" t="s">
        <v>562</v>
      </c>
      <c r="S1" s="200" t="s">
        <v>554</v>
      </c>
      <c r="T1" s="200" t="s">
        <v>559</v>
      </c>
      <c r="U1" s="201" t="s">
        <v>563</v>
      </c>
    </row>
    <row r="2" spans="1:21" ht="30.75">
      <c r="A2" s="172">
        <v>1</v>
      </c>
      <c r="B2" s="173" t="s">
        <v>564</v>
      </c>
      <c r="C2" s="174">
        <v>0</v>
      </c>
      <c r="D2" s="175">
        <v>3700</v>
      </c>
      <c r="E2" s="176">
        <v>24</v>
      </c>
      <c r="F2" s="176">
        <v>20573</v>
      </c>
      <c r="H2" s="718"/>
      <c r="I2" s="718"/>
      <c r="J2" s="718"/>
      <c r="K2" s="718"/>
      <c r="L2" s="718"/>
      <c r="M2" s="718"/>
      <c r="N2" s="186" t="s">
        <v>563</v>
      </c>
      <c r="P2" s="188" t="s">
        <v>565</v>
      </c>
      <c r="Q2" s="202">
        <v>150</v>
      </c>
      <c r="R2" s="202">
        <v>200</v>
      </c>
      <c r="S2" s="203">
        <v>430.5</v>
      </c>
      <c r="T2" s="203">
        <v>10762.5</v>
      </c>
      <c r="U2" s="204" t="s">
        <v>566</v>
      </c>
    </row>
    <row r="3" spans="1:21" ht="45.75">
      <c r="A3" s="172">
        <v>2</v>
      </c>
      <c r="B3" s="177" t="s">
        <v>567</v>
      </c>
      <c r="C3" s="174">
        <v>0</v>
      </c>
      <c r="D3" s="178">
        <v>2500</v>
      </c>
      <c r="E3" s="176">
        <v>19</v>
      </c>
      <c r="F3" s="176">
        <v>13918</v>
      </c>
      <c r="H3" s="179" t="s">
        <v>568</v>
      </c>
      <c r="I3" s="189" t="s">
        <v>569</v>
      </c>
      <c r="J3" s="190"/>
      <c r="K3" s="191">
        <v>300</v>
      </c>
      <c r="L3" s="192">
        <v>369</v>
      </c>
      <c r="M3" s="192">
        <v>9225</v>
      </c>
      <c r="N3" s="186" t="s">
        <v>566</v>
      </c>
      <c r="P3" s="193" t="s">
        <v>570</v>
      </c>
      <c r="Q3" s="205">
        <v>34</v>
      </c>
      <c r="R3" s="205">
        <v>20</v>
      </c>
      <c r="S3" s="192">
        <v>66.42</v>
      </c>
      <c r="T3" s="192">
        <v>1660.5</v>
      </c>
      <c r="U3" s="194">
        <v>1.23</v>
      </c>
    </row>
    <row r="4" spans="1:21" ht="45">
      <c r="A4" s="172">
        <v>3</v>
      </c>
      <c r="B4" s="177" t="s">
        <v>571</v>
      </c>
      <c r="C4" s="174">
        <v>0</v>
      </c>
      <c r="D4" s="178">
        <v>3100</v>
      </c>
      <c r="E4" s="176">
        <v>19</v>
      </c>
      <c r="F4" s="176">
        <v>17230</v>
      </c>
      <c r="H4" s="179" t="s">
        <v>568</v>
      </c>
      <c r="I4" s="189" t="s">
        <v>572</v>
      </c>
      <c r="J4" s="190"/>
      <c r="K4" s="191">
        <v>63</v>
      </c>
      <c r="L4" s="192">
        <v>77.5</v>
      </c>
      <c r="M4" s="192">
        <v>1937.3</v>
      </c>
      <c r="N4" s="194">
        <v>1.23</v>
      </c>
      <c r="P4" s="193" t="s">
        <v>573</v>
      </c>
      <c r="Q4" s="205">
        <v>32</v>
      </c>
      <c r="R4" s="205">
        <v>20</v>
      </c>
      <c r="S4" s="192">
        <v>63.96</v>
      </c>
      <c r="T4" s="192">
        <v>1599</v>
      </c>
      <c r="U4" s="186"/>
    </row>
    <row r="5" spans="1:21" ht="45.75">
      <c r="A5" s="172">
        <v>4</v>
      </c>
      <c r="B5" s="177" t="s">
        <v>574</v>
      </c>
      <c r="C5" s="174">
        <v>0</v>
      </c>
      <c r="D5" s="178">
        <v>1900</v>
      </c>
      <c r="E5" s="176">
        <v>9</v>
      </c>
      <c r="F5" s="176">
        <v>10544</v>
      </c>
      <c r="H5" s="179" t="s">
        <v>568</v>
      </c>
      <c r="I5" s="189" t="s">
        <v>575</v>
      </c>
      <c r="J5" s="190"/>
      <c r="K5" s="191">
        <v>28</v>
      </c>
      <c r="L5" s="192">
        <v>34.4</v>
      </c>
      <c r="M5" s="192">
        <v>861</v>
      </c>
      <c r="N5" s="186"/>
      <c r="P5" s="193" t="s">
        <v>576</v>
      </c>
      <c r="Q5" s="205">
        <v>31</v>
      </c>
      <c r="R5" s="205">
        <v>20</v>
      </c>
      <c r="S5" s="192">
        <v>62.73</v>
      </c>
      <c r="T5" s="192">
        <v>1568.25</v>
      </c>
      <c r="U5" s="186"/>
    </row>
    <row r="6" spans="1:21" ht="90">
      <c r="A6" s="172">
        <v>5</v>
      </c>
      <c r="B6" s="177" t="s">
        <v>577</v>
      </c>
      <c r="C6" s="174">
        <v>0</v>
      </c>
      <c r="D6" s="178">
        <v>1020</v>
      </c>
      <c r="E6" s="176">
        <v>11</v>
      </c>
      <c r="F6" s="176">
        <v>5699</v>
      </c>
      <c r="H6" s="179" t="s">
        <v>568</v>
      </c>
      <c r="I6" s="189" t="s">
        <v>578</v>
      </c>
      <c r="J6" s="190"/>
      <c r="K6" s="191">
        <v>75</v>
      </c>
      <c r="L6" s="192">
        <v>92.3</v>
      </c>
      <c r="M6" s="192">
        <v>2306.3000000000002</v>
      </c>
      <c r="N6" s="186"/>
      <c r="P6" s="193" t="s">
        <v>579</v>
      </c>
      <c r="Q6" s="205">
        <v>31</v>
      </c>
      <c r="R6" s="205">
        <v>43</v>
      </c>
      <c r="S6" s="192">
        <v>91.02</v>
      </c>
      <c r="T6" s="192">
        <v>2275.5</v>
      </c>
      <c r="U6" s="186"/>
    </row>
    <row r="7" spans="1:21" ht="60">
      <c r="A7" s="172">
        <v>6</v>
      </c>
      <c r="B7" s="177" t="s">
        <v>580</v>
      </c>
      <c r="C7" s="174">
        <v>0</v>
      </c>
      <c r="D7" s="178">
        <v>8900</v>
      </c>
      <c r="E7" s="176">
        <v>40</v>
      </c>
      <c r="F7" s="176">
        <v>49376</v>
      </c>
      <c r="H7" s="179" t="s">
        <v>568</v>
      </c>
      <c r="I7" s="189" t="s">
        <v>581</v>
      </c>
      <c r="J7" s="190"/>
      <c r="K7" s="191">
        <v>60</v>
      </c>
      <c r="L7" s="192">
        <v>73.8</v>
      </c>
      <c r="M7" s="192">
        <v>1845</v>
      </c>
      <c r="N7" s="186"/>
      <c r="P7" s="193" t="s">
        <v>582</v>
      </c>
      <c r="Q7" s="205">
        <v>7</v>
      </c>
      <c r="R7" s="205">
        <v>200</v>
      </c>
      <c r="S7" s="192">
        <v>254.61</v>
      </c>
      <c r="T7" s="192">
        <v>6365.25</v>
      </c>
      <c r="U7" s="186"/>
    </row>
    <row r="8" spans="1:21" ht="60">
      <c r="A8" s="172">
        <v>7</v>
      </c>
      <c r="B8" s="177" t="s">
        <v>583</v>
      </c>
      <c r="C8" s="174">
        <v>0</v>
      </c>
      <c r="D8" s="178">
        <v>1400</v>
      </c>
      <c r="E8" s="176">
        <v>18</v>
      </c>
      <c r="F8" s="176">
        <v>7840</v>
      </c>
      <c r="H8" s="179" t="s">
        <v>584</v>
      </c>
      <c r="I8" s="189" t="s">
        <v>585</v>
      </c>
      <c r="J8" s="191">
        <v>47</v>
      </c>
      <c r="K8" s="191">
        <v>10</v>
      </c>
      <c r="L8" s="192">
        <v>70.099999999999994</v>
      </c>
      <c r="M8" s="192">
        <v>1752.8</v>
      </c>
      <c r="N8" s="186"/>
      <c r="P8" s="193" t="s">
        <v>586</v>
      </c>
      <c r="Q8" s="205">
        <v>9</v>
      </c>
      <c r="R8" s="205">
        <v>200</v>
      </c>
      <c r="S8" s="192">
        <v>257.07</v>
      </c>
      <c r="T8" s="192">
        <v>6426.75</v>
      </c>
      <c r="U8" s="186"/>
    </row>
    <row r="9" spans="1:21" ht="45">
      <c r="A9" s="172">
        <v>8</v>
      </c>
      <c r="B9" s="177" t="s">
        <v>587</v>
      </c>
      <c r="C9" s="174">
        <v>0</v>
      </c>
      <c r="D9" s="178">
        <v>1500</v>
      </c>
      <c r="E9" s="176">
        <v>9</v>
      </c>
      <c r="F9" s="176">
        <v>8336</v>
      </c>
      <c r="H9" s="179" t="s">
        <v>584</v>
      </c>
      <c r="I9" s="189" t="s">
        <v>588</v>
      </c>
      <c r="J9" s="191">
        <v>48</v>
      </c>
      <c r="K9" s="191">
        <v>7</v>
      </c>
      <c r="L9" s="192">
        <v>67.7</v>
      </c>
      <c r="M9" s="192">
        <v>1691.3</v>
      </c>
      <c r="N9" s="186"/>
      <c r="P9" s="193" t="s">
        <v>589</v>
      </c>
      <c r="Q9" s="205">
        <v>6</v>
      </c>
      <c r="R9" s="205">
        <v>37</v>
      </c>
      <c r="S9" s="192">
        <v>52.89</v>
      </c>
      <c r="T9" s="192">
        <v>1322.25</v>
      </c>
      <c r="U9" s="186"/>
    </row>
    <row r="10" spans="1:21" ht="36.75">
      <c r="A10" s="172">
        <v>9</v>
      </c>
      <c r="B10" s="177" t="s">
        <v>590</v>
      </c>
      <c r="C10" s="174">
        <v>0</v>
      </c>
      <c r="D10" s="178">
        <v>1600</v>
      </c>
      <c r="E10" s="176">
        <v>33</v>
      </c>
      <c r="F10" s="176">
        <v>9037</v>
      </c>
      <c r="H10" s="179" t="s">
        <v>584</v>
      </c>
      <c r="I10" s="189" t="s">
        <v>591</v>
      </c>
      <c r="J10" s="191">
        <v>56</v>
      </c>
      <c r="K10" s="191">
        <v>10</v>
      </c>
      <c r="L10" s="192">
        <v>81.2</v>
      </c>
      <c r="M10" s="192">
        <v>2029.5</v>
      </c>
      <c r="N10" s="186"/>
      <c r="P10" s="193" t="s">
        <v>592</v>
      </c>
      <c r="Q10" s="205">
        <v>4</v>
      </c>
      <c r="R10" s="205">
        <v>21</v>
      </c>
      <c r="S10" s="192">
        <v>30.75</v>
      </c>
      <c r="T10" s="192">
        <v>768.75</v>
      </c>
      <c r="U10" s="186"/>
    </row>
    <row r="11" spans="1:21" ht="36.75">
      <c r="A11" s="172">
        <v>10</v>
      </c>
      <c r="B11" s="177" t="s">
        <v>593</v>
      </c>
      <c r="C11" s="174">
        <v>0</v>
      </c>
      <c r="D11" s="178">
        <v>2000</v>
      </c>
      <c r="E11" s="176">
        <v>23</v>
      </c>
      <c r="F11" s="176">
        <v>4528</v>
      </c>
      <c r="H11" s="179" t="s">
        <v>594</v>
      </c>
      <c r="I11" s="189" t="s">
        <v>595</v>
      </c>
      <c r="J11" s="191">
        <v>582</v>
      </c>
      <c r="K11" s="191">
        <v>28</v>
      </c>
      <c r="L11" s="192">
        <v>750.3</v>
      </c>
      <c r="M11" s="192">
        <v>18757.5</v>
      </c>
      <c r="N11" s="186"/>
      <c r="P11" s="193" t="s">
        <v>596</v>
      </c>
      <c r="Q11" s="205">
        <v>4</v>
      </c>
      <c r="R11" s="205">
        <v>23</v>
      </c>
      <c r="S11" s="192">
        <v>33.21</v>
      </c>
      <c r="T11" s="192">
        <v>830.25</v>
      </c>
      <c r="U11" s="186"/>
    </row>
    <row r="12" spans="1:21" ht="72.75">
      <c r="A12" s="172">
        <v>11</v>
      </c>
      <c r="B12" s="177" t="s">
        <v>597</v>
      </c>
      <c r="C12" s="174">
        <v>0</v>
      </c>
      <c r="D12" s="178">
        <v>2000</v>
      </c>
      <c r="E12" s="176">
        <v>10</v>
      </c>
      <c r="F12" s="176">
        <v>4410</v>
      </c>
      <c r="H12" s="179" t="s">
        <v>598</v>
      </c>
      <c r="I12" s="189" t="s">
        <v>599</v>
      </c>
      <c r="J12" s="191">
        <v>201</v>
      </c>
      <c r="K12" s="191">
        <v>42</v>
      </c>
      <c r="L12" s="192">
        <v>298.89999999999998</v>
      </c>
      <c r="M12" s="192">
        <v>7472.3</v>
      </c>
      <c r="N12" s="186"/>
      <c r="P12" s="193" t="s">
        <v>600</v>
      </c>
      <c r="Q12" s="205">
        <v>1</v>
      </c>
      <c r="R12" s="205">
        <v>25</v>
      </c>
      <c r="S12" s="192">
        <v>31.98</v>
      </c>
      <c r="T12" s="192">
        <v>799.5</v>
      </c>
      <c r="U12" s="186"/>
    </row>
    <row r="13" spans="1:21" ht="34.5">
      <c r="A13" s="172">
        <v>12</v>
      </c>
      <c r="B13" s="177" t="s">
        <v>601</v>
      </c>
      <c r="C13" s="174">
        <v>0</v>
      </c>
      <c r="D13" s="178">
        <v>1000</v>
      </c>
      <c r="E13" s="176">
        <v>12</v>
      </c>
      <c r="F13" s="176">
        <v>5594</v>
      </c>
      <c r="H13" s="179" t="s">
        <v>584</v>
      </c>
      <c r="I13" s="189" t="s">
        <v>602</v>
      </c>
      <c r="J13" s="191">
        <v>47</v>
      </c>
      <c r="K13" s="191">
        <v>8</v>
      </c>
      <c r="L13" s="192">
        <v>67.7</v>
      </c>
      <c r="M13" s="192">
        <v>1691.3</v>
      </c>
      <c r="N13" s="186"/>
      <c r="P13" s="193" t="s">
        <v>603</v>
      </c>
      <c r="Q13" s="205">
        <v>0</v>
      </c>
      <c r="R13" s="205">
        <v>0</v>
      </c>
      <c r="S13" s="192">
        <v>0</v>
      </c>
      <c r="T13" s="192">
        <v>0</v>
      </c>
      <c r="U13" s="186"/>
    </row>
    <row r="14" spans="1:21" ht="30">
      <c r="A14" s="172">
        <v>13</v>
      </c>
      <c r="B14" s="180" t="s">
        <v>604</v>
      </c>
      <c r="C14" s="174">
        <v>0</v>
      </c>
      <c r="D14" s="178">
        <v>2800</v>
      </c>
      <c r="E14" s="176">
        <v>12</v>
      </c>
      <c r="F14" s="176">
        <v>15530</v>
      </c>
      <c r="H14" s="179" t="s">
        <v>584</v>
      </c>
      <c r="I14" s="189" t="s">
        <v>605</v>
      </c>
      <c r="J14" s="191">
        <v>16</v>
      </c>
      <c r="K14" s="191">
        <v>8</v>
      </c>
      <c r="L14" s="192">
        <v>29.5</v>
      </c>
      <c r="M14" s="192">
        <v>738</v>
      </c>
      <c r="N14" s="186"/>
      <c r="P14" s="193" t="s">
        <v>606</v>
      </c>
      <c r="Q14" s="205">
        <v>5</v>
      </c>
      <c r="R14" s="205">
        <v>13</v>
      </c>
      <c r="S14" s="192">
        <v>22.14</v>
      </c>
      <c r="T14" s="192">
        <v>553.5</v>
      </c>
      <c r="U14" s="186"/>
    </row>
    <row r="15" spans="1:21" ht="48.75">
      <c r="A15" s="172">
        <v>14</v>
      </c>
      <c r="B15" s="177" t="s">
        <v>607</v>
      </c>
      <c r="C15" s="174">
        <v>10</v>
      </c>
      <c r="D15" s="178">
        <v>150</v>
      </c>
      <c r="E15" s="176">
        <v>30</v>
      </c>
      <c r="F15" s="176">
        <v>1327</v>
      </c>
      <c r="H15" s="179" t="s">
        <v>598</v>
      </c>
      <c r="I15" s="189" t="s">
        <v>608</v>
      </c>
      <c r="J15" s="191">
        <v>289</v>
      </c>
      <c r="K15" s="191">
        <v>54</v>
      </c>
      <c r="L15" s="192">
        <v>421.9</v>
      </c>
      <c r="M15" s="192">
        <v>10547.3</v>
      </c>
      <c r="N15" s="186"/>
      <c r="P15" s="193" t="s">
        <v>609</v>
      </c>
      <c r="Q15" s="205">
        <v>3</v>
      </c>
      <c r="R15" s="205">
        <v>17</v>
      </c>
      <c r="S15" s="192">
        <v>24.6</v>
      </c>
      <c r="T15" s="192">
        <v>615</v>
      </c>
      <c r="U15" s="186"/>
    </row>
    <row r="16" spans="1:21" ht="57">
      <c r="A16" s="172">
        <v>15</v>
      </c>
      <c r="B16" s="177" t="s">
        <v>610</v>
      </c>
      <c r="C16" s="174">
        <v>6</v>
      </c>
      <c r="D16" s="178">
        <v>120</v>
      </c>
      <c r="E16" s="176">
        <v>33</v>
      </c>
      <c r="F16" s="176">
        <v>1055</v>
      </c>
      <c r="H16" s="179" t="s">
        <v>598</v>
      </c>
      <c r="I16" s="189" t="s">
        <v>611</v>
      </c>
      <c r="J16" s="191">
        <v>505</v>
      </c>
      <c r="K16" s="191">
        <v>86</v>
      </c>
      <c r="L16" s="192">
        <v>726.9</v>
      </c>
      <c r="M16" s="192">
        <v>18173.3</v>
      </c>
      <c r="N16" s="186"/>
      <c r="P16" s="193" t="s">
        <v>612</v>
      </c>
      <c r="Q16" s="205">
        <v>8</v>
      </c>
      <c r="R16" s="205">
        <v>20</v>
      </c>
      <c r="S16" s="192">
        <v>34.44</v>
      </c>
      <c r="T16" s="192">
        <v>861</v>
      </c>
      <c r="U16" s="186"/>
    </row>
    <row r="17" spans="1:21" ht="36.75">
      <c r="A17" s="172">
        <v>16</v>
      </c>
      <c r="B17" s="177" t="s">
        <v>613</v>
      </c>
      <c r="C17" s="174">
        <v>0</v>
      </c>
      <c r="D17" s="178">
        <v>600</v>
      </c>
      <c r="E17" s="176">
        <v>10</v>
      </c>
      <c r="F17" s="176">
        <v>3374</v>
      </c>
      <c r="H17" s="179" t="s">
        <v>584</v>
      </c>
      <c r="I17" s="189" t="s">
        <v>614</v>
      </c>
      <c r="J17" s="191">
        <v>4</v>
      </c>
      <c r="K17" s="191">
        <v>6</v>
      </c>
      <c r="L17" s="192">
        <v>12.3</v>
      </c>
      <c r="M17" s="192">
        <v>307.5</v>
      </c>
      <c r="N17" s="186"/>
      <c r="P17" s="193" t="s">
        <v>615</v>
      </c>
      <c r="Q17" s="205">
        <v>11</v>
      </c>
      <c r="R17" s="205">
        <v>39</v>
      </c>
      <c r="S17" s="192">
        <v>61.5</v>
      </c>
      <c r="T17" s="192">
        <v>1537.5</v>
      </c>
      <c r="U17" s="186"/>
    </row>
    <row r="18" spans="1:21" ht="48.75">
      <c r="A18" s="172">
        <v>17</v>
      </c>
      <c r="B18" s="177" t="s">
        <v>616</v>
      </c>
      <c r="C18" s="174">
        <v>53</v>
      </c>
      <c r="D18" s="178">
        <v>1000</v>
      </c>
      <c r="E18" s="176">
        <v>120</v>
      </c>
      <c r="F18" s="176">
        <v>21618</v>
      </c>
      <c r="H18" s="179" t="s">
        <v>598</v>
      </c>
      <c r="I18" s="189" t="s">
        <v>617</v>
      </c>
      <c r="J18" s="191">
        <v>355</v>
      </c>
      <c r="K18" s="191">
        <v>59</v>
      </c>
      <c r="L18" s="192">
        <v>509.2</v>
      </c>
      <c r="M18" s="192">
        <v>12730.5</v>
      </c>
      <c r="N18" s="186"/>
      <c r="P18" s="193" t="s">
        <v>618</v>
      </c>
      <c r="Q18" s="205">
        <v>9</v>
      </c>
      <c r="R18" s="205">
        <v>105</v>
      </c>
      <c r="S18" s="192">
        <v>140.22</v>
      </c>
      <c r="T18" s="192">
        <v>3505.5</v>
      </c>
      <c r="U18" s="186"/>
    </row>
    <row r="19" spans="1:21" ht="60">
      <c r="A19" s="172">
        <v>18</v>
      </c>
      <c r="B19" s="177" t="s">
        <v>619</v>
      </c>
      <c r="C19" s="174">
        <v>75</v>
      </c>
      <c r="D19" s="178">
        <v>400</v>
      </c>
      <c r="E19" s="176">
        <v>313</v>
      </c>
      <c r="F19" s="176">
        <v>12005</v>
      </c>
      <c r="H19" s="179" t="s">
        <v>584</v>
      </c>
      <c r="I19" s="189" t="s">
        <v>620</v>
      </c>
      <c r="J19" s="191">
        <v>26</v>
      </c>
      <c r="K19" s="191">
        <v>9</v>
      </c>
      <c r="L19" s="192">
        <v>43.1</v>
      </c>
      <c r="M19" s="192">
        <v>1076.3</v>
      </c>
      <c r="N19" s="186"/>
      <c r="P19" s="193" t="s">
        <v>621</v>
      </c>
      <c r="Q19" s="205">
        <v>19</v>
      </c>
      <c r="R19" s="205">
        <v>118</v>
      </c>
      <c r="S19" s="192">
        <v>168.51</v>
      </c>
      <c r="T19" s="192">
        <v>4212.75</v>
      </c>
      <c r="U19" s="186"/>
    </row>
    <row r="20" spans="1:21" ht="30">
      <c r="A20" s="172">
        <v>19</v>
      </c>
      <c r="B20" s="177" t="s">
        <v>622</v>
      </c>
      <c r="C20" s="174">
        <v>0</v>
      </c>
      <c r="D20" s="178">
        <v>1500</v>
      </c>
      <c r="E20" s="176">
        <v>18</v>
      </c>
      <c r="F20" s="176">
        <v>8392</v>
      </c>
      <c r="H20" s="179" t="s">
        <v>584</v>
      </c>
      <c r="I20" s="189" t="s">
        <v>623</v>
      </c>
      <c r="J20" s="191">
        <v>19</v>
      </c>
      <c r="K20" s="191">
        <v>6</v>
      </c>
      <c r="L20" s="192">
        <v>30.8</v>
      </c>
      <c r="M20" s="192">
        <v>768.8</v>
      </c>
      <c r="N20" s="186"/>
      <c r="P20" s="193" t="s">
        <v>624</v>
      </c>
      <c r="Q20" s="205">
        <v>10</v>
      </c>
      <c r="R20" s="205">
        <v>50</v>
      </c>
      <c r="S20" s="192">
        <v>73.8</v>
      </c>
      <c r="T20" s="192">
        <v>1845</v>
      </c>
      <c r="U20" s="186"/>
    </row>
    <row r="21" spans="1:21" ht="15.75" customHeight="1">
      <c r="A21" s="172">
        <v>20</v>
      </c>
      <c r="B21" s="177" t="s">
        <v>625</v>
      </c>
      <c r="C21" s="174">
        <v>20</v>
      </c>
      <c r="D21" s="178">
        <v>8400</v>
      </c>
      <c r="E21" s="176">
        <v>144</v>
      </c>
      <c r="F21" s="176">
        <v>47887</v>
      </c>
      <c r="H21" s="179" t="s">
        <v>594</v>
      </c>
      <c r="I21" s="189" t="s">
        <v>626</v>
      </c>
      <c r="J21" s="191">
        <v>226</v>
      </c>
      <c r="K21" s="191">
        <v>17</v>
      </c>
      <c r="L21" s="192">
        <v>298.89999999999998</v>
      </c>
      <c r="M21" s="192">
        <v>7472.3</v>
      </c>
      <c r="N21" s="186"/>
      <c r="P21" s="193" t="s">
        <v>627</v>
      </c>
      <c r="Q21" s="205">
        <v>10</v>
      </c>
      <c r="R21" s="205">
        <v>54</v>
      </c>
      <c r="S21" s="192">
        <v>78.72</v>
      </c>
      <c r="T21" s="192">
        <v>1968</v>
      </c>
      <c r="U21" s="186"/>
    </row>
    <row r="22" spans="1:21" ht="15.75" customHeight="1">
      <c r="A22" s="172">
        <v>21</v>
      </c>
      <c r="B22" s="177" t="s">
        <v>628</v>
      </c>
      <c r="C22" s="174">
        <v>20</v>
      </c>
      <c r="D22" s="178">
        <v>5000</v>
      </c>
      <c r="E22" s="176">
        <v>152</v>
      </c>
      <c r="F22" s="176">
        <v>29169</v>
      </c>
      <c r="H22" s="179" t="s">
        <v>584</v>
      </c>
      <c r="I22" s="189" t="s">
        <v>629</v>
      </c>
      <c r="J22" s="191">
        <v>440</v>
      </c>
      <c r="K22" s="191">
        <v>21</v>
      </c>
      <c r="L22" s="192">
        <v>567</v>
      </c>
      <c r="M22" s="192">
        <v>14175.8</v>
      </c>
      <c r="N22" s="186"/>
      <c r="P22" s="193" t="s">
        <v>630</v>
      </c>
      <c r="Q22" s="205">
        <v>9</v>
      </c>
      <c r="R22" s="205">
        <v>33</v>
      </c>
      <c r="S22" s="192">
        <v>51.66</v>
      </c>
      <c r="T22" s="192">
        <v>1291.5</v>
      </c>
      <c r="U22" s="186"/>
    </row>
    <row r="23" spans="1:21" ht="15.75" customHeight="1">
      <c r="A23" s="172">
        <v>22</v>
      </c>
      <c r="B23" s="177" t="s">
        <v>631</v>
      </c>
      <c r="C23" s="174">
        <v>16</v>
      </c>
      <c r="D23" s="178">
        <v>7000</v>
      </c>
      <c r="E23" s="176">
        <v>116</v>
      </c>
      <c r="F23" s="176">
        <v>39860</v>
      </c>
      <c r="H23" s="179" t="s">
        <v>584</v>
      </c>
      <c r="I23" s="189" t="s">
        <v>632</v>
      </c>
      <c r="J23" s="191">
        <v>1054</v>
      </c>
      <c r="K23" s="191">
        <v>31</v>
      </c>
      <c r="L23" s="192">
        <v>1334.6</v>
      </c>
      <c r="M23" s="192">
        <v>33363.800000000003</v>
      </c>
      <c r="N23" s="186"/>
      <c r="P23" s="193" t="s">
        <v>633</v>
      </c>
      <c r="Q23" s="205">
        <v>8</v>
      </c>
      <c r="R23" s="205">
        <v>13</v>
      </c>
      <c r="S23" s="192">
        <v>25.83</v>
      </c>
      <c r="T23" s="192">
        <v>645.75</v>
      </c>
      <c r="U23" s="186"/>
    </row>
    <row r="24" spans="1:21" ht="15.75" customHeight="1">
      <c r="A24" s="172">
        <v>23</v>
      </c>
      <c r="B24" s="177" t="s">
        <v>634</v>
      </c>
      <c r="C24" s="174">
        <v>0</v>
      </c>
      <c r="D24" s="178">
        <v>1100</v>
      </c>
      <c r="E24" s="176">
        <v>116</v>
      </c>
      <c r="F24" s="176">
        <v>6791</v>
      </c>
      <c r="H24" s="179" t="s">
        <v>584</v>
      </c>
      <c r="I24" s="189" t="s">
        <v>635</v>
      </c>
      <c r="J24" s="191">
        <v>224</v>
      </c>
      <c r="K24" s="191">
        <v>13</v>
      </c>
      <c r="L24" s="192">
        <v>291.5</v>
      </c>
      <c r="M24" s="192">
        <v>7287.8</v>
      </c>
      <c r="N24" s="186"/>
      <c r="P24" s="193" t="s">
        <v>636</v>
      </c>
      <c r="Q24" s="205">
        <v>8</v>
      </c>
      <c r="R24" s="205">
        <v>18</v>
      </c>
      <c r="S24" s="192">
        <v>31.98</v>
      </c>
      <c r="T24" s="192">
        <v>799.5</v>
      </c>
      <c r="U24" s="186"/>
    </row>
    <row r="25" spans="1:21" ht="15.75" customHeight="1">
      <c r="A25" s="181">
        <v>24</v>
      </c>
      <c r="B25" s="182" t="s">
        <v>637</v>
      </c>
      <c r="C25" s="183">
        <v>0</v>
      </c>
      <c r="D25" s="184">
        <v>657</v>
      </c>
      <c r="E25" s="182">
        <v>13</v>
      </c>
      <c r="F25" s="176">
        <v>3706</v>
      </c>
      <c r="H25" s="179" t="s">
        <v>584</v>
      </c>
      <c r="I25" s="189" t="s">
        <v>638</v>
      </c>
      <c r="J25" s="191">
        <v>1517</v>
      </c>
      <c r="K25" s="191">
        <v>37</v>
      </c>
      <c r="L25" s="192">
        <v>1911.4</v>
      </c>
      <c r="M25" s="192">
        <v>47785.5</v>
      </c>
      <c r="N25" s="186"/>
      <c r="P25" s="193" t="s">
        <v>639</v>
      </c>
      <c r="Q25" s="205">
        <v>25</v>
      </c>
      <c r="R25" s="205">
        <v>50</v>
      </c>
      <c r="S25" s="192">
        <v>92.25</v>
      </c>
      <c r="T25" s="192">
        <v>2306.25</v>
      </c>
      <c r="U25" s="186"/>
    </row>
    <row r="26" spans="1:21" ht="15.75" customHeight="1">
      <c r="A26" s="181">
        <v>25</v>
      </c>
      <c r="B26" s="182" t="s">
        <v>640</v>
      </c>
      <c r="C26" s="183">
        <v>0</v>
      </c>
      <c r="D26" s="184">
        <v>354</v>
      </c>
      <c r="E26" s="182">
        <v>7</v>
      </c>
      <c r="F26" s="176">
        <v>1996</v>
      </c>
      <c r="H26" s="179" t="s">
        <v>584</v>
      </c>
      <c r="I26" s="189" t="s">
        <v>641</v>
      </c>
      <c r="J26" s="191">
        <v>19</v>
      </c>
      <c r="K26" s="191">
        <v>8</v>
      </c>
      <c r="L26" s="192">
        <v>33.200000000000003</v>
      </c>
      <c r="M26" s="192">
        <v>830.3</v>
      </c>
      <c r="N26" s="186"/>
      <c r="P26" s="193" t="s">
        <v>642</v>
      </c>
      <c r="Q26" s="205">
        <v>2</v>
      </c>
      <c r="R26" s="205">
        <v>5</v>
      </c>
      <c r="S26" s="192">
        <v>8.61</v>
      </c>
      <c r="T26" s="192">
        <v>215.25</v>
      </c>
      <c r="U26" s="186"/>
    </row>
    <row r="27" spans="1:21" ht="15.75" customHeight="1">
      <c r="A27" s="181">
        <v>26</v>
      </c>
      <c r="B27" s="182" t="s">
        <v>643</v>
      </c>
      <c r="C27" s="183">
        <v>0</v>
      </c>
      <c r="D27" s="184">
        <v>455</v>
      </c>
      <c r="E27" s="182">
        <v>9</v>
      </c>
      <c r="F27" s="176">
        <v>2566</v>
      </c>
      <c r="H27" s="179" t="s">
        <v>584</v>
      </c>
      <c r="I27" s="189" t="s">
        <v>644</v>
      </c>
      <c r="J27" s="191">
        <v>1386</v>
      </c>
      <c r="K27" s="191">
        <v>38</v>
      </c>
      <c r="L27" s="192">
        <v>1751.5</v>
      </c>
      <c r="M27" s="192">
        <v>43788</v>
      </c>
      <c r="N27" s="186"/>
      <c r="P27" s="193" t="s">
        <v>645</v>
      </c>
      <c r="Q27" s="205">
        <v>1</v>
      </c>
      <c r="R27" s="205">
        <v>15</v>
      </c>
      <c r="S27" s="192">
        <v>19.68</v>
      </c>
      <c r="T27" s="192">
        <v>492</v>
      </c>
      <c r="U27" s="186"/>
    </row>
    <row r="28" spans="1:21" ht="15.75" customHeight="1">
      <c r="A28" s="181">
        <v>27</v>
      </c>
      <c r="B28" s="182" t="s">
        <v>646</v>
      </c>
      <c r="C28" s="183">
        <v>0</v>
      </c>
      <c r="D28" s="184">
        <v>455</v>
      </c>
      <c r="E28" s="182">
        <v>9</v>
      </c>
      <c r="F28" s="176">
        <v>2566</v>
      </c>
      <c r="H28" s="179" t="s">
        <v>598</v>
      </c>
      <c r="I28" s="189" t="s">
        <v>647</v>
      </c>
      <c r="J28" s="191">
        <v>133</v>
      </c>
      <c r="K28" s="191">
        <v>34</v>
      </c>
      <c r="L28" s="192">
        <v>205.4</v>
      </c>
      <c r="M28" s="192">
        <v>5135.3</v>
      </c>
      <c r="N28" s="186"/>
      <c r="P28" s="193" t="s">
        <v>648</v>
      </c>
      <c r="Q28" s="205">
        <v>27</v>
      </c>
      <c r="R28" s="205">
        <v>12</v>
      </c>
      <c r="S28" s="192">
        <v>47.97</v>
      </c>
      <c r="T28" s="192">
        <v>1199.25</v>
      </c>
      <c r="U28" s="186"/>
    </row>
    <row r="29" spans="1:21" ht="15.75" customHeight="1">
      <c r="A29" s="181">
        <v>28</v>
      </c>
      <c r="B29" s="182" t="s">
        <v>649</v>
      </c>
      <c r="C29" s="183">
        <v>0</v>
      </c>
      <c r="D29" s="184">
        <v>303</v>
      </c>
      <c r="E29" s="182">
        <v>6</v>
      </c>
      <c r="F29" s="176">
        <v>1711</v>
      </c>
      <c r="H29" s="179" t="s">
        <v>584</v>
      </c>
      <c r="I29" s="189" t="s">
        <v>650</v>
      </c>
      <c r="J29" s="191">
        <v>907</v>
      </c>
      <c r="K29" s="191">
        <v>37</v>
      </c>
      <c r="L29" s="192">
        <v>1161.0999999999999</v>
      </c>
      <c r="M29" s="192">
        <v>29028</v>
      </c>
      <c r="N29" s="186"/>
      <c r="P29" s="193" t="s">
        <v>651</v>
      </c>
      <c r="Q29" s="205">
        <v>9</v>
      </c>
      <c r="R29" s="205">
        <v>0</v>
      </c>
      <c r="S29" s="192">
        <v>11.07</v>
      </c>
      <c r="T29" s="192">
        <v>276.75</v>
      </c>
      <c r="U29" s="186"/>
    </row>
    <row r="30" spans="1:21" ht="15.75" customHeight="1">
      <c r="A30" s="181">
        <v>29</v>
      </c>
      <c r="B30" s="182" t="s">
        <v>652</v>
      </c>
      <c r="C30" s="183">
        <v>0</v>
      </c>
      <c r="D30" s="184">
        <v>606</v>
      </c>
      <c r="E30" s="182">
        <v>12</v>
      </c>
      <c r="F30" s="176">
        <v>3421</v>
      </c>
      <c r="H30" s="179" t="s">
        <v>584</v>
      </c>
      <c r="I30" s="189" t="s">
        <v>653</v>
      </c>
      <c r="J30" s="191">
        <v>69</v>
      </c>
      <c r="K30" s="191">
        <v>9</v>
      </c>
      <c r="L30" s="192">
        <v>95.9</v>
      </c>
      <c r="M30" s="192">
        <v>2398.5</v>
      </c>
      <c r="N30" s="186"/>
      <c r="P30" s="193" t="s">
        <v>654</v>
      </c>
      <c r="Q30" s="205">
        <v>7</v>
      </c>
      <c r="R30" s="205">
        <v>20</v>
      </c>
      <c r="S30" s="192">
        <v>33.21</v>
      </c>
      <c r="T30" s="192">
        <v>830.25</v>
      </c>
      <c r="U30" s="186"/>
    </row>
    <row r="31" spans="1:21" ht="15.75" customHeight="1">
      <c r="A31" s="181">
        <v>30</v>
      </c>
      <c r="B31" s="182" t="s">
        <v>655</v>
      </c>
      <c r="C31" s="183">
        <v>0</v>
      </c>
      <c r="D31" s="184">
        <v>404</v>
      </c>
      <c r="E31" s="182">
        <v>8</v>
      </c>
      <c r="F31" s="176">
        <v>2281</v>
      </c>
      <c r="H31" s="179" t="s">
        <v>598</v>
      </c>
      <c r="I31" s="189" t="s">
        <v>656</v>
      </c>
      <c r="J31" s="191">
        <v>118</v>
      </c>
      <c r="K31" s="191">
        <v>30</v>
      </c>
      <c r="L31" s="192">
        <v>182</v>
      </c>
      <c r="M31" s="192">
        <v>4551</v>
      </c>
      <c r="N31" s="186"/>
      <c r="P31" s="193" t="s">
        <v>657</v>
      </c>
      <c r="Q31" s="205">
        <v>5</v>
      </c>
      <c r="R31" s="205">
        <v>20</v>
      </c>
      <c r="S31" s="192">
        <v>30.75</v>
      </c>
      <c r="T31" s="192">
        <v>768.75</v>
      </c>
      <c r="U31" s="186"/>
    </row>
    <row r="32" spans="1:21" ht="15.75" customHeight="1">
      <c r="A32" s="181">
        <v>31</v>
      </c>
      <c r="B32" s="182" t="s">
        <v>658</v>
      </c>
      <c r="C32" s="183">
        <v>0</v>
      </c>
      <c r="D32" s="184">
        <v>505</v>
      </c>
      <c r="E32" s="182">
        <v>10</v>
      </c>
      <c r="F32" s="176">
        <v>2851</v>
      </c>
      <c r="H32" s="179" t="s">
        <v>584</v>
      </c>
      <c r="I32" s="189" t="s">
        <v>659</v>
      </c>
      <c r="J32" s="191">
        <v>100</v>
      </c>
      <c r="K32" s="191">
        <v>9</v>
      </c>
      <c r="L32" s="192">
        <v>134.1</v>
      </c>
      <c r="M32" s="192">
        <v>3351.8</v>
      </c>
      <c r="N32" s="186"/>
      <c r="P32" s="193" t="s">
        <v>660</v>
      </c>
      <c r="Q32" s="205">
        <v>52</v>
      </c>
      <c r="R32" s="205">
        <v>203</v>
      </c>
      <c r="S32" s="192">
        <v>313.64999999999998</v>
      </c>
      <c r="T32" s="192">
        <v>7841.25</v>
      </c>
      <c r="U32" s="186"/>
    </row>
    <row r="33" spans="1:21" ht="15.75" customHeight="1">
      <c r="A33" s="181">
        <v>32</v>
      </c>
      <c r="B33" s="182" t="s">
        <v>661</v>
      </c>
      <c r="C33" s="183">
        <v>0</v>
      </c>
      <c r="D33" s="184">
        <v>909</v>
      </c>
      <c r="E33" s="182">
        <v>18</v>
      </c>
      <c r="F33" s="176">
        <v>5132</v>
      </c>
      <c r="H33" s="179" t="s">
        <v>594</v>
      </c>
      <c r="I33" s="189" t="s">
        <v>662</v>
      </c>
      <c r="J33" s="191">
        <v>626</v>
      </c>
      <c r="K33" s="191">
        <v>30</v>
      </c>
      <c r="L33" s="192">
        <v>806.9</v>
      </c>
      <c r="M33" s="192">
        <v>20172</v>
      </c>
      <c r="N33" s="186"/>
      <c r="P33" s="193" t="s">
        <v>663</v>
      </c>
      <c r="Q33" s="205">
        <v>3</v>
      </c>
      <c r="R33" s="205">
        <v>0</v>
      </c>
      <c r="S33" s="192">
        <v>3.69</v>
      </c>
      <c r="T33" s="192">
        <v>92.25</v>
      </c>
      <c r="U33" s="186"/>
    </row>
    <row r="34" spans="1:21" ht="15.75" customHeight="1">
      <c r="A34" s="181">
        <v>33</v>
      </c>
      <c r="B34" s="182" t="s">
        <v>664</v>
      </c>
      <c r="C34" s="183">
        <v>0</v>
      </c>
      <c r="D34" s="184">
        <v>1112</v>
      </c>
      <c r="E34" s="182">
        <v>22</v>
      </c>
      <c r="F34" s="176">
        <v>6272</v>
      </c>
      <c r="H34" s="179" t="s">
        <v>584</v>
      </c>
      <c r="I34" s="189" t="s">
        <v>665</v>
      </c>
      <c r="J34" s="191">
        <v>98</v>
      </c>
      <c r="K34" s="191">
        <v>1</v>
      </c>
      <c r="L34" s="192">
        <v>121.8</v>
      </c>
      <c r="M34" s="192">
        <v>3044.3</v>
      </c>
      <c r="N34" s="186"/>
      <c r="P34" s="193" t="s">
        <v>666</v>
      </c>
      <c r="Q34" s="205">
        <v>50</v>
      </c>
      <c r="R34" s="205">
        <v>0</v>
      </c>
      <c r="S34" s="192">
        <v>61.5</v>
      </c>
      <c r="T34" s="192">
        <v>1537.5</v>
      </c>
      <c r="U34" s="186"/>
    </row>
    <row r="35" spans="1:21" ht="15.75" customHeight="1">
      <c r="A35" s="181">
        <v>34</v>
      </c>
      <c r="B35" s="182" t="s">
        <v>667</v>
      </c>
      <c r="C35" s="183">
        <v>0</v>
      </c>
      <c r="D35" s="184">
        <v>1263</v>
      </c>
      <c r="E35" s="182">
        <v>25</v>
      </c>
      <c r="F35" s="176">
        <v>7127</v>
      </c>
      <c r="H35" s="179" t="s">
        <v>584</v>
      </c>
      <c r="I35" s="189" t="s">
        <v>668</v>
      </c>
      <c r="J35" s="191">
        <v>311</v>
      </c>
      <c r="K35" s="191">
        <v>16</v>
      </c>
      <c r="L35" s="192">
        <v>402.2</v>
      </c>
      <c r="M35" s="192">
        <v>10055.299999999999</v>
      </c>
      <c r="N35" s="186"/>
      <c r="P35" s="193" t="s">
        <v>669</v>
      </c>
      <c r="Q35" s="205">
        <v>0</v>
      </c>
      <c r="R35" s="205">
        <v>0</v>
      </c>
      <c r="S35" s="192">
        <v>0</v>
      </c>
      <c r="T35" s="192">
        <v>0</v>
      </c>
      <c r="U35" s="186"/>
    </row>
    <row r="36" spans="1:21" ht="15.75" customHeight="1">
      <c r="A36" s="181">
        <v>35</v>
      </c>
      <c r="B36" s="182" t="s">
        <v>670</v>
      </c>
      <c r="C36" s="183">
        <v>0</v>
      </c>
      <c r="D36" s="184">
        <v>1010</v>
      </c>
      <c r="E36" s="182">
        <v>20</v>
      </c>
      <c r="F36" s="176">
        <v>5702</v>
      </c>
      <c r="H36" s="179" t="s">
        <v>584</v>
      </c>
      <c r="I36" s="189" t="s">
        <v>671</v>
      </c>
      <c r="J36" s="191">
        <v>81</v>
      </c>
      <c r="K36" s="191">
        <v>13</v>
      </c>
      <c r="L36" s="192">
        <v>115.6</v>
      </c>
      <c r="M36" s="192">
        <v>2890.5</v>
      </c>
      <c r="N36" s="186"/>
      <c r="P36" s="193" t="s">
        <v>672</v>
      </c>
      <c r="Q36" s="205">
        <v>7</v>
      </c>
      <c r="R36" s="205">
        <v>5</v>
      </c>
      <c r="S36" s="192">
        <v>14.76</v>
      </c>
      <c r="T36" s="192">
        <v>369</v>
      </c>
      <c r="U36" s="186"/>
    </row>
    <row r="37" spans="1:21" ht="15.75" customHeight="1">
      <c r="A37" s="181">
        <v>36</v>
      </c>
      <c r="B37" s="182" t="s">
        <v>673</v>
      </c>
      <c r="C37" s="183">
        <v>0</v>
      </c>
      <c r="D37" s="184">
        <v>0</v>
      </c>
      <c r="E37" s="185">
        <v>0</v>
      </c>
      <c r="F37" s="176">
        <v>0</v>
      </c>
      <c r="H37" s="179" t="s">
        <v>584</v>
      </c>
      <c r="I37" s="189" t="s">
        <v>674</v>
      </c>
      <c r="J37" s="191">
        <v>1028</v>
      </c>
      <c r="K37" s="191">
        <v>34</v>
      </c>
      <c r="L37" s="192">
        <v>1306.3</v>
      </c>
      <c r="M37" s="192">
        <v>32656.5</v>
      </c>
      <c r="N37" s="186"/>
      <c r="P37" s="193" t="s">
        <v>675</v>
      </c>
      <c r="Q37" s="205">
        <v>30</v>
      </c>
      <c r="R37" s="205">
        <v>50</v>
      </c>
      <c r="S37" s="192">
        <v>98.4</v>
      </c>
      <c r="T37" s="192">
        <v>2460</v>
      </c>
      <c r="U37" s="186"/>
    </row>
    <row r="38" spans="1:21" ht="15.75" customHeight="1">
      <c r="A38" s="181">
        <v>37</v>
      </c>
      <c r="B38" s="182" t="s">
        <v>676</v>
      </c>
      <c r="C38" s="183">
        <v>0</v>
      </c>
      <c r="D38" s="184">
        <v>303</v>
      </c>
      <c r="E38" s="182">
        <v>6</v>
      </c>
      <c r="F38" s="176">
        <v>1711</v>
      </c>
      <c r="H38" s="179" t="s">
        <v>598</v>
      </c>
      <c r="I38" s="189" t="s">
        <v>677</v>
      </c>
      <c r="J38" s="191">
        <v>82</v>
      </c>
      <c r="K38" s="191">
        <v>30</v>
      </c>
      <c r="L38" s="192">
        <v>137.80000000000001</v>
      </c>
      <c r="M38" s="192">
        <v>3444</v>
      </c>
      <c r="N38" s="186"/>
      <c r="P38" s="193" t="s">
        <v>678</v>
      </c>
      <c r="Q38" s="205">
        <v>3</v>
      </c>
      <c r="R38" s="205">
        <v>23</v>
      </c>
      <c r="S38" s="192">
        <v>31.98</v>
      </c>
      <c r="T38" s="192">
        <v>799.5</v>
      </c>
      <c r="U38" s="186"/>
    </row>
    <row r="39" spans="1:21" ht="15.75" customHeight="1">
      <c r="A39" s="181">
        <v>38</v>
      </c>
      <c r="B39" s="182" t="s">
        <v>679</v>
      </c>
      <c r="C39" s="183">
        <v>0</v>
      </c>
      <c r="D39" s="184">
        <v>505</v>
      </c>
      <c r="E39" s="182">
        <v>10</v>
      </c>
      <c r="F39" s="176">
        <v>2851</v>
      </c>
      <c r="H39" s="179" t="s">
        <v>584</v>
      </c>
      <c r="I39" s="189" t="s">
        <v>680</v>
      </c>
      <c r="J39" s="191">
        <v>284</v>
      </c>
      <c r="K39" s="191">
        <v>16</v>
      </c>
      <c r="L39" s="192">
        <v>369</v>
      </c>
      <c r="M39" s="192">
        <v>9225</v>
      </c>
      <c r="N39" s="186"/>
      <c r="P39" s="193" t="s">
        <v>681</v>
      </c>
      <c r="Q39" s="205">
        <v>23</v>
      </c>
      <c r="R39" s="205">
        <v>30</v>
      </c>
      <c r="S39" s="192">
        <v>65.19</v>
      </c>
      <c r="T39" s="192">
        <v>1629.75</v>
      </c>
      <c r="U39" s="186"/>
    </row>
    <row r="40" spans="1:21" ht="15.75" customHeight="1">
      <c r="A40" s="181">
        <v>39</v>
      </c>
      <c r="B40" s="182" t="s">
        <v>682</v>
      </c>
      <c r="C40" s="183">
        <v>0</v>
      </c>
      <c r="D40" s="184">
        <v>404</v>
      </c>
      <c r="E40" s="182">
        <v>8</v>
      </c>
      <c r="F40" s="176">
        <v>2281</v>
      </c>
      <c r="H40" s="179" t="s">
        <v>584</v>
      </c>
      <c r="I40" s="189" t="s">
        <v>683</v>
      </c>
      <c r="J40" s="191">
        <v>664</v>
      </c>
      <c r="K40" s="191">
        <v>29</v>
      </c>
      <c r="L40" s="192">
        <v>852.4</v>
      </c>
      <c r="M40" s="192">
        <v>21309.8</v>
      </c>
      <c r="N40" s="186"/>
      <c r="P40" s="193" t="s">
        <v>684</v>
      </c>
      <c r="Q40" s="205">
        <v>13</v>
      </c>
      <c r="R40" s="205">
        <v>53</v>
      </c>
      <c r="S40" s="192">
        <v>81.180000000000007</v>
      </c>
      <c r="T40" s="192">
        <v>2029.5</v>
      </c>
      <c r="U40" s="186"/>
    </row>
    <row r="41" spans="1:21" ht="15.75" customHeight="1">
      <c r="A41" s="181">
        <v>40</v>
      </c>
      <c r="B41" s="182" t="s">
        <v>685</v>
      </c>
      <c r="C41" s="183">
        <v>0</v>
      </c>
      <c r="D41" s="184">
        <v>404</v>
      </c>
      <c r="E41" s="182">
        <v>8</v>
      </c>
      <c r="F41" s="176">
        <v>2281</v>
      </c>
      <c r="H41" s="179" t="s">
        <v>584</v>
      </c>
      <c r="I41" s="189" t="s">
        <v>686</v>
      </c>
      <c r="J41" s="191">
        <v>201</v>
      </c>
      <c r="K41" s="191">
        <v>16</v>
      </c>
      <c r="L41" s="192">
        <v>266.89999999999998</v>
      </c>
      <c r="M41" s="192">
        <v>6672.8</v>
      </c>
      <c r="N41" s="186"/>
      <c r="P41" s="193" t="s">
        <v>687</v>
      </c>
      <c r="Q41" s="205">
        <v>33</v>
      </c>
      <c r="R41" s="205">
        <v>10</v>
      </c>
      <c r="S41" s="192">
        <v>52.89</v>
      </c>
      <c r="T41" s="192">
        <v>1322.25</v>
      </c>
      <c r="U41" s="186"/>
    </row>
    <row r="42" spans="1:21" ht="15.75" customHeight="1">
      <c r="A42" s="181">
        <v>41</v>
      </c>
      <c r="B42" s="182" t="s">
        <v>688</v>
      </c>
      <c r="C42" s="183">
        <v>0</v>
      </c>
      <c r="D42" s="184">
        <v>657</v>
      </c>
      <c r="E42" s="182">
        <v>13</v>
      </c>
      <c r="F42" s="176">
        <v>3706</v>
      </c>
      <c r="H42" s="179" t="s">
        <v>598</v>
      </c>
      <c r="I42" s="189" t="s">
        <v>689</v>
      </c>
      <c r="J42" s="191">
        <v>338</v>
      </c>
      <c r="K42" s="191">
        <v>72</v>
      </c>
      <c r="L42" s="192">
        <v>504.3</v>
      </c>
      <c r="M42" s="192">
        <v>12607.5</v>
      </c>
      <c r="N42" s="186"/>
      <c r="P42" s="193" t="s">
        <v>690</v>
      </c>
      <c r="Q42" s="205">
        <v>5</v>
      </c>
      <c r="R42" s="205">
        <v>25</v>
      </c>
      <c r="S42" s="192">
        <v>36.9</v>
      </c>
      <c r="T42" s="192">
        <v>922.5</v>
      </c>
      <c r="U42" s="186"/>
    </row>
    <row r="43" spans="1:21" ht="15.75" customHeight="1">
      <c r="A43" s="181">
        <v>42</v>
      </c>
      <c r="B43" s="182" t="s">
        <v>691</v>
      </c>
      <c r="C43" s="183">
        <v>0</v>
      </c>
      <c r="D43" s="184">
        <v>354</v>
      </c>
      <c r="E43" s="182">
        <v>7</v>
      </c>
      <c r="F43" s="176">
        <v>1996</v>
      </c>
      <c r="H43" s="179" t="s">
        <v>598</v>
      </c>
      <c r="I43" s="189" t="s">
        <v>692</v>
      </c>
      <c r="J43" s="191">
        <v>138</v>
      </c>
      <c r="K43" s="191">
        <v>36</v>
      </c>
      <c r="L43" s="192">
        <v>214</v>
      </c>
      <c r="M43" s="192">
        <v>5350.5</v>
      </c>
      <c r="N43" s="186"/>
      <c r="P43" s="193" t="s">
        <v>693</v>
      </c>
      <c r="Q43" s="205">
        <v>17</v>
      </c>
      <c r="R43" s="205">
        <v>80</v>
      </c>
      <c r="S43" s="192">
        <v>119.31</v>
      </c>
      <c r="T43" s="192">
        <v>2982.75</v>
      </c>
      <c r="U43" s="186"/>
    </row>
    <row r="44" spans="1:21" ht="15.75" customHeight="1">
      <c r="A44" s="181">
        <v>43</v>
      </c>
      <c r="B44" s="182" t="s">
        <v>694</v>
      </c>
      <c r="C44" s="183">
        <v>0</v>
      </c>
      <c r="D44" s="184">
        <v>707</v>
      </c>
      <c r="E44" s="182">
        <v>14</v>
      </c>
      <c r="F44" s="176">
        <v>3991</v>
      </c>
      <c r="H44" s="179" t="s">
        <v>584</v>
      </c>
      <c r="I44" s="189" t="s">
        <v>695</v>
      </c>
      <c r="J44" s="191">
        <v>70</v>
      </c>
      <c r="K44" s="191">
        <v>8</v>
      </c>
      <c r="L44" s="192">
        <v>95.9</v>
      </c>
      <c r="M44" s="192">
        <v>2398.5</v>
      </c>
      <c r="N44" s="186"/>
      <c r="P44" s="186"/>
      <c r="Q44" s="206"/>
      <c r="R44" s="206"/>
      <c r="S44" s="186"/>
      <c r="T44" s="206"/>
      <c r="U44" s="186"/>
    </row>
    <row r="45" spans="1:21" ht="15.75" customHeight="1">
      <c r="A45" s="181">
        <v>44</v>
      </c>
      <c r="B45" s="182" t="s">
        <v>696</v>
      </c>
      <c r="C45" s="183">
        <v>0</v>
      </c>
      <c r="D45" s="184">
        <v>556</v>
      </c>
      <c r="E45" s="182">
        <v>11</v>
      </c>
      <c r="F45" s="176">
        <v>3136</v>
      </c>
      <c r="H45" s="179" t="s">
        <v>584</v>
      </c>
      <c r="I45" s="189" t="s">
        <v>697</v>
      </c>
      <c r="J45" s="191">
        <v>76</v>
      </c>
      <c r="K45" s="191">
        <v>11</v>
      </c>
      <c r="L45" s="192">
        <v>107</v>
      </c>
      <c r="M45" s="192">
        <v>2675.3</v>
      </c>
      <c r="N45" s="186"/>
      <c r="P45" s="195"/>
      <c r="Q45" s="722" t="s">
        <v>698</v>
      </c>
      <c r="R45" s="723"/>
      <c r="S45" s="195"/>
      <c r="T45" s="717" t="s">
        <v>699</v>
      </c>
      <c r="U45" s="186"/>
    </row>
    <row r="46" spans="1:21" ht="15.75" customHeight="1">
      <c r="A46" s="181">
        <v>45</v>
      </c>
      <c r="B46" s="182" t="s">
        <v>700</v>
      </c>
      <c r="C46" s="183">
        <v>0</v>
      </c>
      <c r="D46" s="184">
        <v>505</v>
      </c>
      <c r="E46" s="182">
        <v>10</v>
      </c>
      <c r="F46" s="176">
        <v>2851</v>
      </c>
      <c r="H46" s="179" t="s">
        <v>584</v>
      </c>
      <c r="I46" s="189" t="s">
        <v>701</v>
      </c>
      <c r="J46" s="191">
        <v>46</v>
      </c>
      <c r="K46" s="191">
        <v>8</v>
      </c>
      <c r="L46" s="192">
        <v>66.400000000000006</v>
      </c>
      <c r="M46" s="192">
        <v>1660.5</v>
      </c>
      <c r="N46" s="186"/>
      <c r="P46" s="195"/>
      <c r="Q46" s="724"/>
      <c r="R46" s="725"/>
      <c r="S46" s="195"/>
      <c r="T46" s="718"/>
      <c r="U46" s="186"/>
    </row>
    <row r="47" spans="1:21" ht="15.75" customHeight="1">
      <c r="A47" s="181">
        <v>46</v>
      </c>
      <c r="B47" s="182" t="s">
        <v>702</v>
      </c>
      <c r="C47" s="183">
        <v>0</v>
      </c>
      <c r="D47" s="184">
        <v>606</v>
      </c>
      <c r="E47" s="182">
        <v>12</v>
      </c>
      <c r="F47" s="176">
        <v>3421</v>
      </c>
      <c r="H47" s="179" t="s">
        <v>584</v>
      </c>
      <c r="I47" s="189" t="s">
        <v>703</v>
      </c>
      <c r="J47" s="191">
        <v>107</v>
      </c>
      <c r="K47" s="191">
        <v>12</v>
      </c>
      <c r="L47" s="192">
        <v>146.4</v>
      </c>
      <c r="M47" s="192">
        <v>3659.3</v>
      </c>
      <c r="N47" s="186"/>
      <c r="P47" s="190"/>
      <c r="Q47" s="759">
        <v>3211.53</v>
      </c>
      <c r="R47" s="640"/>
      <c r="S47" s="195"/>
      <c r="T47" s="207">
        <v>80288.3</v>
      </c>
      <c r="U47" s="186"/>
    </row>
    <row r="48" spans="1:21" ht="15.75" customHeight="1">
      <c r="A48" s="181">
        <v>47</v>
      </c>
      <c r="B48" s="182" t="s">
        <v>704</v>
      </c>
      <c r="C48" s="183">
        <v>0</v>
      </c>
      <c r="D48" s="184">
        <v>505</v>
      </c>
      <c r="E48" s="182">
        <v>10</v>
      </c>
      <c r="F48" s="176">
        <v>2851</v>
      </c>
      <c r="H48" s="179" t="s">
        <v>598</v>
      </c>
      <c r="I48" s="189" t="s">
        <v>705</v>
      </c>
      <c r="J48" s="191">
        <v>300</v>
      </c>
      <c r="K48" s="191">
        <v>63</v>
      </c>
      <c r="L48" s="192">
        <v>446.5</v>
      </c>
      <c r="M48" s="192">
        <v>11162.3</v>
      </c>
      <c r="N48" s="186"/>
      <c r="P48" s="196" t="s">
        <v>563</v>
      </c>
      <c r="Q48" s="186"/>
      <c r="R48" s="186"/>
      <c r="S48" s="186"/>
      <c r="T48" s="186"/>
      <c r="U48" s="186"/>
    </row>
    <row r="49" spans="1:21" ht="24" customHeight="1">
      <c r="A49" s="181">
        <v>48</v>
      </c>
      <c r="B49" s="182" t="s">
        <v>706</v>
      </c>
      <c r="C49" s="183">
        <v>0</v>
      </c>
      <c r="D49" s="184">
        <v>455</v>
      </c>
      <c r="E49" s="182">
        <v>9</v>
      </c>
      <c r="F49" s="176">
        <v>2566</v>
      </c>
      <c r="H49" s="179" t="s">
        <v>598</v>
      </c>
      <c r="I49" s="189" t="s">
        <v>707</v>
      </c>
      <c r="J49" s="191">
        <v>201</v>
      </c>
      <c r="K49" s="191">
        <v>43</v>
      </c>
      <c r="L49" s="192">
        <v>300.10000000000002</v>
      </c>
      <c r="M49" s="192">
        <v>7503</v>
      </c>
      <c r="N49" s="186"/>
      <c r="P49" s="196" t="s">
        <v>566</v>
      </c>
      <c r="Q49" s="206"/>
      <c r="R49" s="206"/>
      <c r="S49" s="186"/>
      <c r="T49" s="719" t="s">
        <v>708</v>
      </c>
      <c r="U49" s="186"/>
    </row>
    <row r="50" spans="1:21" ht="15.75" customHeight="1">
      <c r="A50" s="181">
        <v>49</v>
      </c>
      <c r="B50" s="182" t="s">
        <v>709</v>
      </c>
      <c r="C50" s="183">
        <v>0</v>
      </c>
      <c r="D50" s="184">
        <v>707</v>
      </c>
      <c r="E50" s="182">
        <v>14</v>
      </c>
      <c r="F50" s="176">
        <v>3991</v>
      </c>
      <c r="H50" s="179" t="s">
        <v>598</v>
      </c>
      <c r="I50" s="189" t="s">
        <v>710</v>
      </c>
      <c r="J50" s="191">
        <v>58</v>
      </c>
      <c r="K50" s="191">
        <v>30</v>
      </c>
      <c r="L50" s="192">
        <v>108.2</v>
      </c>
      <c r="M50" s="192">
        <v>2706</v>
      </c>
      <c r="N50" s="186"/>
      <c r="P50" s="197">
        <v>1.23</v>
      </c>
      <c r="Q50" s="759" t="s">
        <v>711</v>
      </c>
      <c r="R50" s="640"/>
      <c r="S50" s="186"/>
      <c r="T50" s="720"/>
      <c r="U50" s="186"/>
    </row>
    <row r="51" spans="1:21" ht="15.75" customHeight="1">
      <c r="A51" s="181">
        <v>50</v>
      </c>
      <c r="B51" s="182" t="s">
        <v>712</v>
      </c>
      <c r="C51" s="183">
        <v>0</v>
      </c>
      <c r="D51" s="184">
        <v>455</v>
      </c>
      <c r="E51" s="182">
        <v>9</v>
      </c>
      <c r="F51" s="176">
        <v>2566</v>
      </c>
      <c r="H51" s="179" t="s">
        <v>594</v>
      </c>
      <c r="I51" s="189" t="s">
        <v>713</v>
      </c>
      <c r="J51" s="191">
        <v>648</v>
      </c>
      <c r="K51" s="191">
        <v>33</v>
      </c>
      <c r="L51" s="192">
        <v>837.6</v>
      </c>
      <c r="M51" s="192">
        <v>20940.8</v>
      </c>
      <c r="N51" s="186"/>
      <c r="P51" s="195"/>
      <c r="Q51" s="759">
        <v>3.2115300000000002</v>
      </c>
      <c r="R51" s="640"/>
      <c r="S51" s="195"/>
      <c r="T51" s="208">
        <v>80.3</v>
      </c>
      <c r="U51" s="186"/>
    </row>
    <row r="52" spans="1:21" ht="15.75" customHeight="1">
      <c r="A52" s="181">
        <v>51</v>
      </c>
      <c r="B52" s="182" t="s">
        <v>714</v>
      </c>
      <c r="C52" s="183">
        <v>0</v>
      </c>
      <c r="D52" s="184">
        <v>202</v>
      </c>
      <c r="E52" s="182">
        <v>4</v>
      </c>
      <c r="F52" s="176">
        <v>1140</v>
      </c>
      <c r="H52" s="179" t="s">
        <v>598</v>
      </c>
      <c r="I52" s="189" t="s">
        <v>715</v>
      </c>
      <c r="J52" s="191">
        <v>209</v>
      </c>
      <c r="K52" s="191">
        <v>35</v>
      </c>
      <c r="L52" s="192">
        <v>300.10000000000002</v>
      </c>
      <c r="M52" s="192">
        <v>7503</v>
      </c>
      <c r="N52" s="186"/>
      <c r="P52" s="186"/>
      <c r="Q52" s="206"/>
      <c r="R52" s="206"/>
      <c r="S52" s="186"/>
      <c r="T52" s="206"/>
      <c r="U52" s="186"/>
    </row>
    <row r="53" spans="1:21" ht="24" customHeight="1">
      <c r="A53" s="181">
        <v>52</v>
      </c>
      <c r="B53" s="182" t="s">
        <v>716</v>
      </c>
      <c r="C53" s="183">
        <v>0</v>
      </c>
      <c r="D53" s="184">
        <v>354</v>
      </c>
      <c r="E53" s="182">
        <v>7</v>
      </c>
      <c r="F53" s="176">
        <v>1996</v>
      </c>
      <c r="H53" s="179" t="s">
        <v>598</v>
      </c>
      <c r="I53" s="189" t="s">
        <v>717</v>
      </c>
      <c r="J53" s="191">
        <v>233</v>
      </c>
      <c r="K53" s="191">
        <v>61</v>
      </c>
      <c r="L53" s="192">
        <v>361.6</v>
      </c>
      <c r="M53" s="192">
        <v>9040.5</v>
      </c>
      <c r="N53" s="186"/>
      <c r="P53" s="190"/>
      <c r="Q53" s="726" t="s">
        <v>718</v>
      </c>
      <c r="R53" s="723"/>
      <c r="S53" s="190"/>
      <c r="T53" s="721" t="s">
        <v>708</v>
      </c>
      <c r="U53" s="186"/>
    </row>
    <row r="54" spans="1:21" ht="15.75" customHeight="1">
      <c r="A54" s="181">
        <v>53</v>
      </c>
      <c r="B54" s="182" t="s">
        <v>719</v>
      </c>
      <c r="C54" s="183">
        <v>0</v>
      </c>
      <c r="D54" s="184">
        <v>455</v>
      </c>
      <c r="E54" s="182">
        <v>9</v>
      </c>
      <c r="F54" s="176">
        <v>2566</v>
      </c>
      <c r="H54" s="179" t="s">
        <v>598</v>
      </c>
      <c r="I54" s="189" t="s">
        <v>720</v>
      </c>
      <c r="J54" s="191">
        <v>128</v>
      </c>
      <c r="K54" s="191">
        <v>10</v>
      </c>
      <c r="L54" s="192">
        <v>169.7</v>
      </c>
      <c r="M54" s="192">
        <v>4243.5</v>
      </c>
      <c r="N54" s="186"/>
      <c r="P54" s="198" t="s">
        <v>721</v>
      </c>
      <c r="Q54" s="724"/>
      <c r="R54" s="725"/>
      <c r="S54" s="195"/>
      <c r="T54" s="718"/>
      <c r="U54" s="186"/>
    </row>
    <row r="55" spans="1:21" ht="15.75" customHeight="1">
      <c r="A55" s="181">
        <v>54</v>
      </c>
      <c r="B55" s="182" t="s">
        <v>722</v>
      </c>
      <c r="C55" s="183">
        <v>0</v>
      </c>
      <c r="D55" s="184">
        <v>455</v>
      </c>
      <c r="E55" s="182">
        <v>9</v>
      </c>
      <c r="F55" s="176">
        <v>2566</v>
      </c>
      <c r="H55" s="179" t="s">
        <v>584</v>
      </c>
      <c r="I55" s="189" t="s">
        <v>723</v>
      </c>
      <c r="J55" s="191">
        <v>12</v>
      </c>
      <c r="K55" s="191">
        <v>3</v>
      </c>
      <c r="L55" s="192">
        <v>18.5</v>
      </c>
      <c r="M55" s="192">
        <v>461.3</v>
      </c>
      <c r="N55" s="186"/>
      <c r="P55" s="179"/>
      <c r="Q55" s="743">
        <v>3.2719100000000001</v>
      </c>
      <c r="R55" s="640"/>
      <c r="S55" s="190"/>
      <c r="T55" s="208">
        <v>81.8</v>
      </c>
      <c r="U55" s="186"/>
    </row>
    <row r="56" spans="1:21" ht="15.75" customHeight="1">
      <c r="A56" s="181">
        <v>55</v>
      </c>
      <c r="B56" s="182" t="s">
        <v>724</v>
      </c>
      <c r="C56" s="183">
        <v>0</v>
      </c>
      <c r="D56" s="184">
        <v>101</v>
      </c>
      <c r="E56" s="182">
        <v>2</v>
      </c>
      <c r="F56" s="176">
        <v>570</v>
      </c>
      <c r="H56" s="179" t="s">
        <v>584</v>
      </c>
      <c r="I56" s="189" t="s">
        <v>725</v>
      </c>
      <c r="J56" s="191">
        <v>22</v>
      </c>
      <c r="K56" s="191">
        <v>6</v>
      </c>
      <c r="L56" s="192">
        <v>34.4</v>
      </c>
      <c r="M56" s="192">
        <v>861</v>
      </c>
      <c r="N56" s="186"/>
      <c r="P56" s="186"/>
      <c r="Q56" s="186"/>
      <c r="R56" s="186"/>
      <c r="S56" s="186"/>
      <c r="T56" s="186"/>
      <c r="U56" s="186"/>
    </row>
    <row r="57" spans="1:21" ht="15.75" customHeight="1">
      <c r="A57" s="181">
        <v>56</v>
      </c>
      <c r="B57" s="182" t="s">
        <v>726</v>
      </c>
      <c r="C57" s="183">
        <v>0</v>
      </c>
      <c r="D57" s="184">
        <v>657</v>
      </c>
      <c r="E57" s="182">
        <v>13</v>
      </c>
      <c r="F57" s="176">
        <v>3706</v>
      </c>
      <c r="H57" s="179" t="s">
        <v>584</v>
      </c>
      <c r="I57" s="189" t="s">
        <v>727</v>
      </c>
      <c r="J57" s="191">
        <v>145</v>
      </c>
      <c r="K57" s="191">
        <v>14</v>
      </c>
      <c r="L57" s="192">
        <v>195.6</v>
      </c>
      <c r="M57" s="192">
        <v>4889.3</v>
      </c>
      <c r="N57" s="186"/>
      <c r="P57" s="186"/>
      <c r="Q57" s="186"/>
      <c r="R57" s="186"/>
      <c r="S57" s="186"/>
      <c r="T57" s="186"/>
      <c r="U57" s="186"/>
    </row>
    <row r="58" spans="1:21" ht="15.75" customHeight="1">
      <c r="A58" s="181">
        <v>57</v>
      </c>
      <c r="B58" s="182" t="s">
        <v>728</v>
      </c>
      <c r="C58" s="183">
        <v>0</v>
      </c>
      <c r="D58" s="184">
        <v>556</v>
      </c>
      <c r="E58" s="182">
        <v>11</v>
      </c>
      <c r="F58" s="176">
        <v>3136</v>
      </c>
      <c r="H58" s="179" t="s">
        <v>584</v>
      </c>
      <c r="I58" s="189" t="s">
        <v>729</v>
      </c>
      <c r="J58" s="191">
        <v>34</v>
      </c>
      <c r="K58" s="191">
        <v>6</v>
      </c>
      <c r="L58" s="192">
        <v>49.2</v>
      </c>
      <c r="M58" s="192">
        <v>1230</v>
      </c>
      <c r="N58" s="186"/>
      <c r="P58" s="186"/>
      <c r="Q58" s="186"/>
      <c r="R58" s="186"/>
      <c r="S58" s="186"/>
      <c r="T58" s="186"/>
      <c r="U58" s="186"/>
    </row>
    <row r="59" spans="1:21" ht="15.75" customHeight="1">
      <c r="A59" s="181">
        <v>58</v>
      </c>
      <c r="B59" s="182" t="s">
        <v>730</v>
      </c>
      <c r="C59" s="183">
        <v>0</v>
      </c>
      <c r="D59" s="184">
        <v>707</v>
      </c>
      <c r="E59" s="182">
        <v>14</v>
      </c>
      <c r="F59" s="176">
        <v>3991</v>
      </c>
      <c r="H59" s="179" t="s">
        <v>584</v>
      </c>
      <c r="I59" s="189" t="s">
        <v>731</v>
      </c>
      <c r="J59" s="191">
        <v>16</v>
      </c>
      <c r="K59" s="191">
        <v>6</v>
      </c>
      <c r="L59" s="192">
        <v>27.1</v>
      </c>
      <c r="M59" s="192">
        <v>676.5</v>
      </c>
      <c r="N59" s="186"/>
    </row>
    <row r="60" spans="1:21" ht="15.75" customHeight="1">
      <c r="A60" s="181">
        <v>59</v>
      </c>
      <c r="B60" s="182" t="s">
        <v>732</v>
      </c>
      <c r="C60" s="183">
        <v>0</v>
      </c>
      <c r="D60" s="184">
        <v>455</v>
      </c>
      <c r="E60" s="182">
        <v>9</v>
      </c>
      <c r="F60" s="176">
        <v>2566</v>
      </c>
      <c r="H60" s="179" t="s">
        <v>584</v>
      </c>
      <c r="I60" s="189" t="s">
        <v>733</v>
      </c>
      <c r="J60" s="191">
        <v>17</v>
      </c>
      <c r="K60" s="191">
        <v>8</v>
      </c>
      <c r="L60" s="192">
        <v>30.8</v>
      </c>
      <c r="M60" s="192">
        <v>768.8</v>
      </c>
      <c r="N60" s="186"/>
    </row>
    <row r="61" spans="1:21" ht="15.75" customHeight="1">
      <c r="A61" s="181">
        <v>60</v>
      </c>
      <c r="B61" s="182" t="s">
        <v>734</v>
      </c>
      <c r="C61" s="183">
        <v>0</v>
      </c>
      <c r="D61" s="184">
        <v>101</v>
      </c>
      <c r="E61" s="182">
        <v>2</v>
      </c>
      <c r="F61" s="176">
        <v>570</v>
      </c>
      <c r="H61" s="179" t="s">
        <v>584</v>
      </c>
      <c r="I61" s="189" t="s">
        <v>735</v>
      </c>
      <c r="J61" s="191">
        <v>38</v>
      </c>
      <c r="K61" s="191">
        <v>9</v>
      </c>
      <c r="L61" s="192">
        <v>57.8</v>
      </c>
      <c r="M61" s="192">
        <v>1445.3</v>
      </c>
      <c r="N61" s="186"/>
    </row>
    <row r="62" spans="1:21" ht="15.75" customHeight="1">
      <c r="A62" s="181">
        <v>61</v>
      </c>
      <c r="B62" s="182" t="s">
        <v>736</v>
      </c>
      <c r="C62" s="183">
        <v>0</v>
      </c>
      <c r="D62" s="184">
        <v>455</v>
      </c>
      <c r="E62" s="182">
        <v>9</v>
      </c>
      <c r="F62" s="176">
        <v>2566</v>
      </c>
      <c r="H62" s="179" t="s">
        <v>584</v>
      </c>
      <c r="I62" s="189" t="s">
        <v>737</v>
      </c>
      <c r="J62" s="191">
        <v>424</v>
      </c>
      <c r="K62" s="191">
        <v>23</v>
      </c>
      <c r="L62" s="192">
        <v>549.79999999999995</v>
      </c>
      <c r="M62" s="192">
        <v>13745.3</v>
      </c>
      <c r="N62" s="186"/>
    </row>
    <row r="63" spans="1:21" ht="15.75" customHeight="1">
      <c r="A63" s="181">
        <v>62</v>
      </c>
      <c r="B63" s="182" t="s">
        <v>738</v>
      </c>
      <c r="C63" s="183">
        <v>0</v>
      </c>
      <c r="D63" s="184">
        <v>707</v>
      </c>
      <c r="E63" s="182">
        <v>14</v>
      </c>
      <c r="F63" s="176">
        <v>3991</v>
      </c>
      <c r="H63" s="179" t="s">
        <v>584</v>
      </c>
      <c r="I63" s="189" t="s">
        <v>739</v>
      </c>
      <c r="J63" s="191">
        <v>5</v>
      </c>
      <c r="K63" s="191">
        <v>6</v>
      </c>
      <c r="L63" s="192">
        <v>13.5</v>
      </c>
      <c r="M63" s="192">
        <v>338.3</v>
      </c>
      <c r="N63" s="186"/>
    </row>
    <row r="64" spans="1:21" ht="15.75" customHeight="1">
      <c r="A64" s="181">
        <v>63</v>
      </c>
      <c r="B64" s="182" t="s">
        <v>740</v>
      </c>
      <c r="C64" s="183">
        <v>0</v>
      </c>
      <c r="D64" s="184">
        <v>253</v>
      </c>
      <c r="E64" s="182">
        <v>5</v>
      </c>
      <c r="F64" s="176">
        <v>1425</v>
      </c>
      <c r="H64" s="179" t="s">
        <v>584</v>
      </c>
      <c r="I64" s="189" t="s">
        <v>741</v>
      </c>
      <c r="J64" s="191">
        <v>639</v>
      </c>
      <c r="K64" s="191">
        <v>23</v>
      </c>
      <c r="L64" s="192">
        <v>814.3</v>
      </c>
      <c r="M64" s="192">
        <v>20356.5</v>
      </c>
      <c r="N64" s="186"/>
    </row>
    <row r="65" spans="1:14" ht="15.75" customHeight="1">
      <c r="A65" s="181">
        <v>64</v>
      </c>
      <c r="B65" s="182" t="s">
        <v>742</v>
      </c>
      <c r="C65" s="183">
        <v>0</v>
      </c>
      <c r="D65" s="184">
        <v>152</v>
      </c>
      <c r="E65" s="182">
        <v>3</v>
      </c>
      <c r="F65" s="176">
        <v>855</v>
      </c>
      <c r="H65" s="179" t="s">
        <v>584</v>
      </c>
      <c r="I65" s="189" t="s">
        <v>743</v>
      </c>
      <c r="J65" s="191">
        <v>28</v>
      </c>
      <c r="K65" s="191">
        <v>8</v>
      </c>
      <c r="L65" s="192">
        <v>44.3</v>
      </c>
      <c r="M65" s="192">
        <v>1107</v>
      </c>
      <c r="N65" s="186"/>
    </row>
    <row r="66" spans="1:14" ht="15.75" customHeight="1">
      <c r="A66" s="181">
        <v>65</v>
      </c>
      <c r="B66" s="182" t="s">
        <v>744</v>
      </c>
      <c r="C66" s="183">
        <v>0</v>
      </c>
      <c r="D66" s="184">
        <v>404</v>
      </c>
      <c r="E66" s="182">
        <v>8</v>
      </c>
      <c r="F66" s="176">
        <v>2281</v>
      </c>
      <c r="H66" s="179" t="s">
        <v>584</v>
      </c>
      <c r="I66" s="189" t="s">
        <v>745</v>
      </c>
      <c r="J66" s="191">
        <v>43</v>
      </c>
      <c r="K66" s="191">
        <v>9</v>
      </c>
      <c r="L66" s="192">
        <v>64</v>
      </c>
      <c r="M66" s="192">
        <v>1599</v>
      </c>
      <c r="N66" s="186"/>
    </row>
    <row r="67" spans="1:14" ht="15.75" customHeight="1">
      <c r="A67" s="181">
        <v>66</v>
      </c>
      <c r="B67" s="182" t="s">
        <v>746</v>
      </c>
      <c r="C67" s="183">
        <v>0</v>
      </c>
      <c r="D67" s="184">
        <v>606</v>
      </c>
      <c r="E67" s="182">
        <v>12</v>
      </c>
      <c r="F67" s="176">
        <v>3421</v>
      </c>
      <c r="H67" s="179" t="s">
        <v>598</v>
      </c>
      <c r="I67" s="189" t="s">
        <v>747</v>
      </c>
      <c r="J67" s="191">
        <v>218</v>
      </c>
      <c r="K67" s="191">
        <v>37</v>
      </c>
      <c r="L67" s="192">
        <v>313.7</v>
      </c>
      <c r="M67" s="192">
        <v>7841.3</v>
      </c>
      <c r="N67" s="186"/>
    </row>
    <row r="68" spans="1:14" ht="15.75" customHeight="1">
      <c r="A68" s="181">
        <v>67</v>
      </c>
      <c r="B68" s="182" t="s">
        <v>748</v>
      </c>
      <c r="C68" s="183">
        <v>0</v>
      </c>
      <c r="D68" s="184">
        <v>455</v>
      </c>
      <c r="E68" s="182">
        <v>9</v>
      </c>
      <c r="F68" s="176">
        <v>2566</v>
      </c>
      <c r="H68" s="179" t="s">
        <v>584</v>
      </c>
      <c r="I68" s="189" t="s">
        <v>749</v>
      </c>
      <c r="J68" s="191">
        <v>29</v>
      </c>
      <c r="K68" s="191">
        <v>6</v>
      </c>
      <c r="L68" s="192">
        <v>43.1</v>
      </c>
      <c r="M68" s="192">
        <v>1076.3</v>
      </c>
      <c r="N68" s="186"/>
    </row>
    <row r="69" spans="1:14" ht="15.75" customHeight="1">
      <c r="A69" s="181">
        <v>68</v>
      </c>
      <c r="B69" s="182" t="s">
        <v>750</v>
      </c>
      <c r="C69" s="183">
        <v>0</v>
      </c>
      <c r="D69" s="184">
        <v>657</v>
      </c>
      <c r="E69" s="182">
        <v>13</v>
      </c>
      <c r="F69" s="176">
        <v>3706</v>
      </c>
      <c r="H69" s="179" t="s">
        <v>584</v>
      </c>
      <c r="I69" s="189" t="s">
        <v>751</v>
      </c>
      <c r="J69" s="191">
        <v>26</v>
      </c>
      <c r="K69" s="191">
        <v>10</v>
      </c>
      <c r="L69" s="192">
        <v>44.3</v>
      </c>
      <c r="M69" s="192">
        <v>1107</v>
      </c>
      <c r="N69" s="186"/>
    </row>
    <row r="70" spans="1:14" ht="15.75" customHeight="1">
      <c r="A70" s="181">
        <v>69</v>
      </c>
      <c r="B70" s="182" t="s">
        <v>752</v>
      </c>
      <c r="C70" s="183">
        <v>0</v>
      </c>
      <c r="D70" s="184">
        <v>758</v>
      </c>
      <c r="E70" s="182">
        <v>15</v>
      </c>
      <c r="F70" s="176">
        <v>4276</v>
      </c>
      <c r="H70" s="179" t="s">
        <v>584</v>
      </c>
      <c r="I70" s="189" t="s">
        <v>753</v>
      </c>
      <c r="J70" s="191">
        <v>17</v>
      </c>
      <c r="K70" s="191">
        <v>4</v>
      </c>
      <c r="L70" s="192">
        <v>25.8</v>
      </c>
      <c r="M70" s="192">
        <v>645.79999999999995</v>
      </c>
      <c r="N70" s="186"/>
    </row>
    <row r="71" spans="1:14" ht="15.75" customHeight="1">
      <c r="A71" s="181">
        <v>70</v>
      </c>
      <c r="B71" s="182" t="s">
        <v>754</v>
      </c>
      <c r="C71" s="183">
        <v>0</v>
      </c>
      <c r="D71" s="184">
        <v>556</v>
      </c>
      <c r="E71" s="182">
        <v>11</v>
      </c>
      <c r="F71" s="176">
        <v>3136</v>
      </c>
      <c r="H71" s="179" t="s">
        <v>584</v>
      </c>
      <c r="I71" s="189" t="s">
        <v>755</v>
      </c>
      <c r="J71" s="191">
        <v>50</v>
      </c>
      <c r="K71" s="191">
        <v>8</v>
      </c>
      <c r="L71" s="192">
        <v>71.3</v>
      </c>
      <c r="M71" s="192">
        <v>1783.5</v>
      </c>
      <c r="N71" s="186"/>
    </row>
    <row r="72" spans="1:14" ht="15.75" customHeight="1">
      <c r="A72" s="181">
        <v>71</v>
      </c>
      <c r="B72" s="182" t="s">
        <v>756</v>
      </c>
      <c r="C72" s="183">
        <v>0</v>
      </c>
      <c r="D72" s="184">
        <v>808</v>
      </c>
      <c r="E72" s="182">
        <v>16</v>
      </c>
      <c r="F72" s="176">
        <v>4562</v>
      </c>
      <c r="H72" s="179" t="s">
        <v>598</v>
      </c>
      <c r="I72" s="189" t="s">
        <v>757</v>
      </c>
      <c r="J72" s="191">
        <v>159</v>
      </c>
      <c r="K72" s="191">
        <v>40</v>
      </c>
      <c r="L72" s="192">
        <v>244.8</v>
      </c>
      <c r="M72" s="192">
        <v>6119.3</v>
      </c>
      <c r="N72" s="186"/>
    </row>
    <row r="73" spans="1:14" ht="15.75" customHeight="1">
      <c r="A73" s="181">
        <v>72</v>
      </c>
      <c r="B73" s="182" t="s">
        <v>758</v>
      </c>
      <c r="C73" s="183">
        <v>0</v>
      </c>
      <c r="D73" s="184">
        <v>455</v>
      </c>
      <c r="E73" s="182">
        <v>9</v>
      </c>
      <c r="F73" s="176">
        <v>2566</v>
      </c>
      <c r="H73" s="179" t="s">
        <v>584</v>
      </c>
      <c r="I73" s="189" t="s">
        <v>759</v>
      </c>
      <c r="J73" s="191">
        <v>645</v>
      </c>
      <c r="K73" s="191">
        <v>23</v>
      </c>
      <c r="L73" s="192">
        <v>821.6</v>
      </c>
      <c r="M73" s="192">
        <v>20541</v>
      </c>
      <c r="N73" s="186"/>
    </row>
    <row r="74" spans="1:14" ht="15.75" customHeight="1">
      <c r="A74" s="181">
        <v>73</v>
      </c>
      <c r="B74" s="182" t="s">
        <v>760</v>
      </c>
      <c r="C74" s="183">
        <v>0</v>
      </c>
      <c r="D74" s="184">
        <v>455</v>
      </c>
      <c r="E74" s="182">
        <v>9</v>
      </c>
      <c r="F74" s="176">
        <v>2566</v>
      </c>
      <c r="H74" s="179" t="s">
        <v>584</v>
      </c>
      <c r="I74" s="189" t="s">
        <v>761</v>
      </c>
      <c r="J74" s="191">
        <v>40</v>
      </c>
      <c r="K74" s="191">
        <v>8</v>
      </c>
      <c r="L74" s="192">
        <v>59</v>
      </c>
      <c r="M74" s="192">
        <v>1476</v>
      </c>
      <c r="N74" s="186"/>
    </row>
    <row r="75" spans="1:14" ht="15.75" customHeight="1">
      <c r="A75" s="181">
        <v>74</v>
      </c>
      <c r="B75" s="182" t="s">
        <v>762</v>
      </c>
      <c r="C75" s="183">
        <v>0</v>
      </c>
      <c r="D75" s="184">
        <v>505</v>
      </c>
      <c r="E75" s="182">
        <v>10</v>
      </c>
      <c r="F75" s="176">
        <v>2851</v>
      </c>
      <c r="H75" s="179" t="s">
        <v>598</v>
      </c>
      <c r="I75" s="189" t="s">
        <v>763</v>
      </c>
      <c r="J75" s="191">
        <v>120</v>
      </c>
      <c r="K75" s="191">
        <v>33</v>
      </c>
      <c r="L75" s="192">
        <v>188.2</v>
      </c>
      <c r="M75" s="192">
        <v>4704.8</v>
      </c>
      <c r="N75" s="186"/>
    </row>
    <row r="76" spans="1:14" ht="15.75" customHeight="1">
      <c r="A76" s="181">
        <v>75</v>
      </c>
      <c r="B76" s="182" t="s">
        <v>764</v>
      </c>
      <c r="C76" s="183">
        <v>0</v>
      </c>
      <c r="D76" s="184">
        <v>657</v>
      </c>
      <c r="E76" s="182">
        <v>13</v>
      </c>
      <c r="F76" s="176">
        <v>3706</v>
      </c>
      <c r="H76" s="179" t="s">
        <v>584</v>
      </c>
      <c r="I76" s="189" t="s">
        <v>765</v>
      </c>
      <c r="J76" s="191">
        <v>603</v>
      </c>
      <c r="K76" s="191">
        <v>36</v>
      </c>
      <c r="L76" s="192">
        <v>786</v>
      </c>
      <c r="M76" s="192">
        <v>19649.3</v>
      </c>
      <c r="N76" s="186"/>
    </row>
    <row r="77" spans="1:14" ht="15.75" customHeight="1">
      <c r="A77" s="181">
        <v>76</v>
      </c>
      <c r="B77" s="182" t="s">
        <v>766</v>
      </c>
      <c r="C77" s="183">
        <v>0</v>
      </c>
      <c r="D77" s="184">
        <v>556</v>
      </c>
      <c r="E77" s="182">
        <v>11</v>
      </c>
      <c r="F77" s="176">
        <v>3136</v>
      </c>
      <c r="H77" s="179" t="s">
        <v>584</v>
      </c>
      <c r="I77" s="189" t="s">
        <v>767</v>
      </c>
      <c r="J77" s="191">
        <v>282</v>
      </c>
      <c r="K77" s="191">
        <v>9</v>
      </c>
      <c r="L77" s="192">
        <v>357.9</v>
      </c>
      <c r="M77" s="192">
        <v>8948.2999999999993</v>
      </c>
      <c r="N77" s="186"/>
    </row>
    <row r="78" spans="1:14" ht="15.75" customHeight="1">
      <c r="A78" s="181">
        <v>77</v>
      </c>
      <c r="B78" s="182" t="s">
        <v>768</v>
      </c>
      <c r="C78" s="183">
        <v>0</v>
      </c>
      <c r="D78" s="184">
        <v>505</v>
      </c>
      <c r="E78" s="182">
        <v>10</v>
      </c>
      <c r="F78" s="176">
        <v>2851</v>
      </c>
      <c r="H78" s="179" t="s">
        <v>584</v>
      </c>
      <c r="I78" s="189" t="s">
        <v>769</v>
      </c>
      <c r="J78" s="191">
        <v>221</v>
      </c>
      <c r="K78" s="191">
        <v>14</v>
      </c>
      <c r="L78" s="192">
        <v>289.10000000000002</v>
      </c>
      <c r="M78" s="192">
        <v>7226.3</v>
      </c>
      <c r="N78" s="186"/>
    </row>
    <row r="79" spans="1:14" ht="15.75" customHeight="1">
      <c r="A79" s="181">
        <v>78</v>
      </c>
      <c r="B79" s="182" t="s">
        <v>770</v>
      </c>
      <c r="C79" s="183">
        <v>0</v>
      </c>
      <c r="D79" s="184">
        <v>303</v>
      </c>
      <c r="E79" s="182">
        <v>6</v>
      </c>
      <c r="F79" s="176">
        <v>1711</v>
      </c>
      <c r="H79" s="179" t="s">
        <v>584</v>
      </c>
      <c r="I79" s="189" t="s">
        <v>771</v>
      </c>
      <c r="J79" s="191">
        <v>31</v>
      </c>
      <c r="K79" s="191">
        <v>8</v>
      </c>
      <c r="L79" s="192">
        <v>48</v>
      </c>
      <c r="M79" s="192">
        <v>1199.3</v>
      </c>
      <c r="N79" s="186"/>
    </row>
    <row r="80" spans="1:14" ht="15.75" customHeight="1">
      <c r="A80" s="181">
        <v>79</v>
      </c>
      <c r="B80" s="182" t="s">
        <v>772</v>
      </c>
      <c r="C80" s="183">
        <v>0</v>
      </c>
      <c r="D80" s="184">
        <v>0</v>
      </c>
      <c r="E80" s="185">
        <v>0</v>
      </c>
      <c r="F80" s="176">
        <v>0</v>
      </c>
      <c r="H80" s="179" t="s">
        <v>584</v>
      </c>
      <c r="I80" s="189" t="s">
        <v>773</v>
      </c>
      <c r="J80" s="191">
        <v>71</v>
      </c>
      <c r="K80" s="191">
        <v>11</v>
      </c>
      <c r="L80" s="192">
        <v>100.9</v>
      </c>
      <c r="M80" s="192">
        <v>2521.5</v>
      </c>
      <c r="N80" s="186"/>
    </row>
    <row r="81" spans="1:14" ht="15.75" customHeight="1">
      <c r="A81" s="181">
        <v>80</v>
      </c>
      <c r="B81" s="182" t="s">
        <v>774</v>
      </c>
      <c r="C81" s="183">
        <v>0</v>
      </c>
      <c r="D81" s="184">
        <v>505</v>
      </c>
      <c r="E81" s="182">
        <v>10</v>
      </c>
      <c r="F81" s="176">
        <v>2851</v>
      </c>
      <c r="H81" s="179" t="s">
        <v>584</v>
      </c>
      <c r="I81" s="189" t="s">
        <v>775</v>
      </c>
      <c r="J81" s="191">
        <v>18</v>
      </c>
      <c r="K81" s="191">
        <v>6</v>
      </c>
      <c r="L81" s="192">
        <v>29.5</v>
      </c>
      <c r="M81" s="192">
        <v>738</v>
      </c>
      <c r="N81" s="186"/>
    </row>
    <row r="82" spans="1:14" ht="15.75" customHeight="1">
      <c r="A82" s="181">
        <v>81</v>
      </c>
      <c r="B82" s="182" t="s">
        <v>776</v>
      </c>
      <c r="C82" s="183">
        <v>0</v>
      </c>
      <c r="D82" s="184">
        <v>303</v>
      </c>
      <c r="E82" s="182">
        <v>6</v>
      </c>
      <c r="F82" s="176">
        <v>1711</v>
      </c>
      <c r="H82" s="179" t="s">
        <v>584</v>
      </c>
      <c r="I82" s="189" t="s">
        <v>777</v>
      </c>
      <c r="J82" s="191">
        <v>392</v>
      </c>
      <c r="K82" s="191">
        <v>19</v>
      </c>
      <c r="L82" s="192">
        <v>505.5</v>
      </c>
      <c r="M82" s="192">
        <v>12638.3</v>
      </c>
      <c r="N82" s="186"/>
    </row>
    <row r="83" spans="1:14" ht="15.75" customHeight="1">
      <c r="A83" s="181">
        <v>82</v>
      </c>
      <c r="B83" s="182" t="s">
        <v>778</v>
      </c>
      <c r="C83" s="183">
        <v>0</v>
      </c>
      <c r="D83" s="184">
        <v>354</v>
      </c>
      <c r="E83" s="182">
        <v>7</v>
      </c>
      <c r="F83" s="176">
        <v>1996</v>
      </c>
      <c r="H83" s="179" t="s">
        <v>584</v>
      </c>
      <c r="I83" s="189" t="s">
        <v>779</v>
      </c>
      <c r="J83" s="191">
        <v>83</v>
      </c>
      <c r="K83" s="191">
        <v>5</v>
      </c>
      <c r="L83" s="192">
        <v>108.2</v>
      </c>
      <c r="M83" s="192">
        <v>2706</v>
      </c>
      <c r="N83" s="186"/>
    </row>
    <row r="84" spans="1:14" ht="15.75" customHeight="1">
      <c r="A84" s="181">
        <v>83</v>
      </c>
      <c r="B84" s="182" t="s">
        <v>780</v>
      </c>
      <c r="C84" s="183">
        <v>0</v>
      </c>
      <c r="D84" s="184">
        <v>505</v>
      </c>
      <c r="E84" s="182">
        <v>10</v>
      </c>
      <c r="F84" s="176">
        <v>2851</v>
      </c>
      <c r="H84" s="179" t="s">
        <v>584</v>
      </c>
      <c r="I84" s="189" t="s">
        <v>781</v>
      </c>
      <c r="J84" s="191">
        <v>26</v>
      </c>
      <c r="K84" s="191">
        <v>8</v>
      </c>
      <c r="L84" s="192">
        <v>41.8</v>
      </c>
      <c r="M84" s="192">
        <v>1045.5</v>
      </c>
      <c r="N84" s="186"/>
    </row>
    <row r="85" spans="1:14" ht="15.75" customHeight="1">
      <c r="A85" s="181">
        <v>84</v>
      </c>
      <c r="B85" s="182" t="s">
        <v>782</v>
      </c>
      <c r="C85" s="183">
        <v>0</v>
      </c>
      <c r="D85" s="184">
        <v>909</v>
      </c>
      <c r="E85" s="182">
        <v>18</v>
      </c>
      <c r="F85" s="176">
        <v>5132</v>
      </c>
      <c r="H85" s="179" t="s">
        <v>584</v>
      </c>
      <c r="I85" s="189" t="s">
        <v>783</v>
      </c>
      <c r="J85" s="191">
        <v>16</v>
      </c>
      <c r="K85" s="191">
        <v>9</v>
      </c>
      <c r="L85" s="192">
        <v>30.8</v>
      </c>
      <c r="M85" s="192">
        <v>768.8</v>
      </c>
      <c r="N85" s="186"/>
    </row>
    <row r="86" spans="1:14" ht="15.75" customHeight="1">
      <c r="A86" s="181">
        <v>85</v>
      </c>
      <c r="B86" s="182" t="s">
        <v>784</v>
      </c>
      <c r="C86" s="183">
        <v>0</v>
      </c>
      <c r="D86" s="184">
        <v>556</v>
      </c>
      <c r="E86" s="182">
        <v>11</v>
      </c>
      <c r="F86" s="176">
        <v>3136</v>
      </c>
      <c r="H86" s="179" t="s">
        <v>598</v>
      </c>
      <c r="I86" s="189" t="s">
        <v>785</v>
      </c>
      <c r="J86" s="191">
        <v>215</v>
      </c>
      <c r="K86" s="191">
        <v>47</v>
      </c>
      <c r="L86" s="192">
        <v>322.3</v>
      </c>
      <c r="M86" s="192">
        <v>8056.5</v>
      </c>
      <c r="N86" s="186"/>
    </row>
    <row r="87" spans="1:14" ht="15.75" customHeight="1">
      <c r="A87" s="181">
        <v>86</v>
      </c>
      <c r="B87" s="182" t="s">
        <v>786</v>
      </c>
      <c r="C87" s="183">
        <v>0</v>
      </c>
      <c r="D87" s="184">
        <v>404</v>
      </c>
      <c r="E87" s="182">
        <v>8</v>
      </c>
      <c r="F87" s="176">
        <v>2281</v>
      </c>
      <c r="H87" s="179" t="s">
        <v>584</v>
      </c>
      <c r="I87" s="189" t="s">
        <v>787</v>
      </c>
      <c r="J87" s="191">
        <v>15</v>
      </c>
      <c r="K87" s="191">
        <v>6</v>
      </c>
      <c r="L87" s="192">
        <v>25.8</v>
      </c>
      <c r="M87" s="192">
        <v>645.79999999999995</v>
      </c>
      <c r="N87" s="186"/>
    </row>
    <row r="88" spans="1:14" ht="15.75" customHeight="1">
      <c r="A88" s="181">
        <v>87</v>
      </c>
      <c r="B88" s="182" t="s">
        <v>788</v>
      </c>
      <c r="C88" s="183">
        <v>0</v>
      </c>
      <c r="D88" s="184">
        <v>1213</v>
      </c>
      <c r="E88" s="182">
        <v>24</v>
      </c>
      <c r="F88" s="176">
        <v>6842</v>
      </c>
      <c r="H88" s="179" t="s">
        <v>598</v>
      </c>
      <c r="I88" s="189" t="s">
        <v>789</v>
      </c>
      <c r="J88" s="191">
        <v>250</v>
      </c>
      <c r="K88" s="191">
        <v>49</v>
      </c>
      <c r="L88" s="192">
        <v>367.8</v>
      </c>
      <c r="M88" s="192">
        <v>9194.2999999999993</v>
      </c>
      <c r="N88" s="186"/>
    </row>
    <row r="89" spans="1:14" ht="15.75" customHeight="1">
      <c r="A89" s="181">
        <v>88</v>
      </c>
      <c r="B89" s="182" t="s">
        <v>790</v>
      </c>
      <c r="C89" s="183">
        <v>0</v>
      </c>
      <c r="D89" s="184">
        <v>0</v>
      </c>
      <c r="E89" s="185">
        <v>0</v>
      </c>
      <c r="F89" s="176">
        <v>0</v>
      </c>
      <c r="H89" s="179" t="s">
        <v>584</v>
      </c>
      <c r="I89" s="189" t="s">
        <v>791</v>
      </c>
      <c r="J89" s="191">
        <v>83</v>
      </c>
      <c r="K89" s="191">
        <v>8</v>
      </c>
      <c r="L89" s="192">
        <v>111.9</v>
      </c>
      <c r="M89" s="192">
        <v>2798.3</v>
      </c>
      <c r="N89" s="186"/>
    </row>
    <row r="90" spans="1:14" ht="15.75" customHeight="1">
      <c r="A90" s="181">
        <v>89</v>
      </c>
      <c r="B90" s="182" t="s">
        <v>792</v>
      </c>
      <c r="C90" s="183">
        <v>0</v>
      </c>
      <c r="D90" s="184">
        <v>0</v>
      </c>
      <c r="E90" s="185">
        <v>0</v>
      </c>
      <c r="F90" s="176">
        <v>0</v>
      </c>
      <c r="H90" s="179" t="s">
        <v>584</v>
      </c>
      <c r="I90" s="189" t="s">
        <v>793</v>
      </c>
      <c r="J90" s="191">
        <v>183</v>
      </c>
      <c r="K90" s="191">
        <v>13</v>
      </c>
      <c r="L90" s="192">
        <v>241.1</v>
      </c>
      <c r="M90" s="192">
        <v>6027</v>
      </c>
      <c r="N90" s="186"/>
    </row>
    <row r="91" spans="1:14" ht="15.75" customHeight="1">
      <c r="A91" s="181">
        <v>90</v>
      </c>
      <c r="B91" s="182" t="s">
        <v>794</v>
      </c>
      <c r="C91" s="183">
        <v>0</v>
      </c>
      <c r="D91" s="184">
        <v>1415</v>
      </c>
      <c r="E91" s="182">
        <v>28</v>
      </c>
      <c r="F91" s="176">
        <v>7983</v>
      </c>
      <c r="H91" s="179" t="s">
        <v>584</v>
      </c>
      <c r="I91" s="189" t="s">
        <v>795</v>
      </c>
      <c r="J91" s="191">
        <v>136</v>
      </c>
      <c r="K91" s="191">
        <v>10</v>
      </c>
      <c r="L91" s="192">
        <v>179.6</v>
      </c>
      <c r="M91" s="192">
        <v>4489.5</v>
      </c>
      <c r="N91" s="186"/>
    </row>
    <row r="92" spans="1:14" ht="15.75" customHeight="1">
      <c r="A92" s="181">
        <v>91</v>
      </c>
      <c r="B92" s="182" t="s">
        <v>796</v>
      </c>
      <c r="C92" s="183">
        <v>0</v>
      </c>
      <c r="D92" s="184">
        <v>0</v>
      </c>
      <c r="E92" s="185">
        <v>0</v>
      </c>
      <c r="F92" s="176">
        <v>0</v>
      </c>
      <c r="H92" s="179" t="s">
        <v>584</v>
      </c>
      <c r="I92" s="189" t="s">
        <v>797</v>
      </c>
      <c r="J92" s="191">
        <v>461</v>
      </c>
      <c r="K92" s="191">
        <v>22</v>
      </c>
      <c r="L92" s="192">
        <v>594.1</v>
      </c>
      <c r="M92" s="192">
        <v>14852.3</v>
      </c>
      <c r="N92" s="186"/>
    </row>
    <row r="93" spans="1:14" ht="15.75" customHeight="1">
      <c r="A93" s="181">
        <v>92</v>
      </c>
      <c r="B93" s="182" t="s">
        <v>798</v>
      </c>
      <c r="C93" s="183">
        <v>0</v>
      </c>
      <c r="D93" s="184">
        <v>0</v>
      </c>
      <c r="E93" s="185">
        <v>0</v>
      </c>
      <c r="F93" s="176">
        <v>0</v>
      </c>
      <c r="H93" s="179" t="s">
        <v>584</v>
      </c>
      <c r="I93" s="189" t="s">
        <v>799</v>
      </c>
      <c r="J93" s="191">
        <v>76</v>
      </c>
      <c r="K93" s="191">
        <v>8</v>
      </c>
      <c r="L93" s="192">
        <v>103.3</v>
      </c>
      <c r="M93" s="192">
        <v>2583</v>
      </c>
      <c r="N93" s="186"/>
    </row>
    <row r="94" spans="1:14" ht="15.75" customHeight="1">
      <c r="A94" s="181">
        <v>93</v>
      </c>
      <c r="B94" s="182" t="s">
        <v>800</v>
      </c>
      <c r="C94" s="183">
        <v>0</v>
      </c>
      <c r="D94" s="184">
        <v>808</v>
      </c>
      <c r="E94" s="182">
        <v>16</v>
      </c>
      <c r="F94" s="176">
        <v>4562</v>
      </c>
      <c r="H94" s="179" t="s">
        <v>584</v>
      </c>
      <c r="I94" s="189" t="s">
        <v>801</v>
      </c>
      <c r="J94" s="191">
        <v>49</v>
      </c>
      <c r="K94" s="191">
        <v>7</v>
      </c>
      <c r="L94" s="192">
        <v>68.900000000000006</v>
      </c>
      <c r="M94" s="192">
        <v>1722</v>
      </c>
      <c r="N94" s="186"/>
    </row>
    <row r="95" spans="1:14" ht="15.75" customHeight="1">
      <c r="A95" s="181">
        <v>94</v>
      </c>
      <c r="B95" s="182" t="s">
        <v>802</v>
      </c>
      <c r="C95" s="183">
        <v>0</v>
      </c>
      <c r="D95" s="184">
        <v>152</v>
      </c>
      <c r="E95" s="182">
        <v>3</v>
      </c>
      <c r="F95" s="176">
        <v>855</v>
      </c>
      <c r="H95" s="179" t="s">
        <v>584</v>
      </c>
      <c r="I95" s="189" t="s">
        <v>803</v>
      </c>
      <c r="J95" s="191">
        <v>630</v>
      </c>
      <c r="K95" s="191">
        <v>30</v>
      </c>
      <c r="L95" s="192">
        <v>811.8</v>
      </c>
      <c r="M95" s="192">
        <v>20295</v>
      </c>
      <c r="N95" s="186"/>
    </row>
    <row r="96" spans="1:14" ht="15.75" customHeight="1">
      <c r="A96" s="181">
        <v>95</v>
      </c>
      <c r="B96" s="182" t="s">
        <v>804</v>
      </c>
      <c r="C96" s="183">
        <v>0</v>
      </c>
      <c r="D96" s="184">
        <v>1516</v>
      </c>
      <c r="E96" s="182">
        <v>30</v>
      </c>
      <c r="F96" s="176">
        <v>8553</v>
      </c>
      <c r="H96" s="179" t="s">
        <v>584</v>
      </c>
      <c r="I96" s="189" t="s">
        <v>805</v>
      </c>
      <c r="J96" s="191">
        <v>70</v>
      </c>
      <c r="K96" s="191">
        <v>10</v>
      </c>
      <c r="L96" s="192">
        <v>98.4</v>
      </c>
      <c r="M96" s="192">
        <v>2460</v>
      </c>
      <c r="N96" s="186"/>
    </row>
    <row r="97" spans="1:14" ht="15.75" customHeight="1">
      <c r="A97" s="181">
        <v>96</v>
      </c>
      <c r="B97" s="182" t="s">
        <v>806</v>
      </c>
      <c r="C97" s="183">
        <v>0</v>
      </c>
      <c r="D97" s="184">
        <v>0</v>
      </c>
      <c r="E97" s="185">
        <v>0</v>
      </c>
      <c r="F97" s="176">
        <v>0</v>
      </c>
      <c r="H97" s="179" t="s">
        <v>584</v>
      </c>
      <c r="I97" s="189" t="s">
        <v>807</v>
      </c>
      <c r="J97" s="191">
        <v>74</v>
      </c>
      <c r="K97" s="191">
        <v>9</v>
      </c>
      <c r="L97" s="192">
        <v>102.1</v>
      </c>
      <c r="M97" s="192">
        <v>2552.3000000000002</v>
      </c>
      <c r="N97" s="186"/>
    </row>
    <row r="98" spans="1:14" ht="15.75" customHeight="1">
      <c r="A98" s="181">
        <v>97</v>
      </c>
      <c r="B98" s="182" t="s">
        <v>808</v>
      </c>
      <c r="C98" s="183">
        <v>0</v>
      </c>
      <c r="D98" s="184">
        <v>0</v>
      </c>
      <c r="E98" s="185">
        <v>0</v>
      </c>
      <c r="F98" s="176">
        <v>0</v>
      </c>
      <c r="H98" s="179" t="s">
        <v>584</v>
      </c>
      <c r="I98" s="189" t="s">
        <v>809</v>
      </c>
      <c r="J98" s="191">
        <v>45</v>
      </c>
      <c r="K98" s="191">
        <v>9</v>
      </c>
      <c r="L98" s="192">
        <v>66.400000000000006</v>
      </c>
      <c r="M98" s="192">
        <v>1660.5</v>
      </c>
      <c r="N98" s="186"/>
    </row>
    <row r="99" spans="1:14" ht="15.75" customHeight="1">
      <c r="A99" s="181">
        <v>98</v>
      </c>
      <c r="B99" s="182" t="s">
        <v>810</v>
      </c>
      <c r="C99" s="183">
        <v>0</v>
      </c>
      <c r="D99" s="184">
        <v>354</v>
      </c>
      <c r="E99" s="182">
        <v>7</v>
      </c>
      <c r="F99" s="176">
        <v>1996</v>
      </c>
      <c r="H99" s="179" t="s">
        <v>584</v>
      </c>
      <c r="I99" s="189" t="s">
        <v>811</v>
      </c>
      <c r="J99" s="191">
        <v>1516</v>
      </c>
      <c r="K99" s="191">
        <v>44</v>
      </c>
      <c r="L99" s="192">
        <v>1918.8</v>
      </c>
      <c r="M99" s="192">
        <v>47970</v>
      </c>
      <c r="N99" s="186"/>
    </row>
    <row r="100" spans="1:14" ht="15.75" customHeight="1">
      <c r="A100" s="181">
        <v>99</v>
      </c>
      <c r="B100" s="182" t="s">
        <v>812</v>
      </c>
      <c r="C100" s="183">
        <v>0</v>
      </c>
      <c r="D100" s="184">
        <v>354</v>
      </c>
      <c r="E100" s="182">
        <v>7</v>
      </c>
      <c r="F100" s="176">
        <v>1996</v>
      </c>
      <c r="H100" s="179" t="s">
        <v>584</v>
      </c>
      <c r="I100" s="189" t="s">
        <v>813</v>
      </c>
      <c r="J100" s="191">
        <v>38</v>
      </c>
      <c r="K100" s="191">
        <v>9</v>
      </c>
      <c r="L100" s="192">
        <v>57.8</v>
      </c>
      <c r="M100" s="192">
        <v>1445.3</v>
      </c>
      <c r="N100" s="186"/>
    </row>
    <row r="101" spans="1:14" ht="15.75" customHeight="1">
      <c r="A101" s="181">
        <v>100</v>
      </c>
      <c r="B101" s="182" t="s">
        <v>814</v>
      </c>
      <c r="C101" s="183">
        <v>0</v>
      </c>
      <c r="D101" s="184">
        <v>455</v>
      </c>
      <c r="E101" s="182">
        <v>9</v>
      </c>
      <c r="F101" s="176">
        <v>2566</v>
      </c>
      <c r="H101" s="179" t="s">
        <v>584</v>
      </c>
      <c r="I101" s="189" t="s">
        <v>815</v>
      </c>
      <c r="J101" s="191">
        <v>506</v>
      </c>
      <c r="K101" s="191">
        <v>23</v>
      </c>
      <c r="L101" s="192">
        <v>650.70000000000005</v>
      </c>
      <c r="M101" s="192">
        <v>16266.8</v>
      </c>
      <c r="N101" s="186"/>
    </row>
    <row r="102" spans="1:14" ht="15.75" customHeight="1">
      <c r="A102" s="181">
        <v>101</v>
      </c>
      <c r="B102" s="182" t="s">
        <v>816</v>
      </c>
      <c r="C102" s="183">
        <v>0</v>
      </c>
      <c r="D102" s="184">
        <v>556</v>
      </c>
      <c r="E102" s="182">
        <v>11</v>
      </c>
      <c r="F102" s="176">
        <v>3136</v>
      </c>
      <c r="H102" s="179" t="s">
        <v>584</v>
      </c>
      <c r="I102" s="189" t="s">
        <v>817</v>
      </c>
      <c r="J102" s="191">
        <v>401</v>
      </c>
      <c r="K102" s="191">
        <v>34</v>
      </c>
      <c r="L102" s="192">
        <v>535.1</v>
      </c>
      <c r="M102" s="192">
        <v>13376.3</v>
      </c>
      <c r="N102" s="186"/>
    </row>
    <row r="103" spans="1:14" ht="15.75" customHeight="1">
      <c r="A103" s="181">
        <v>102</v>
      </c>
      <c r="B103" s="182" t="s">
        <v>818</v>
      </c>
      <c r="C103" s="183">
        <v>0</v>
      </c>
      <c r="D103" s="184">
        <v>556</v>
      </c>
      <c r="E103" s="182">
        <v>11</v>
      </c>
      <c r="F103" s="176">
        <v>3136</v>
      </c>
      <c r="H103" s="179" t="s">
        <v>584</v>
      </c>
      <c r="I103" s="189" t="s">
        <v>819</v>
      </c>
      <c r="J103" s="191">
        <v>41</v>
      </c>
      <c r="K103" s="191">
        <v>9</v>
      </c>
      <c r="L103" s="192">
        <v>61.5</v>
      </c>
      <c r="M103" s="192">
        <v>1537.5</v>
      </c>
      <c r="N103" s="186"/>
    </row>
    <row r="104" spans="1:14" ht="15.75" customHeight="1">
      <c r="A104" s="181">
        <v>103</v>
      </c>
      <c r="B104" s="182" t="s">
        <v>820</v>
      </c>
      <c r="C104" s="183">
        <v>0</v>
      </c>
      <c r="D104" s="184">
        <v>707</v>
      </c>
      <c r="E104" s="182">
        <v>14</v>
      </c>
      <c r="F104" s="176">
        <v>3991</v>
      </c>
      <c r="H104" s="179" t="s">
        <v>584</v>
      </c>
      <c r="I104" s="189" t="s">
        <v>821</v>
      </c>
      <c r="J104" s="191">
        <v>475</v>
      </c>
      <c r="K104" s="191">
        <v>31</v>
      </c>
      <c r="L104" s="192">
        <v>622.4</v>
      </c>
      <c r="M104" s="192">
        <v>15559.5</v>
      </c>
      <c r="N104" s="186"/>
    </row>
    <row r="105" spans="1:14" ht="15.75" customHeight="1">
      <c r="A105" s="181">
        <v>104</v>
      </c>
      <c r="B105" s="182" t="s">
        <v>822</v>
      </c>
      <c r="C105" s="183">
        <v>0</v>
      </c>
      <c r="D105" s="184">
        <v>354</v>
      </c>
      <c r="E105" s="182">
        <v>7</v>
      </c>
      <c r="F105" s="176">
        <v>1996</v>
      </c>
      <c r="H105" s="179" t="s">
        <v>594</v>
      </c>
      <c r="I105" s="189" t="s">
        <v>823</v>
      </c>
      <c r="J105" s="191">
        <v>322</v>
      </c>
      <c r="K105" s="191">
        <v>23</v>
      </c>
      <c r="L105" s="192">
        <v>424.4</v>
      </c>
      <c r="M105" s="192">
        <v>10608.8</v>
      </c>
      <c r="N105" s="186"/>
    </row>
    <row r="106" spans="1:14" ht="15.75" customHeight="1">
      <c r="A106" s="181">
        <v>105</v>
      </c>
      <c r="B106" s="182" t="s">
        <v>824</v>
      </c>
      <c r="C106" s="183">
        <v>0</v>
      </c>
      <c r="D106" s="184">
        <v>404</v>
      </c>
      <c r="E106" s="182">
        <v>8</v>
      </c>
      <c r="F106" s="176">
        <v>2281</v>
      </c>
      <c r="H106" s="179" t="s">
        <v>598</v>
      </c>
      <c r="I106" s="189" t="s">
        <v>825</v>
      </c>
      <c r="J106" s="191">
        <v>342</v>
      </c>
      <c r="K106" s="191">
        <v>58</v>
      </c>
      <c r="L106" s="192">
        <v>492</v>
      </c>
      <c r="M106" s="192">
        <v>12300</v>
      </c>
      <c r="N106" s="186"/>
    </row>
    <row r="107" spans="1:14" ht="15.75" customHeight="1">
      <c r="A107" s="181">
        <v>106</v>
      </c>
      <c r="B107" s="182" t="s">
        <v>826</v>
      </c>
      <c r="C107" s="183">
        <v>0</v>
      </c>
      <c r="D107" s="184">
        <v>758</v>
      </c>
      <c r="E107" s="182">
        <v>15</v>
      </c>
      <c r="F107" s="176">
        <v>4276</v>
      </c>
      <c r="H107" s="179" t="s">
        <v>594</v>
      </c>
      <c r="I107" s="189" t="s">
        <v>827</v>
      </c>
      <c r="J107" s="191">
        <v>427</v>
      </c>
      <c r="K107" s="191">
        <v>27</v>
      </c>
      <c r="L107" s="192">
        <v>558.4</v>
      </c>
      <c r="M107" s="192">
        <v>13960.5</v>
      </c>
      <c r="N107" s="186"/>
    </row>
    <row r="108" spans="1:14" ht="15.75" customHeight="1">
      <c r="A108" s="181">
        <v>107</v>
      </c>
      <c r="B108" s="182" t="s">
        <v>828</v>
      </c>
      <c r="C108" s="183">
        <v>0</v>
      </c>
      <c r="D108" s="184">
        <v>455</v>
      </c>
      <c r="E108" s="182">
        <v>9</v>
      </c>
      <c r="F108" s="176">
        <v>2566</v>
      </c>
      <c r="H108" s="179" t="s">
        <v>584</v>
      </c>
      <c r="I108" s="189" t="s">
        <v>829</v>
      </c>
      <c r="J108" s="191">
        <v>855</v>
      </c>
      <c r="K108" s="191">
        <v>29</v>
      </c>
      <c r="L108" s="192">
        <v>1087.3</v>
      </c>
      <c r="M108" s="192">
        <v>27183</v>
      </c>
      <c r="N108" s="186"/>
    </row>
    <row r="109" spans="1:14" ht="15.75" customHeight="1">
      <c r="A109" s="181">
        <v>108</v>
      </c>
      <c r="B109" s="182" t="s">
        <v>830</v>
      </c>
      <c r="C109" s="183">
        <v>0</v>
      </c>
      <c r="D109" s="184">
        <v>657</v>
      </c>
      <c r="E109" s="182">
        <v>13</v>
      </c>
      <c r="F109" s="176">
        <v>3706</v>
      </c>
      <c r="H109" s="179" t="s">
        <v>594</v>
      </c>
      <c r="I109" s="189" t="s">
        <v>831</v>
      </c>
      <c r="J109" s="191">
        <v>795</v>
      </c>
      <c r="K109" s="191">
        <v>35</v>
      </c>
      <c r="L109" s="192">
        <v>1020.9</v>
      </c>
      <c r="M109" s="192">
        <v>25522.5</v>
      </c>
      <c r="N109" s="186"/>
    </row>
    <row r="110" spans="1:14" ht="15.75" customHeight="1">
      <c r="A110" s="181">
        <v>109</v>
      </c>
      <c r="B110" s="182" t="s">
        <v>832</v>
      </c>
      <c r="C110" s="183">
        <v>0</v>
      </c>
      <c r="D110" s="184">
        <v>758</v>
      </c>
      <c r="E110" s="182">
        <v>15</v>
      </c>
      <c r="F110" s="176">
        <v>4276</v>
      </c>
      <c r="H110" s="179" t="s">
        <v>584</v>
      </c>
      <c r="I110" s="189" t="s">
        <v>833</v>
      </c>
      <c r="J110" s="191">
        <v>439</v>
      </c>
      <c r="K110" s="191">
        <v>24</v>
      </c>
      <c r="L110" s="192">
        <v>569.5</v>
      </c>
      <c r="M110" s="192">
        <v>14237.3</v>
      </c>
      <c r="N110" s="186"/>
    </row>
    <row r="111" spans="1:14" ht="15.75" customHeight="1">
      <c r="A111" s="181">
        <v>110</v>
      </c>
      <c r="B111" s="182" t="s">
        <v>834</v>
      </c>
      <c r="C111" s="183">
        <v>0</v>
      </c>
      <c r="D111" s="184">
        <v>0</v>
      </c>
      <c r="E111" s="185">
        <v>0</v>
      </c>
      <c r="F111" s="176">
        <v>0</v>
      </c>
      <c r="H111" s="179" t="s">
        <v>584</v>
      </c>
      <c r="I111" s="189" t="s">
        <v>835</v>
      </c>
      <c r="J111" s="191">
        <v>408</v>
      </c>
      <c r="K111" s="191">
        <v>10</v>
      </c>
      <c r="L111" s="192">
        <v>514.1</v>
      </c>
      <c r="M111" s="192">
        <v>12853.5</v>
      </c>
      <c r="N111" s="186"/>
    </row>
    <row r="112" spans="1:14" ht="15.75" customHeight="1">
      <c r="A112" s="181">
        <v>111</v>
      </c>
      <c r="B112" s="182" t="s">
        <v>836</v>
      </c>
      <c r="C112" s="183">
        <v>0</v>
      </c>
      <c r="D112" s="184">
        <v>253</v>
      </c>
      <c r="E112" s="182">
        <v>5</v>
      </c>
      <c r="F112" s="176">
        <v>1425</v>
      </c>
      <c r="H112" s="179" t="s">
        <v>584</v>
      </c>
      <c r="I112" s="189" t="s">
        <v>837</v>
      </c>
      <c r="J112" s="191">
        <v>272</v>
      </c>
      <c r="K112" s="191">
        <v>20</v>
      </c>
      <c r="L112" s="192">
        <v>359.2</v>
      </c>
      <c r="M112" s="192">
        <v>8979</v>
      </c>
      <c r="N112" s="186"/>
    </row>
    <row r="113" spans="1:14" ht="15.75" customHeight="1">
      <c r="A113" s="181">
        <v>112</v>
      </c>
      <c r="B113" s="182" t="s">
        <v>838</v>
      </c>
      <c r="C113" s="183">
        <v>0</v>
      </c>
      <c r="D113" s="184">
        <v>404</v>
      </c>
      <c r="E113" s="182">
        <v>8</v>
      </c>
      <c r="F113" s="176">
        <v>2281</v>
      </c>
      <c r="H113" s="179" t="s">
        <v>584</v>
      </c>
      <c r="I113" s="189" t="s">
        <v>839</v>
      </c>
      <c r="J113" s="191">
        <v>572</v>
      </c>
      <c r="K113" s="191">
        <v>19</v>
      </c>
      <c r="L113" s="192">
        <v>726.9</v>
      </c>
      <c r="M113" s="192">
        <v>18173.3</v>
      </c>
      <c r="N113" s="186"/>
    </row>
    <row r="114" spans="1:14" ht="15.75" customHeight="1">
      <c r="A114" s="181">
        <v>113</v>
      </c>
      <c r="B114" s="182" t="s">
        <v>840</v>
      </c>
      <c r="C114" s="183">
        <v>0</v>
      </c>
      <c r="D114" s="184">
        <v>808</v>
      </c>
      <c r="E114" s="182">
        <v>16</v>
      </c>
      <c r="F114" s="176">
        <v>4562</v>
      </c>
      <c r="H114" s="179" t="s">
        <v>598</v>
      </c>
      <c r="I114" s="189" t="s">
        <v>841</v>
      </c>
      <c r="J114" s="191">
        <v>345</v>
      </c>
      <c r="K114" s="191">
        <v>66</v>
      </c>
      <c r="L114" s="192">
        <v>505.5</v>
      </c>
      <c r="M114" s="192">
        <v>12638.3</v>
      </c>
      <c r="N114" s="186"/>
    </row>
    <row r="115" spans="1:14" ht="15.75" customHeight="1">
      <c r="A115" s="181">
        <v>114</v>
      </c>
      <c r="B115" s="182" t="s">
        <v>842</v>
      </c>
      <c r="C115" s="183">
        <v>0</v>
      </c>
      <c r="D115" s="184">
        <v>657</v>
      </c>
      <c r="E115" s="182">
        <v>13</v>
      </c>
      <c r="F115" s="176">
        <v>3706</v>
      </c>
      <c r="H115" s="179" t="s">
        <v>598</v>
      </c>
      <c r="I115" s="189" t="s">
        <v>843</v>
      </c>
      <c r="J115" s="191">
        <v>119</v>
      </c>
      <c r="K115" s="191">
        <v>33</v>
      </c>
      <c r="L115" s="192">
        <v>187</v>
      </c>
      <c r="M115" s="192">
        <v>4674</v>
      </c>
      <c r="N115" s="186"/>
    </row>
    <row r="116" spans="1:14" ht="15.75" customHeight="1">
      <c r="A116" s="181">
        <v>115</v>
      </c>
      <c r="B116" s="182" t="s">
        <v>844</v>
      </c>
      <c r="C116" s="183">
        <v>0</v>
      </c>
      <c r="D116" s="184">
        <v>707</v>
      </c>
      <c r="E116" s="182">
        <v>14</v>
      </c>
      <c r="F116" s="176">
        <v>3991</v>
      </c>
      <c r="H116" s="179" t="s">
        <v>584</v>
      </c>
      <c r="I116" s="189" t="s">
        <v>845</v>
      </c>
      <c r="J116" s="191">
        <v>491</v>
      </c>
      <c r="K116" s="191">
        <v>22</v>
      </c>
      <c r="L116" s="192">
        <v>631</v>
      </c>
      <c r="M116" s="192">
        <v>15774.8</v>
      </c>
      <c r="N116" s="186"/>
    </row>
    <row r="117" spans="1:14" ht="15.75" customHeight="1">
      <c r="A117" s="181">
        <v>116</v>
      </c>
      <c r="B117" s="182" t="s">
        <v>846</v>
      </c>
      <c r="C117" s="183">
        <v>0</v>
      </c>
      <c r="D117" s="184">
        <v>1213</v>
      </c>
      <c r="E117" s="182">
        <v>24</v>
      </c>
      <c r="F117" s="176">
        <v>6842</v>
      </c>
      <c r="H117" s="179" t="s">
        <v>584</v>
      </c>
      <c r="I117" s="189" t="s">
        <v>847</v>
      </c>
      <c r="J117" s="191">
        <v>1246</v>
      </c>
      <c r="K117" s="191">
        <v>50</v>
      </c>
      <c r="L117" s="192">
        <v>1594.1</v>
      </c>
      <c r="M117" s="192">
        <v>39852</v>
      </c>
      <c r="N117" s="186"/>
    </row>
    <row r="118" spans="1:14" ht="15.75" customHeight="1">
      <c r="A118" s="181">
        <v>117</v>
      </c>
      <c r="B118" s="182" t="s">
        <v>848</v>
      </c>
      <c r="C118" s="183">
        <v>0</v>
      </c>
      <c r="D118" s="184">
        <v>0</v>
      </c>
      <c r="E118" s="185">
        <v>0</v>
      </c>
      <c r="F118" s="176">
        <v>0</v>
      </c>
      <c r="H118" s="179" t="s">
        <v>584</v>
      </c>
      <c r="I118" s="189" t="s">
        <v>849</v>
      </c>
      <c r="J118" s="191">
        <v>1254</v>
      </c>
      <c r="K118" s="191">
        <v>41</v>
      </c>
      <c r="L118" s="192">
        <v>1592.9</v>
      </c>
      <c r="M118" s="192">
        <v>39821.300000000003</v>
      </c>
      <c r="N118" s="186"/>
    </row>
    <row r="119" spans="1:14" ht="15.75" customHeight="1">
      <c r="A119" s="181">
        <v>118</v>
      </c>
      <c r="B119" s="182" t="s">
        <v>850</v>
      </c>
      <c r="C119" s="183">
        <v>0</v>
      </c>
      <c r="D119" s="184">
        <v>808</v>
      </c>
      <c r="E119" s="182">
        <v>16</v>
      </c>
      <c r="F119" s="176">
        <v>4562</v>
      </c>
      <c r="H119" s="179" t="s">
        <v>584</v>
      </c>
      <c r="I119" s="189" t="s">
        <v>851</v>
      </c>
      <c r="J119" s="191">
        <v>362</v>
      </c>
      <c r="K119" s="191">
        <v>10</v>
      </c>
      <c r="L119" s="192">
        <v>457.6</v>
      </c>
      <c r="M119" s="192">
        <v>11439</v>
      </c>
      <c r="N119" s="186"/>
    </row>
    <row r="120" spans="1:14" ht="15.75" customHeight="1">
      <c r="A120" s="181">
        <v>119</v>
      </c>
      <c r="B120" s="182" t="s">
        <v>852</v>
      </c>
      <c r="C120" s="183">
        <v>0</v>
      </c>
      <c r="D120" s="184">
        <v>1010</v>
      </c>
      <c r="E120" s="182">
        <v>20</v>
      </c>
      <c r="F120" s="176">
        <v>5702</v>
      </c>
      <c r="H120" s="179" t="s">
        <v>584</v>
      </c>
      <c r="I120" s="189" t="s">
        <v>853</v>
      </c>
      <c r="J120" s="191">
        <v>1207</v>
      </c>
      <c r="K120" s="191">
        <v>36</v>
      </c>
      <c r="L120" s="192">
        <v>1528.9</v>
      </c>
      <c r="M120" s="192">
        <v>38222.300000000003</v>
      </c>
      <c r="N120" s="186"/>
    </row>
    <row r="121" spans="1:14" ht="15.75" customHeight="1">
      <c r="A121" s="181">
        <v>120</v>
      </c>
      <c r="B121" s="182" t="s">
        <v>854</v>
      </c>
      <c r="C121" s="183">
        <v>0</v>
      </c>
      <c r="D121" s="184">
        <v>455</v>
      </c>
      <c r="E121" s="182">
        <v>9</v>
      </c>
      <c r="F121" s="176">
        <v>2566</v>
      </c>
      <c r="H121" s="179" t="s">
        <v>584</v>
      </c>
      <c r="I121" s="189" t="s">
        <v>855</v>
      </c>
      <c r="J121" s="191">
        <v>2085</v>
      </c>
      <c r="K121" s="191">
        <v>53</v>
      </c>
      <c r="L121" s="192">
        <v>2629.7</v>
      </c>
      <c r="M121" s="192">
        <v>65743.5</v>
      </c>
      <c r="N121" s="186"/>
    </row>
    <row r="122" spans="1:14" ht="15.75" customHeight="1">
      <c r="A122" s="209"/>
      <c r="B122" s="209"/>
      <c r="C122" s="209"/>
      <c r="D122" s="209"/>
      <c r="E122" s="209"/>
      <c r="F122" s="209"/>
      <c r="H122" s="179" t="s">
        <v>594</v>
      </c>
      <c r="I122" s="189" t="s">
        <v>856</v>
      </c>
      <c r="J122" s="191">
        <v>453</v>
      </c>
      <c r="K122" s="191">
        <v>32</v>
      </c>
      <c r="L122" s="192">
        <v>596.6</v>
      </c>
      <c r="M122" s="192">
        <v>14913.8</v>
      </c>
      <c r="N122" s="186"/>
    </row>
    <row r="123" spans="1:14" ht="15.75" customHeight="1">
      <c r="A123" s="759" t="s">
        <v>857</v>
      </c>
      <c r="B123" s="639"/>
      <c r="C123" s="639"/>
      <c r="D123" s="639"/>
      <c r="E123" s="639"/>
      <c r="F123" s="640"/>
      <c r="H123" s="179" t="s">
        <v>584</v>
      </c>
      <c r="I123" s="189" t="s">
        <v>858</v>
      </c>
      <c r="J123" s="191">
        <v>42</v>
      </c>
      <c r="K123" s="191">
        <v>9</v>
      </c>
      <c r="L123" s="192">
        <v>62.7</v>
      </c>
      <c r="M123" s="192">
        <v>1568.3</v>
      </c>
      <c r="N123" s="186"/>
    </row>
    <row r="124" spans="1:14" ht="15.75" customHeight="1">
      <c r="A124" s="186"/>
      <c r="B124" s="195"/>
      <c r="C124" s="758" t="s">
        <v>859</v>
      </c>
      <c r="D124" s="640"/>
      <c r="E124" s="186"/>
      <c r="F124" s="186"/>
      <c r="H124" s="179" t="s">
        <v>584</v>
      </c>
      <c r="I124" s="189" t="s">
        <v>860</v>
      </c>
      <c r="J124" s="191">
        <v>636</v>
      </c>
      <c r="K124" s="191">
        <v>21</v>
      </c>
      <c r="L124" s="192">
        <v>808.1</v>
      </c>
      <c r="M124" s="192">
        <v>20202.8</v>
      </c>
      <c r="N124" s="186"/>
    </row>
    <row r="125" spans="1:14" ht="15.75" customHeight="1">
      <c r="A125" s="186"/>
      <c r="B125" s="210" t="s">
        <v>861</v>
      </c>
      <c r="C125" s="211">
        <v>0.23</v>
      </c>
      <c r="D125" s="176" t="s">
        <v>862</v>
      </c>
      <c r="E125" s="186"/>
      <c r="F125" s="186"/>
      <c r="H125" s="179" t="s">
        <v>584</v>
      </c>
      <c r="I125" s="189" t="s">
        <v>863</v>
      </c>
      <c r="J125" s="191">
        <v>78</v>
      </c>
      <c r="K125" s="191">
        <v>8</v>
      </c>
      <c r="L125" s="192">
        <v>105.8</v>
      </c>
      <c r="M125" s="192">
        <v>2644.5</v>
      </c>
      <c r="N125" s="186"/>
    </row>
    <row r="126" spans="1:14" ht="15.75" customHeight="1">
      <c r="A126" s="186"/>
      <c r="B126" s="210" t="s">
        <v>864</v>
      </c>
      <c r="C126" s="211">
        <v>0.09</v>
      </c>
      <c r="D126" s="176" t="s">
        <v>862</v>
      </c>
      <c r="E126" s="186"/>
      <c r="F126" s="186"/>
      <c r="H126" s="179" t="s">
        <v>594</v>
      </c>
      <c r="I126" s="189" t="s">
        <v>865</v>
      </c>
      <c r="J126" s="191">
        <v>404</v>
      </c>
      <c r="K126" s="191">
        <v>22</v>
      </c>
      <c r="L126" s="192">
        <v>524</v>
      </c>
      <c r="M126" s="192">
        <v>13099.5</v>
      </c>
      <c r="N126" s="186"/>
    </row>
    <row r="127" spans="1:14" ht="15.75" customHeight="1">
      <c r="A127" s="186"/>
      <c r="B127" s="210" t="s">
        <v>866</v>
      </c>
      <c r="C127" s="211">
        <v>0.5</v>
      </c>
      <c r="D127" s="176" t="s">
        <v>862</v>
      </c>
      <c r="E127" s="186"/>
      <c r="F127" s="186"/>
      <c r="H127" s="179" t="s">
        <v>584</v>
      </c>
      <c r="I127" s="189" t="s">
        <v>867</v>
      </c>
      <c r="J127" s="191">
        <v>283</v>
      </c>
      <c r="K127" s="191">
        <v>13</v>
      </c>
      <c r="L127" s="192">
        <v>364.1</v>
      </c>
      <c r="M127" s="192">
        <v>9102</v>
      </c>
      <c r="N127" s="186"/>
    </row>
    <row r="128" spans="1:14" ht="15.75" customHeight="1">
      <c r="A128" s="186"/>
      <c r="B128" s="210" t="s">
        <v>868</v>
      </c>
      <c r="C128" s="211">
        <v>0.35</v>
      </c>
      <c r="D128" s="176" t="s">
        <v>862</v>
      </c>
      <c r="E128" s="186"/>
      <c r="F128" s="186"/>
      <c r="H128" s="179" t="s">
        <v>584</v>
      </c>
      <c r="I128" s="189" t="s">
        <v>869</v>
      </c>
      <c r="J128" s="191">
        <v>184</v>
      </c>
      <c r="K128" s="191">
        <v>17</v>
      </c>
      <c r="L128" s="192">
        <v>247.2</v>
      </c>
      <c r="M128" s="192">
        <v>6180.8</v>
      </c>
      <c r="N128" s="186"/>
    </row>
    <row r="129" spans="1:14" ht="15.75" customHeight="1">
      <c r="A129" s="186"/>
      <c r="B129" s="210" t="s">
        <v>870</v>
      </c>
      <c r="C129" s="211">
        <v>0.09</v>
      </c>
      <c r="D129" s="176" t="s">
        <v>862</v>
      </c>
      <c r="E129" s="186"/>
      <c r="F129" s="186"/>
      <c r="H129" s="179" t="s">
        <v>584</v>
      </c>
      <c r="I129" s="189" t="s">
        <v>871</v>
      </c>
      <c r="J129" s="191">
        <v>67</v>
      </c>
      <c r="K129" s="191">
        <v>4</v>
      </c>
      <c r="L129" s="192">
        <v>87.3</v>
      </c>
      <c r="M129" s="192">
        <v>2183.3000000000002</v>
      </c>
      <c r="N129" s="186"/>
    </row>
    <row r="130" spans="1:14" ht="15.75" customHeight="1">
      <c r="A130" s="186"/>
      <c r="B130" s="210" t="s">
        <v>872</v>
      </c>
      <c r="C130" s="211">
        <v>0.68</v>
      </c>
      <c r="D130" s="176" t="s">
        <v>862</v>
      </c>
      <c r="E130" s="186"/>
      <c r="F130" s="186"/>
      <c r="H130" s="179" t="s">
        <v>584</v>
      </c>
      <c r="I130" s="189" t="s">
        <v>873</v>
      </c>
      <c r="J130" s="191">
        <v>1605</v>
      </c>
      <c r="K130" s="191">
        <v>43</v>
      </c>
      <c r="L130" s="192">
        <v>2027</v>
      </c>
      <c r="M130" s="192">
        <v>50676</v>
      </c>
      <c r="N130" s="186"/>
    </row>
    <row r="131" spans="1:14" ht="15.75" customHeight="1">
      <c r="A131" s="186"/>
      <c r="B131" s="210" t="s">
        <v>874</v>
      </c>
      <c r="C131" s="211">
        <v>0.8</v>
      </c>
      <c r="D131" s="176" t="s">
        <v>862</v>
      </c>
      <c r="E131" s="186"/>
      <c r="F131" s="186"/>
      <c r="H131" s="179" t="s">
        <v>598</v>
      </c>
      <c r="I131" s="189" t="s">
        <v>875</v>
      </c>
      <c r="J131" s="191">
        <v>234</v>
      </c>
      <c r="K131" s="191">
        <v>48</v>
      </c>
      <c r="L131" s="192">
        <v>346.9</v>
      </c>
      <c r="M131" s="192">
        <v>8671.5</v>
      </c>
      <c r="N131" s="186"/>
    </row>
    <row r="132" spans="1:14" ht="15.75" customHeight="1">
      <c r="A132" s="186"/>
      <c r="B132" s="210" t="s">
        <v>876</v>
      </c>
      <c r="C132" s="211">
        <v>0.54</v>
      </c>
      <c r="D132" s="176" t="s">
        <v>862</v>
      </c>
      <c r="E132" s="212"/>
      <c r="F132" s="212"/>
      <c r="H132" s="179" t="s">
        <v>584</v>
      </c>
      <c r="I132" s="189" t="s">
        <v>877</v>
      </c>
      <c r="J132" s="191">
        <v>1163</v>
      </c>
      <c r="K132" s="191">
        <v>34</v>
      </c>
      <c r="L132" s="192">
        <v>1472.3</v>
      </c>
      <c r="M132" s="192">
        <v>36807.800000000003</v>
      </c>
      <c r="N132" s="186"/>
    </row>
    <row r="133" spans="1:14" ht="15.75" customHeight="1">
      <c r="A133" s="209"/>
      <c r="B133" s="209"/>
      <c r="C133" s="209"/>
      <c r="D133" s="209"/>
      <c r="E133" s="213"/>
      <c r="F133" s="213"/>
      <c r="H133" s="179" t="s">
        <v>584</v>
      </c>
      <c r="I133" s="189" t="s">
        <v>878</v>
      </c>
      <c r="J133" s="191">
        <v>189</v>
      </c>
      <c r="K133" s="191">
        <v>22</v>
      </c>
      <c r="L133" s="192">
        <v>259.5</v>
      </c>
      <c r="M133" s="192">
        <v>6488.3</v>
      </c>
      <c r="N133" s="186"/>
    </row>
    <row r="134" spans="1:14" ht="15.75" customHeight="1">
      <c r="A134" s="738" t="s">
        <v>879</v>
      </c>
      <c r="B134" s="639"/>
      <c r="C134" s="639"/>
      <c r="D134" s="639"/>
      <c r="E134" s="639"/>
      <c r="F134" s="640"/>
      <c r="H134" s="179" t="s">
        <v>584</v>
      </c>
      <c r="I134" s="189" t="s">
        <v>880</v>
      </c>
      <c r="J134" s="191">
        <v>202</v>
      </c>
      <c r="K134" s="191">
        <v>7</v>
      </c>
      <c r="L134" s="192">
        <v>257.10000000000002</v>
      </c>
      <c r="M134" s="192">
        <v>6426.8</v>
      </c>
      <c r="N134" s="186"/>
    </row>
    <row r="135" spans="1:14" ht="15.75" customHeight="1">
      <c r="A135" s="186"/>
      <c r="B135" s="195"/>
      <c r="C135" s="758" t="s">
        <v>881</v>
      </c>
      <c r="D135" s="640"/>
      <c r="E135" s="212"/>
      <c r="F135" s="212"/>
      <c r="H135" s="179" t="s">
        <v>584</v>
      </c>
      <c r="I135" s="189" t="s">
        <v>882</v>
      </c>
      <c r="J135" s="191">
        <v>27</v>
      </c>
      <c r="K135" s="191">
        <v>5</v>
      </c>
      <c r="L135" s="192">
        <v>39.4</v>
      </c>
      <c r="M135" s="192">
        <v>984</v>
      </c>
      <c r="N135" s="186"/>
    </row>
    <row r="136" spans="1:14" ht="15.75" customHeight="1">
      <c r="A136" s="186"/>
      <c r="B136" s="210" t="s">
        <v>872</v>
      </c>
      <c r="C136" s="211">
        <v>28.09</v>
      </c>
      <c r="D136" s="176" t="s">
        <v>883</v>
      </c>
      <c r="E136" s="212"/>
      <c r="F136" s="212"/>
      <c r="H136" s="179" t="s">
        <v>584</v>
      </c>
      <c r="I136" s="189" t="s">
        <v>884</v>
      </c>
      <c r="J136" s="191">
        <v>2</v>
      </c>
      <c r="K136" s="191">
        <v>3</v>
      </c>
      <c r="L136" s="192">
        <v>6.2</v>
      </c>
      <c r="M136" s="192">
        <v>153.80000000000001</v>
      </c>
      <c r="N136" s="186"/>
    </row>
    <row r="137" spans="1:14" ht="15.75" customHeight="1">
      <c r="A137" s="186"/>
      <c r="B137" s="210" t="s">
        <v>874</v>
      </c>
      <c r="C137" s="211">
        <v>39.159999999999997</v>
      </c>
      <c r="D137" s="176" t="s">
        <v>883</v>
      </c>
      <c r="E137" s="186"/>
      <c r="F137" s="186"/>
      <c r="H137" s="179" t="s">
        <v>598</v>
      </c>
      <c r="I137" s="189" t="s">
        <v>885</v>
      </c>
      <c r="J137" s="191">
        <v>349</v>
      </c>
      <c r="K137" s="191">
        <v>63</v>
      </c>
      <c r="L137" s="192">
        <v>506.8</v>
      </c>
      <c r="M137" s="192">
        <v>12669</v>
      </c>
      <c r="N137" s="186"/>
    </row>
    <row r="138" spans="1:14" ht="15.75" customHeight="1">
      <c r="A138" s="186"/>
      <c r="B138" s="210" t="s">
        <v>876</v>
      </c>
      <c r="C138" s="211">
        <v>19.89</v>
      </c>
      <c r="D138" s="176" t="s">
        <v>883</v>
      </c>
      <c r="E138" s="186"/>
      <c r="F138" s="186"/>
      <c r="H138" s="179" t="s">
        <v>598</v>
      </c>
      <c r="I138" s="189" t="s">
        <v>886</v>
      </c>
      <c r="J138" s="191">
        <v>219</v>
      </c>
      <c r="K138" s="191">
        <v>46</v>
      </c>
      <c r="L138" s="192">
        <v>326</v>
      </c>
      <c r="M138" s="192">
        <v>8148.8</v>
      </c>
      <c r="N138" s="186"/>
    </row>
    <row r="139" spans="1:14" ht="15.75" customHeight="1">
      <c r="A139" s="209"/>
      <c r="B139" s="209"/>
      <c r="C139" s="209"/>
      <c r="D139" s="209"/>
      <c r="E139" s="209"/>
      <c r="F139" s="209"/>
      <c r="H139" s="179" t="s">
        <v>584</v>
      </c>
      <c r="I139" s="189" t="s">
        <v>887</v>
      </c>
      <c r="J139" s="191">
        <v>56</v>
      </c>
      <c r="K139" s="191">
        <v>8</v>
      </c>
      <c r="L139" s="192">
        <v>78.7</v>
      </c>
      <c r="M139" s="192">
        <v>1968</v>
      </c>
      <c r="N139" s="186"/>
    </row>
    <row r="140" spans="1:14" ht="15.75" customHeight="1">
      <c r="A140" s="738" t="s">
        <v>888</v>
      </c>
      <c r="B140" s="639"/>
      <c r="C140" s="639"/>
      <c r="D140" s="639"/>
      <c r="E140" s="639"/>
      <c r="F140" s="640"/>
      <c r="H140" s="179" t="s">
        <v>584</v>
      </c>
      <c r="I140" s="189" t="s">
        <v>889</v>
      </c>
      <c r="J140" s="191">
        <v>795</v>
      </c>
      <c r="K140" s="191">
        <v>34</v>
      </c>
      <c r="L140" s="192">
        <v>1019.7</v>
      </c>
      <c r="M140" s="192">
        <v>25491.8</v>
      </c>
      <c r="N140" s="186"/>
    </row>
    <row r="141" spans="1:14" ht="15.75" customHeight="1">
      <c r="A141" s="186"/>
      <c r="B141" s="195"/>
      <c r="C141" s="758" t="s">
        <v>890</v>
      </c>
      <c r="D141" s="640"/>
      <c r="E141" s="186"/>
      <c r="F141" s="186"/>
      <c r="H141" s="179" t="s">
        <v>598</v>
      </c>
      <c r="I141" s="189" t="s">
        <v>891</v>
      </c>
      <c r="J141" s="191">
        <v>209</v>
      </c>
      <c r="K141" s="191">
        <v>33</v>
      </c>
      <c r="L141" s="192">
        <v>297.7</v>
      </c>
      <c r="M141" s="192">
        <v>7441.5</v>
      </c>
      <c r="N141" s="186"/>
    </row>
    <row r="142" spans="1:14" ht="15.75" customHeight="1">
      <c r="A142" s="186"/>
      <c r="B142" s="210" t="s">
        <v>861</v>
      </c>
      <c r="C142" s="214">
        <v>7.75</v>
      </c>
      <c r="D142" s="176" t="s">
        <v>883</v>
      </c>
      <c r="E142" s="186"/>
      <c r="F142" s="186"/>
      <c r="H142" s="179" t="s">
        <v>584</v>
      </c>
      <c r="I142" s="189" t="s">
        <v>892</v>
      </c>
      <c r="J142" s="191">
        <v>845</v>
      </c>
      <c r="K142" s="191">
        <v>37</v>
      </c>
      <c r="L142" s="192">
        <v>1084.9000000000001</v>
      </c>
      <c r="M142" s="192">
        <v>27121.5</v>
      </c>
      <c r="N142" s="186"/>
    </row>
    <row r="143" spans="1:14" ht="15.75" customHeight="1">
      <c r="A143" s="186"/>
      <c r="B143" s="210" t="s">
        <v>864</v>
      </c>
      <c r="C143" s="214">
        <v>3.06</v>
      </c>
      <c r="D143" s="176" t="s">
        <v>883</v>
      </c>
      <c r="E143" s="186"/>
      <c r="F143" s="186"/>
      <c r="H143" s="179" t="s">
        <v>584</v>
      </c>
      <c r="I143" s="189" t="s">
        <v>893</v>
      </c>
      <c r="J143" s="191">
        <v>171</v>
      </c>
      <c r="K143" s="191">
        <v>15</v>
      </c>
      <c r="L143" s="192">
        <v>228.8</v>
      </c>
      <c r="M143" s="192">
        <v>5719.5</v>
      </c>
      <c r="N143" s="186"/>
    </row>
    <row r="144" spans="1:14" ht="15.75" customHeight="1">
      <c r="A144" s="186"/>
      <c r="B144" s="210" t="s">
        <v>866</v>
      </c>
      <c r="C144" s="214">
        <v>24.7</v>
      </c>
      <c r="D144" s="176" t="s">
        <v>883</v>
      </c>
      <c r="E144" s="186"/>
      <c r="F144" s="186"/>
      <c r="H144" s="179" t="s">
        <v>584</v>
      </c>
      <c r="I144" s="189" t="s">
        <v>894</v>
      </c>
      <c r="J144" s="191">
        <v>1103</v>
      </c>
      <c r="K144" s="191">
        <v>31</v>
      </c>
      <c r="L144" s="192">
        <v>1394.8</v>
      </c>
      <c r="M144" s="192">
        <v>34870.5</v>
      </c>
      <c r="N144" s="186"/>
    </row>
    <row r="145" spans="1:14" ht="15.75" customHeight="1">
      <c r="A145" s="186"/>
      <c r="B145" s="210" t="s">
        <v>868</v>
      </c>
      <c r="C145" s="214">
        <v>11.48</v>
      </c>
      <c r="D145" s="176" t="s">
        <v>883</v>
      </c>
      <c r="E145" s="186"/>
      <c r="F145" s="186"/>
      <c r="H145" s="179" t="s">
        <v>594</v>
      </c>
      <c r="I145" s="189" t="s">
        <v>895</v>
      </c>
      <c r="J145" s="191">
        <v>465</v>
      </c>
      <c r="K145" s="191">
        <v>30</v>
      </c>
      <c r="L145" s="192">
        <v>608.9</v>
      </c>
      <c r="M145" s="192">
        <v>15221.3</v>
      </c>
      <c r="N145" s="186"/>
    </row>
    <row r="146" spans="1:14" ht="15.75" customHeight="1">
      <c r="A146" s="186"/>
      <c r="B146" s="210" t="s">
        <v>870</v>
      </c>
      <c r="C146" s="214">
        <v>11.29</v>
      </c>
      <c r="D146" s="176" t="s">
        <v>883</v>
      </c>
      <c r="E146" s="186"/>
      <c r="F146" s="186"/>
      <c r="H146" s="179" t="s">
        <v>584</v>
      </c>
      <c r="I146" s="189" t="s">
        <v>896</v>
      </c>
      <c r="J146" s="191">
        <v>27</v>
      </c>
      <c r="K146" s="191">
        <v>6</v>
      </c>
      <c r="L146" s="192">
        <v>40.6</v>
      </c>
      <c r="M146" s="192">
        <v>1014.8</v>
      </c>
      <c r="N146" s="186"/>
    </row>
    <row r="147" spans="1:14" ht="15.75" customHeight="1">
      <c r="A147" s="186"/>
      <c r="B147" s="210" t="s">
        <v>872</v>
      </c>
      <c r="C147" s="214">
        <v>7.22</v>
      </c>
      <c r="D147" s="176" t="s">
        <v>883</v>
      </c>
      <c r="E147" s="186"/>
      <c r="F147" s="186"/>
      <c r="H147" s="179" t="s">
        <v>584</v>
      </c>
      <c r="I147" s="189" t="s">
        <v>897</v>
      </c>
      <c r="J147" s="191">
        <v>50</v>
      </c>
      <c r="K147" s="191">
        <v>11</v>
      </c>
      <c r="L147" s="192">
        <v>75</v>
      </c>
      <c r="M147" s="192">
        <v>1875.8</v>
      </c>
      <c r="N147" s="186"/>
    </row>
    <row r="148" spans="1:14" ht="15.75" customHeight="1">
      <c r="A148" s="186"/>
      <c r="B148" s="210" t="s">
        <v>874</v>
      </c>
      <c r="C148" s="214">
        <v>7.89</v>
      </c>
      <c r="D148" s="176" t="s">
        <v>883</v>
      </c>
      <c r="E148" s="186"/>
      <c r="F148" s="186"/>
      <c r="H148" s="179" t="s">
        <v>584</v>
      </c>
      <c r="I148" s="189" t="s">
        <v>898</v>
      </c>
      <c r="J148" s="191">
        <v>73</v>
      </c>
      <c r="K148" s="191">
        <v>6</v>
      </c>
      <c r="L148" s="192">
        <v>97.2</v>
      </c>
      <c r="M148" s="192">
        <v>2429.3000000000002</v>
      </c>
      <c r="N148" s="186"/>
    </row>
    <row r="149" spans="1:14" ht="15.75" customHeight="1">
      <c r="A149" s="186"/>
      <c r="B149" s="215" t="s">
        <v>876</v>
      </c>
      <c r="C149" s="214">
        <v>6.74</v>
      </c>
      <c r="D149" s="176" t="s">
        <v>883</v>
      </c>
      <c r="E149" s="186"/>
      <c r="F149" s="186"/>
      <c r="H149" s="179" t="s">
        <v>584</v>
      </c>
      <c r="I149" s="189" t="s">
        <v>899</v>
      </c>
      <c r="J149" s="191">
        <v>1993</v>
      </c>
      <c r="K149" s="191">
        <v>46</v>
      </c>
      <c r="L149" s="192">
        <v>2508</v>
      </c>
      <c r="M149" s="192">
        <v>62699.3</v>
      </c>
      <c r="N149" s="186"/>
    </row>
    <row r="150" spans="1:14" ht="15.75" customHeight="1">
      <c r="A150" s="209"/>
      <c r="B150" s="209"/>
      <c r="C150" s="209"/>
      <c r="D150" s="209"/>
      <c r="E150" s="209"/>
      <c r="F150" s="209"/>
      <c r="H150" s="179" t="s">
        <v>584</v>
      </c>
      <c r="I150" s="189" t="s">
        <v>900</v>
      </c>
      <c r="J150" s="191">
        <v>51</v>
      </c>
      <c r="K150" s="191">
        <v>8</v>
      </c>
      <c r="L150" s="192">
        <v>72.599999999999994</v>
      </c>
      <c r="M150" s="192">
        <v>1814.3</v>
      </c>
      <c r="N150" s="186"/>
    </row>
    <row r="151" spans="1:14" ht="15.75" customHeight="1">
      <c r="A151" s="738" t="s">
        <v>888</v>
      </c>
      <c r="B151" s="639"/>
      <c r="C151" s="639"/>
      <c r="D151" s="639"/>
      <c r="E151" s="639"/>
      <c r="F151" s="640"/>
      <c r="H151" s="179" t="s">
        <v>584</v>
      </c>
      <c r="I151" s="189" t="s">
        <v>901</v>
      </c>
      <c r="J151" s="191">
        <v>75</v>
      </c>
      <c r="K151" s="191">
        <v>12</v>
      </c>
      <c r="L151" s="192">
        <v>107</v>
      </c>
      <c r="M151" s="192">
        <v>2675.3</v>
      </c>
      <c r="N151" s="186"/>
    </row>
    <row r="152" spans="1:14" ht="15.75" customHeight="1">
      <c r="A152" s="743" t="s">
        <v>902</v>
      </c>
      <c r="B152" s="639"/>
      <c r="C152" s="639"/>
      <c r="D152" s="639"/>
      <c r="E152" s="640"/>
      <c r="F152" s="191">
        <v>0.8</v>
      </c>
      <c r="H152" s="179" t="s">
        <v>584</v>
      </c>
      <c r="I152" s="189" t="s">
        <v>903</v>
      </c>
      <c r="J152" s="191">
        <v>55</v>
      </c>
      <c r="K152" s="191">
        <v>8</v>
      </c>
      <c r="L152" s="192">
        <v>77.5</v>
      </c>
      <c r="M152" s="192">
        <v>1937.3</v>
      </c>
      <c r="N152" s="186"/>
    </row>
    <row r="153" spans="1:14" ht="15.75" customHeight="1">
      <c r="A153" s="209"/>
      <c r="B153" s="209"/>
      <c r="C153" s="209"/>
      <c r="D153" s="209"/>
      <c r="E153" s="209"/>
      <c r="F153" s="209"/>
      <c r="H153" s="179" t="s">
        <v>584</v>
      </c>
      <c r="I153" s="189" t="s">
        <v>904</v>
      </c>
      <c r="J153" s="191">
        <v>33</v>
      </c>
      <c r="K153" s="191">
        <v>8</v>
      </c>
      <c r="L153" s="192">
        <v>50.4</v>
      </c>
      <c r="M153" s="192">
        <v>1260.8</v>
      </c>
      <c r="N153" s="186"/>
    </row>
    <row r="154" spans="1:14" ht="15.75" customHeight="1">
      <c r="A154" s="743" t="s">
        <v>905</v>
      </c>
      <c r="B154" s="639"/>
      <c r="C154" s="639"/>
      <c r="D154" s="639"/>
      <c r="E154" s="639"/>
      <c r="F154" s="640"/>
      <c r="H154" s="179" t="s">
        <v>584</v>
      </c>
      <c r="I154" s="189" t="s">
        <v>906</v>
      </c>
      <c r="J154" s="191">
        <v>21</v>
      </c>
      <c r="K154" s="191">
        <v>8</v>
      </c>
      <c r="L154" s="192">
        <v>35.700000000000003</v>
      </c>
      <c r="M154" s="192">
        <v>891.8</v>
      </c>
      <c r="N154" s="186"/>
    </row>
    <row r="155" spans="1:14" ht="26.25" customHeight="1">
      <c r="A155" s="743" t="s">
        <v>907</v>
      </c>
      <c r="B155" s="639"/>
      <c r="C155" s="639"/>
      <c r="D155" s="639"/>
      <c r="E155" s="639"/>
      <c r="F155" s="640"/>
      <c r="H155" s="179" t="s">
        <v>598</v>
      </c>
      <c r="I155" s="189" t="s">
        <v>908</v>
      </c>
      <c r="J155" s="191">
        <v>243</v>
      </c>
      <c r="K155" s="191">
        <v>58</v>
      </c>
      <c r="L155" s="192">
        <v>370.2</v>
      </c>
      <c r="M155" s="192">
        <v>9255.7999999999993</v>
      </c>
      <c r="N155" s="186"/>
    </row>
    <row r="156" spans="1:14" ht="15.75" customHeight="1">
      <c r="A156" s="216"/>
      <c r="B156" s="209"/>
      <c r="C156" s="209"/>
      <c r="D156" s="209"/>
      <c r="E156" s="209"/>
      <c r="F156" s="216"/>
      <c r="H156" s="179" t="s">
        <v>598</v>
      </c>
      <c r="I156" s="189" t="s">
        <v>909</v>
      </c>
      <c r="J156" s="191">
        <v>427</v>
      </c>
      <c r="K156" s="191">
        <v>72</v>
      </c>
      <c r="L156" s="192">
        <v>613.79999999999995</v>
      </c>
      <c r="M156" s="192">
        <v>15344.3</v>
      </c>
      <c r="N156" s="186"/>
    </row>
    <row r="157" spans="1:14" ht="15.75" customHeight="1">
      <c r="A157" s="195"/>
      <c r="B157" s="217" t="s">
        <v>550</v>
      </c>
      <c r="C157" s="217" t="s">
        <v>551</v>
      </c>
      <c r="D157" s="217" t="s">
        <v>552</v>
      </c>
      <c r="E157" s="217" t="s">
        <v>553</v>
      </c>
      <c r="F157" s="186"/>
      <c r="H157" s="179" t="s">
        <v>598</v>
      </c>
      <c r="I157" s="189" t="s">
        <v>910</v>
      </c>
      <c r="J157" s="191">
        <v>163</v>
      </c>
      <c r="K157" s="191">
        <v>39</v>
      </c>
      <c r="L157" s="192">
        <v>248.5</v>
      </c>
      <c r="M157" s="192">
        <v>6211.5</v>
      </c>
      <c r="N157" s="186"/>
    </row>
    <row r="158" spans="1:14" ht="15.75" customHeight="1">
      <c r="A158" s="195"/>
      <c r="B158" s="177" t="s">
        <v>625</v>
      </c>
      <c r="C158" s="174">
        <v>20</v>
      </c>
      <c r="D158" s="178">
        <v>8400</v>
      </c>
      <c r="E158" s="176">
        <v>144</v>
      </c>
      <c r="F158" s="186"/>
      <c r="H158" s="179" t="s">
        <v>598</v>
      </c>
      <c r="I158" s="189" t="s">
        <v>911</v>
      </c>
      <c r="J158" s="191">
        <v>102</v>
      </c>
      <c r="K158" s="191">
        <v>33</v>
      </c>
      <c r="L158" s="192">
        <v>166.1</v>
      </c>
      <c r="M158" s="192">
        <v>4151.3</v>
      </c>
      <c r="N158" s="186"/>
    </row>
    <row r="159" spans="1:14" ht="15.75" customHeight="1">
      <c r="A159" s="195"/>
      <c r="B159" s="177" t="s">
        <v>628</v>
      </c>
      <c r="C159" s="174">
        <v>20</v>
      </c>
      <c r="D159" s="178">
        <v>5000</v>
      </c>
      <c r="E159" s="176">
        <v>152</v>
      </c>
      <c r="F159" s="186"/>
      <c r="H159" s="179" t="s">
        <v>598</v>
      </c>
      <c r="I159" s="189" t="s">
        <v>912</v>
      </c>
      <c r="J159" s="191">
        <v>187</v>
      </c>
      <c r="K159" s="191">
        <v>41</v>
      </c>
      <c r="L159" s="192">
        <v>280.39999999999998</v>
      </c>
      <c r="M159" s="192">
        <v>7011</v>
      </c>
      <c r="N159" s="186"/>
    </row>
    <row r="160" spans="1:14" ht="15.75" customHeight="1">
      <c r="A160" s="195"/>
      <c r="B160" s="177" t="s">
        <v>631</v>
      </c>
      <c r="C160" s="174">
        <v>16</v>
      </c>
      <c r="D160" s="178">
        <v>7000</v>
      </c>
      <c r="E160" s="176">
        <v>116</v>
      </c>
      <c r="F160" s="186"/>
      <c r="H160" s="179" t="s">
        <v>598</v>
      </c>
      <c r="I160" s="189" t="s">
        <v>913</v>
      </c>
      <c r="J160" s="191">
        <v>78</v>
      </c>
      <c r="K160" s="191">
        <v>28</v>
      </c>
      <c r="L160" s="192">
        <v>130.4</v>
      </c>
      <c r="M160" s="192">
        <v>3259.5</v>
      </c>
      <c r="N160" s="186"/>
    </row>
    <row r="161" spans="1:14" ht="15.75" customHeight="1">
      <c r="A161" s="186"/>
      <c r="B161" s="206"/>
      <c r="C161" s="206"/>
      <c r="D161" s="206"/>
      <c r="E161" s="206"/>
      <c r="F161" s="186"/>
      <c r="H161" s="179" t="s">
        <v>584</v>
      </c>
      <c r="I161" s="189" t="s">
        <v>914</v>
      </c>
      <c r="J161" s="191">
        <v>214</v>
      </c>
      <c r="K161" s="191">
        <v>13</v>
      </c>
      <c r="L161" s="192">
        <v>279.2</v>
      </c>
      <c r="M161" s="192">
        <v>6980.3</v>
      </c>
      <c r="N161" s="186"/>
    </row>
    <row r="162" spans="1:14" ht="15.75" customHeight="1">
      <c r="A162" s="195"/>
      <c r="B162" s="751" t="s">
        <v>915</v>
      </c>
      <c r="C162" s="639"/>
      <c r="D162" s="639"/>
      <c r="E162" s="640"/>
      <c r="F162" s="186"/>
      <c r="H162" s="179" t="s">
        <v>584</v>
      </c>
      <c r="I162" s="189" t="s">
        <v>916</v>
      </c>
      <c r="J162" s="191">
        <v>96</v>
      </c>
      <c r="K162" s="191">
        <v>12</v>
      </c>
      <c r="L162" s="192">
        <v>132.80000000000001</v>
      </c>
      <c r="M162" s="192">
        <v>3321</v>
      </c>
      <c r="N162" s="186"/>
    </row>
    <row r="163" spans="1:14" ht="15.75" customHeight="1">
      <c r="A163" s="195"/>
      <c r="B163" s="751" t="s">
        <v>917</v>
      </c>
      <c r="C163" s="639"/>
      <c r="D163" s="639"/>
      <c r="E163" s="640"/>
      <c r="F163" s="186"/>
      <c r="H163" s="179" t="s">
        <v>598</v>
      </c>
      <c r="I163" s="189" t="s">
        <v>918</v>
      </c>
      <c r="J163" s="191">
        <v>149</v>
      </c>
      <c r="K163" s="191">
        <v>37</v>
      </c>
      <c r="L163" s="192">
        <v>228.8</v>
      </c>
      <c r="M163" s="192">
        <v>5719.5</v>
      </c>
      <c r="N163" s="186"/>
    </row>
    <row r="164" spans="1:14" ht="15.75" customHeight="1">
      <c r="A164" s="186"/>
      <c r="B164" s="206"/>
      <c r="C164" s="186"/>
      <c r="D164" s="206"/>
      <c r="E164" s="186"/>
      <c r="F164" s="186"/>
      <c r="H164" s="179" t="s">
        <v>584</v>
      </c>
      <c r="I164" s="189" t="s">
        <v>919</v>
      </c>
      <c r="J164" s="191">
        <v>15</v>
      </c>
      <c r="K164" s="191">
        <v>6</v>
      </c>
      <c r="L164" s="192">
        <v>25.8</v>
      </c>
      <c r="M164" s="192">
        <v>645.79999999999995</v>
      </c>
      <c r="N164" s="186"/>
    </row>
    <row r="165" spans="1:14" ht="15.75" customHeight="1">
      <c r="A165" s="195"/>
      <c r="B165" s="177" t="s">
        <v>625</v>
      </c>
      <c r="C165" s="195"/>
      <c r="D165" s="192">
        <v>58</v>
      </c>
      <c r="E165" s="186">
        <f>8400/144</f>
        <v>58.333333333333336</v>
      </c>
      <c r="F165" s="186"/>
      <c r="H165" s="179" t="s">
        <v>598</v>
      </c>
      <c r="I165" s="189" t="s">
        <v>920</v>
      </c>
      <c r="J165" s="191">
        <v>115</v>
      </c>
      <c r="K165" s="191">
        <v>30</v>
      </c>
      <c r="L165" s="192">
        <v>178.4</v>
      </c>
      <c r="M165" s="192">
        <v>4458.8</v>
      </c>
      <c r="N165" s="186"/>
    </row>
    <row r="166" spans="1:14" ht="15.75" customHeight="1">
      <c r="A166" s="195"/>
      <c r="B166" s="177" t="s">
        <v>628</v>
      </c>
      <c r="C166" s="195"/>
      <c r="D166" s="192">
        <v>33</v>
      </c>
      <c r="E166" s="186">
        <f>5000/152</f>
        <v>32.89473684210526</v>
      </c>
      <c r="F166" s="186"/>
      <c r="H166" s="186"/>
      <c r="I166" s="186"/>
      <c r="J166" s="186"/>
      <c r="K166" s="186"/>
      <c r="L166" s="186"/>
      <c r="M166" s="186"/>
      <c r="N166" s="186"/>
    </row>
    <row r="167" spans="1:14" ht="15.75" customHeight="1">
      <c r="A167" s="195"/>
      <c r="B167" s="177" t="s">
        <v>631</v>
      </c>
      <c r="C167" s="195"/>
      <c r="D167" s="192">
        <v>60</v>
      </c>
      <c r="E167" s="186">
        <f>7000/116</f>
        <v>60.344827586206897</v>
      </c>
      <c r="F167" s="186"/>
      <c r="H167" s="186"/>
      <c r="I167" s="206"/>
      <c r="J167" s="744" t="s">
        <v>698</v>
      </c>
      <c r="K167" s="745"/>
      <c r="L167" s="186"/>
      <c r="M167" s="222" t="s">
        <v>699</v>
      </c>
      <c r="N167" s="186"/>
    </row>
    <row r="168" spans="1:14" ht="15.75" customHeight="1">
      <c r="A168" s="186"/>
      <c r="B168" s="186"/>
      <c r="C168" s="186"/>
      <c r="D168" s="206"/>
      <c r="E168" s="186"/>
      <c r="F168" s="186"/>
      <c r="H168" s="195"/>
      <c r="I168" s="210" t="s">
        <v>563</v>
      </c>
      <c r="J168" s="752">
        <v>66055.899999999994</v>
      </c>
      <c r="K168" s="745"/>
      <c r="L168" s="186"/>
      <c r="M168" s="223">
        <v>1651398</v>
      </c>
      <c r="N168" s="186"/>
    </row>
    <row r="169" spans="1:14" ht="26.25" customHeight="1">
      <c r="A169" s="186"/>
      <c r="B169" s="753" t="s">
        <v>921</v>
      </c>
      <c r="C169" s="754"/>
      <c r="D169" s="207">
        <v>50.5</v>
      </c>
      <c r="E169" s="186">
        <f>(58+33+60)/3</f>
        <v>50.333333333333336</v>
      </c>
      <c r="F169" s="186"/>
      <c r="H169" s="195"/>
      <c r="I169" s="210" t="s">
        <v>566</v>
      </c>
      <c r="J169" s="186"/>
      <c r="K169" s="186"/>
      <c r="L169" s="186"/>
      <c r="M169" s="206"/>
      <c r="N169" s="186"/>
    </row>
    <row r="170" spans="1:14" ht="26.25" customHeight="1">
      <c r="A170" s="755" t="s">
        <v>922</v>
      </c>
      <c r="B170" s="756"/>
      <c r="C170" s="756"/>
      <c r="D170" s="756"/>
      <c r="E170" s="756"/>
      <c r="F170" s="757"/>
      <c r="H170" s="195"/>
      <c r="I170" s="208">
        <v>1.23</v>
      </c>
      <c r="J170" s="752" t="s">
        <v>923</v>
      </c>
      <c r="K170" s="745"/>
      <c r="L170" s="186"/>
      <c r="M170" s="224" t="s">
        <v>708</v>
      </c>
      <c r="N170" s="186"/>
    </row>
    <row r="171" spans="1:14" ht="15.75" customHeight="1">
      <c r="A171" s="186"/>
      <c r="B171" s="186"/>
      <c r="C171" s="186"/>
      <c r="D171" s="206"/>
      <c r="E171" s="206"/>
      <c r="F171" s="186"/>
      <c r="H171" s="186"/>
      <c r="I171" s="186"/>
      <c r="J171" s="744">
        <v>66.06</v>
      </c>
      <c r="K171" s="745"/>
      <c r="L171" s="195"/>
      <c r="M171" s="208">
        <v>1651.4</v>
      </c>
      <c r="N171" s="186"/>
    </row>
    <row r="172" spans="1:14" ht="15.75" customHeight="1">
      <c r="A172" s="186"/>
      <c r="B172" s="186"/>
      <c r="C172" s="195"/>
      <c r="D172" s="217" t="s">
        <v>552</v>
      </c>
      <c r="E172" s="217" t="s">
        <v>553</v>
      </c>
      <c r="F172" s="186"/>
      <c r="H172" s="186"/>
      <c r="I172" s="206"/>
      <c r="J172" s="225">
        <v>66.06</v>
      </c>
      <c r="K172" s="206"/>
      <c r="L172" s="206"/>
      <c r="M172" s="225">
        <v>1651.4</v>
      </c>
      <c r="N172" s="186"/>
    </row>
    <row r="173" spans="1:14" ht="26.25" customHeight="1">
      <c r="A173" s="186"/>
      <c r="B173" s="186" t="s">
        <v>924</v>
      </c>
      <c r="C173" s="186"/>
      <c r="D173" s="218">
        <v>657</v>
      </c>
      <c r="E173" s="219">
        <v>13</v>
      </c>
      <c r="F173" s="186"/>
      <c r="H173" s="195"/>
      <c r="I173" s="226" t="s">
        <v>721</v>
      </c>
      <c r="J173" s="746" t="s">
        <v>718</v>
      </c>
      <c r="K173" s="747"/>
      <c r="L173" s="186"/>
      <c r="M173" s="227" t="s">
        <v>708</v>
      </c>
      <c r="N173" s="186"/>
    </row>
    <row r="174" spans="1:14" ht="15.75" customHeight="1">
      <c r="A174" s="186"/>
      <c r="B174" s="186"/>
      <c r="C174" s="186"/>
      <c r="D174" s="186"/>
      <c r="E174" s="186"/>
      <c r="F174" s="186"/>
      <c r="H174" s="195"/>
      <c r="I174" s="206"/>
      <c r="J174" s="748">
        <v>67.3</v>
      </c>
      <c r="K174" s="749"/>
      <c r="L174" s="206"/>
      <c r="M174" s="228">
        <v>1682.4</v>
      </c>
      <c r="N174" s="186"/>
    </row>
    <row r="175" spans="1:14" ht="26.25" customHeight="1">
      <c r="A175" s="744" t="s">
        <v>925</v>
      </c>
      <c r="B175" s="750"/>
      <c r="C175" s="750"/>
      <c r="D175" s="750"/>
      <c r="E175" s="750"/>
      <c r="F175" s="745"/>
      <c r="H175" s="186"/>
      <c r="I175" s="186"/>
      <c r="J175" s="186"/>
      <c r="K175" s="219">
        <v>67.3</v>
      </c>
      <c r="L175" s="186"/>
      <c r="M175" s="218">
        <v>1682.4</v>
      </c>
      <c r="N175" s="186"/>
    </row>
    <row r="176" spans="1:14" ht="15.75" customHeight="1">
      <c r="A176" s="209"/>
      <c r="B176" s="209"/>
      <c r="C176" s="209"/>
      <c r="D176" s="209"/>
      <c r="E176" s="209"/>
      <c r="F176" s="209"/>
    </row>
    <row r="177" spans="1:6" ht="15.75" customHeight="1">
      <c r="A177" s="743" t="s">
        <v>926</v>
      </c>
      <c r="B177" s="639"/>
      <c r="C177" s="639"/>
      <c r="D177" s="639"/>
      <c r="E177" s="639"/>
      <c r="F177" s="640"/>
    </row>
    <row r="178" spans="1:6" ht="15.75" customHeight="1">
      <c r="A178" s="206"/>
      <c r="B178" s="206"/>
      <c r="C178" s="206"/>
      <c r="D178" s="206"/>
      <c r="E178" s="206"/>
      <c r="F178" s="206"/>
    </row>
    <row r="179" spans="1:6" ht="15.75" customHeight="1">
      <c r="A179" s="726" t="s">
        <v>927</v>
      </c>
      <c r="B179" s="732"/>
      <c r="C179" s="732"/>
      <c r="D179" s="732"/>
      <c r="E179" s="732"/>
      <c r="F179" s="723"/>
    </row>
    <row r="180" spans="1:6" ht="15.75" customHeight="1">
      <c r="A180" s="733"/>
      <c r="B180" s="649"/>
      <c r="C180" s="649"/>
      <c r="D180" s="649"/>
      <c r="E180" s="649"/>
      <c r="F180" s="734"/>
    </row>
    <row r="181" spans="1:6" ht="15.75" customHeight="1">
      <c r="A181" s="724"/>
      <c r="B181" s="642"/>
      <c r="C181" s="642"/>
      <c r="D181" s="642"/>
      <c r="E181" s="642"/>
      <c r="F181" s="725"/>
    </row>
    <row r="182" spans="1:6" ht="15.75" customHeight="1">
      <c r="A182" s="209"/>
      <c r="B182" s="209"/>
      <c r="C182" s="209"/>
      <c r="D182" s="209"/>
      <c r="E182" s="209"/>
      <c r="F182" s="209"/>
    </row>
    <row r="183" spans="1:6" ht="33.75" customHeight="1">
      <c r="A183" s="743" t="s">
        <v>928</v>
      </c>
      <c r="B183" s="639"/>
      <c r="C183" s="639"/>
      <c r="D183" s="639"/>
      <c r="E183" s="639"/>
      <c r="F183" s="640"/>
    </row>
    <row r="184" spans="1:6" ht="15.75" customHeight="1">
      <c r="A184" s="209"/>
      <c r="B184" s="209"/>
      <c r="C184" s="209"/>
      <c r="D184" s="209"/>
      <c r="E184" s="209"/>
      <c r="F184" s="209"/>
    </row>
    <row r="185" spans="1:6" ht="15.75" customHeight="1">
      <c r="A185" s="743" t="s">
        <v>929</v>
      </c>
      <c r="B185" s="639"/>
      <c r="C185" s="639"/>
      <c r="D185" s="639"/>
      <c r="E185" s="639"/>
      <c r="F185" s="640"/>
    </row>
    <row r="186" spans="1:6" ht="15.75" customHeight="1">
      <c r="A186" s="186"/>
      <c r="B186" s="195"/>
      <c r="C186" s="722" t="s">
        <v>699</v>
      </c>
      <c r="D186" s="723"/>
      <c r="E186" s="186"/>
      <c r="F186" s="186"/>
    </row>
    <row r="187" spans="1:6" ht="15.75" customHeight="1">
      <c r="A187" s="186"/>
      <c r="B187" s="190"/>
      <c r="C187" s="724"/>
      <c r="D187" s="725"/>
      <c r="E187" s="186"/>
      <c r="F187" s="186"/>
    </row>
    <row r="188" spans="1:6" ht="15.75" customHeight="1">
      <c r="A188" s="195"/>
      <c r="B188" s="210" t="s">
        <v>930</v>
      </c>
      <c r="C188" s="738">
        <v>624910</v>
      </c>
      <c r="D188" s="640"/>
      <c r="E188" s="186"/>
      <c r="F188" s="186"/>
    </row>
    <row r="189" spans="1:6" ht="15.75" customHeight="1">
      <c r="A189" s="186"/>
      <c r="B189" s="212"/>
      <c r="C189" s="186"/>
      <c r="D189" s="186"/>
      <c r="E189" s="186"/>
      <c r="F189" s="186"/>
    </row>
    <row r="190" spans="1:6" ht="15.75" customHeight="1">
      <c r="A190" s="186"/>
      <c r="B190" s="212"/>
      <c r="C190" s="220"/>
      <c r="D190" s="220"/>
      <c r="E190" s="186"/>
      <c r="F190" s="186"/>
    </row>
    <row r="191" spans="1:6" ht="15.75" customHeight="1">
      <c r="A191" s="186"/>
      <c r="B191" s="221"/>
      <c r="C191" s="738" t="s">
        <v>708</v>
      </c>
      <c r="D191" s="640"/>
      <c r="E191" s="186"/>
      <c r="F191" s="186"/>
    </row>
    <row r="192" spans="1:6" ht="15.75" customHeight="1">
      <c r="A192" s="195"/>
      <c r="B192" s="210" t="s">
        <v>930</v>
      </c>
      <c r="C192" s="738">
        <v>625</v>
      </c>
      <c r="D192" s="640"/>
      <c r="E192" s="186"/>
      <c r="F192" s="186"/>
    </row>
    <row r="193" spans="1:6" ht="15.75" customHeight="1">
      <c r="A193" s="229"/>
      <c r="B193" s="229"/>
      <c r="C193" s="206"/>
      <c r="D193" s="206"/>
      <c r="E193" s="186"/>
      <c r="F193" s="186"/>
    </row>
    <row r="194" spans="1:6" ht="15.75" customHeight="1">
      <c r="A194" s="736" t="s">
        <v>721</v>
      </c>
      <c r="B194" s="629"/>
      <c r="C194" s="737" t="s">
        <v>931</v>
      </c>
      <c r="D194" s="723"/>
      <c r="E194" s="186"/>
      <c r="F194" s="186"/>
    </row>
    <row r="195" spans="1:6" ht="15.75" customHeight="1">
      <c r="A195" s="616"/>
      <c r="B195" s="621"/>
      <c r="C195" s="642"/>
      <c r="D195" s="725"/>
      <c r="E195" s="186"/>
      <c r="F195" s="186"/>
    </row>
    <row r="196" spans="1:6" ht="15.75" customHeight="1">
      <c r="A196" s="230"/>
      <c r="B196" s="231"/>
      <c r="C196" s="738">
        <v>637</v>
      </c>
      <c r="D196" s="640"/>
      <c r="E196" s="186"/>
      <c r="F196" s="186"/>
    </row>
    <row r="197" spans="1:6" ht="15.75" customHeight="1">
      <c r="A197" s="232"/>
      <c r="B197" s="232"/>
      <c r="C197" s="232"/>
      <c r="D197" s="232"/>
      <c r="E197" s="232"/>
      <c r="F197" s="232"/>
    </row>
    <row r="198" spans="1:6" ht="15.75" customHeight="1"/>
    <row r="199" spans="1:6" ht="15.75" customHeight="1"/>
    <row r="200" spans="1:6" ht="15.75" customHeight="1"/>
    <row r="201" spans="1:6" ht="15.75" customHeight="1">
      <c r="A201" s="739" t="s">
        <v>932</v>
      </c>
      <c r="B201" s="624"/>
      <c r="C201" s="624"/>
      <c r="D201" s="625"/>
    </row>
    <row r="202" spans="1:6" ht="15.75" customHeight="1">
      <c r="A202" s="740"/>
      <c r="B202" s="625"/>
      <c r="C202" s="233" t="s">
        <v>933</v>
      </c>
      <c r="D202" s="233" t="s">
        <v>934</v>
      </c>
    </row>
    <row r="203" spans="1:6" ht="15.75" customHeight="1">
      <c r="A203" s="741" t="s">
        <v>935</v>
      </c>
      <c r="B203" s="625"/>
      <c r="C203" s="234">
        <f>C196</f>
        <v>637</v>
      </c>
      <c r="D203" s="234">
        <f t="shared" ref="D203:D206" si="0">TRUNC(C203*12,2)</f>
        <v>7644</v>
      </c>
    </row>
    <row r="204" spans="1:6" ht="15.75" customHeight="1">
      <c r="A204" s="742" t="s">
        <v>936</v>
      </c>
      <c r="B204" s="625"/>
      <c r="C204" s="234">
        <f>M174</f>
        <v>1682.4</v>
      </c>
      <c r="D204" s="234">
        <f t="shared" si="0"/>
        <v>20188.8</v>
      </c>
    </row>
    <row r="205" spans="1:6" ht="15.75" customHeight="1">
      <c r="A205" s="728" t="s">
        <v>937</v>
      </c>
      <c r="B205" s="625"/>
      <c r="C205" s="234">
        <f>T55</f>
        <v>81.8</v>
      </c>
      <c r="D205" s="234">
        <f t="shared" si="0"/>
        <v>981.6</v>
      </c>
    </row>
    <row r="206" spans="1:6" ht="15.75" customHeight="1">
      <c r="A206" s="729" t="s">
        <v>938</v>
      </c>
      <c r="B206" s="625"/>
      <c r="C206" s="234">
        <v>44.47</v>
      </c>
      <c r="D206" s="234">
        <f t="shared" si="0"/>
        <v>533.64</v>
      </c>
    </row>
    <row r="207" spans="1:6" ht="6" customHeight="1"/>
    <row r="208" spans="1:6" ht="15.75" customHeight="1">
      <c r="A208" s="735" t="s">
        <v>939</v>
      </c>
      <c r="B208" s="629"/>
      <c r="C208" s="730">
        <f t="shared" ref="C208:D208" si="1">SUM(C203:C206)</f>
        <v>2445.67</v>
      </c>
      <c r="D208" s="730">
        <f t="shared" si="1"/>
        <v>29348.039999999997</v>
      </c>
    </row>
    <row r="209" spans="1:12" ht="15.75" customHeight="1">
      <c r="A209" s="656"/>
      <c r="B209" s="661"/>
      <c r="C209" s="731"/>
      <c r="D209" s="731"/>
    </row>
    <row r="210" spans="1:12" ht="15.75" customHeight="1">
      <c r="A210" s="616"/>
      <c r="B210" s="621"/>
      <c r="C210" s="613"/>
      <c r="D210" s="613"/>
    </row>
    <row r="211" spans="1:12" ht="15.75" customHeight="1"/>
    <row r="212" spans="1:12" ht="15.75" customHeight="1">
      <c r="A212" s="235"/>
      <c r="B212" s="235"/>
      <c r="C212" s="236"/>
      <c r="D212" s="236"/>
      <c r="E212" s="235"/>
      <c r="F212" s="235"/>
      <c r="G212" s="235"/>
      <c r="H212" s="235"/>
      <c r="I212" s="237"/>
      <c r="J212" s="235"/>
      <c r="K212" s="235"/>
      <c r="L212" s="236"/>
    </row>
    <row r="213" spans="1:12" ht="15.75" customHeight="1">
      <c r="A213" s="235"/>
      <c r="B213" s="235"/>
      <c r="C213" s="235"/>
      <c r="D213" s="235"/>
      <c r="E213" s="235"/>
      <c r="F213" s="235"/>
      <c r="G213" s="235"/>
      <c r="H213" s="235"/>
      <c r="I213" s="235"/>
      <c r="J213" s="235"/>
      <c r="K213" s="235"/>
      <c r="L213" s="235"/>
    </row>
    <row r="214" spans="1:12" ht="15.75" customHeight="1">
      <c r="A214" s="235"/>
      <c r="B214" s="235"/>
      <c r="C214" s="235"/>
      <c r="D214" s="235"/>
      <c r="E214" s="235"/>
      <c r="F214" s="235"/>
      <c r="G214" s="235"/>
      <c r="H214" s="235"/>
      <c r="I214" s="235"/>
      <c r="J214" s="235"/>
      <c r="K214" s="235"/>
      <c r="L214" s="235"/>
    </row>
    <row r="215" spans="1:12" ht="15.75" customHeight="1">
      <c r="A215" s="235"/>
      <c r="B215" s="235"/>
      <c r="C215" s="235"/>
      <c r="D215" s="237"/>
      <c r="E215" s="235"/>
      <c r="F215" s="235"/>
      <c r="G215" s="235"/>
      <c r="H215" s="235"/>
      <c r="I215" s="235"/>
      <c r="J215" s="235"/>
      <c r="K215" s="235"/>
      <c r="L215" s="235"/>
    </row>
    <row r="216" spans="1:12" ht="15.75" customHeight="1">
      <c r="A216" s="235"/>
      <c r="B216" s="235"/>
      <c r="C216" s="235"/>
      <c r="D216" s="237"/>
      <c r="E216" s="235"/>
      <c r="F216" s="235"/>
      <c r="G216" s="235"/>
      <c r="H216" s="235"/>
      <c r="I216" s="235"/>
      <c r="J216" s="235"/>
      <c r="K216" s="235"/>
      <c r="L216" s="235"/>
    </row>
    <row r="217" spans="1:12" ht="15.75" customHeight="1">
      <c r="A217" s="235"/>
      <c r="B217" s="235"/>
      <c r="C217" s="235"/>
      <c r="D217" s="237"/>
      <c r="E217" s="235"/>
      <c r="F217" s="235"/>
      <c r="G217" s="235"/>
      <c r="H217" s="235"/>
      <c r="I217" s="235"/>
      <c r="J217" s="235"/>
      <c r="K217" s="235"/>
      <c r="L217" s="235"/>
    </row>
    <row r="218" spans="1:12" ht="15.75" customHeight="1">
      <c r="A218" s="235"/>
      <c r="B218" s="235"/>
      <c r="C218" s="235"/>
      <c r="D218" s="237"/>
      <c r="E218" s="235"/>
      <c r="F218" s="235"/>
      <c r="G218" s="235"/>
      <c r="H218" s="235"/>
      <c r="I218" s="235"/>
      <c r="J218" s="235"/>
      <c r="K218" s="235"/>
      <c r="L218" s="235"/>
    </row>
    <row r="219" spans="1:12" ht="15.75" customHeight="1"/>
    <row r="220" spans="1:12" ht="15.75" customHeight="1"/>
    <row r="221" spans="1:12" ht="15.75" customHeight="1"/>
    <row r="222" spans="1:12" ht="15.75" customHeight="1"/>
    <row r="223" spans="1:12" ht="15.75" customHeight="1"/>
    <row r="224" spans="1:1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6">
    <mergeCell ref="Q55:R55"/>
    <mergeCell ref="A123:F123"/>
    <mergeCell ref="C124:D124"/>
    <mergeCell ref="A134:F134"/>
    <mergeCell ref="C135:D135"/>
    <mergeCell ref="A140:F140"/>
    <mergeCell ref="C141:D141"/>
    <mergeCell ref="A151:F151"/>
    <mergeCell ref="A152:E152"/>
    <mergeCell ref="A154:F154"/>
    <mergeCell ref="A155:F155"/>
    <mergeCell ref="B162:E162"/>
    <mergeCell ref="B163:E163"/>
    <mergeCell ref="J167:K167"/>
    <mergeCell ref="J168:K168"/>
    <mergeCell ref="B169:C169"/>
    <mergeCell ref="A170:F170"/>
    <mergeCell ref="J170:K170"/>
    <mergeCell ref="A185:F185"/>
    <mergeCell ref="C188:D188"/>
    <mergeCell ref="C191:D191"/>
    <mergeCell ref="C192:D192"/>
    <mergeCell ref="J171:K171"/>
    <mergeCell ref="J173:K173"/>
    <mergeCell ref="J174:K174"/>
    <mergeCell ref="A175:F175"/>
    <mergeCell ref="A177:F177"/>
    <mergeCell ref="A205:B205"/>
    <mergeCell ref="A206:B206"/>
    <mergeCell ref="C208:C210"/>
    <mergeCell ref="D208:D210"/>
    <mergeCell ref="H1:H2"/>
    <mergeCell ref="A179:F181"/>
    <mergeCell ref="C186:D187"/>
    <mergeCell ref="A208:B210"/>
    <mergeCell ref="A194:B195"/>
    <mergeCell ref="C194:D195"/>
    <mergeCell ref="C196:D196"/>
    <mergeCell ref="A201:D201"/>
    <mergeCell ref="A202:B202"/>
    <mergeCell ref="A203:B203"/>
    <mergeCell ref="A204:B204"/>
    <mergeCell ref="A183:F183"/>
    <mergeCell ref="I1:I2"/>
    <mergeCell ref="J1:J2"/>
    <mergeCell ref="K1:K2"/>
    <mergeCell ref="L1:L2"/>
    <mergeCell ref="M1:M2"/>
    <mergeCell ref="T45:T46"/>
    <mergeCell ref="T49:T50"/>
    <mergeCell ref="T53:T54"/>
    <mergeCell ref="Q45:R46"/>
    <mergeCell ref="Q53:R54"/>
    <mergeCell ref="Q47:R47"/>
    <mergeCell ref="Q50:R50"/>
    <mergeCell ref="Q51:R51"/>
  </mergeCells>
  <pageMargins left="0.25" right="0.25" top="0.75" bottom="0.75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E36C09"/>
    <pageSetUpPr fitToPage="1"/>
  </sheetPr>
  <dimension ref="A1:Z1000"/>
  <sheetViews>
    <sheetView workbookViewId="0">
      <selection sqref="A1:E1"/>
    </sheetView>
  </sheetViews>
  <sheetFormatPr defaultColWidth="12.7109375" defaultRowHeight="15" customHeight="1"/>
  <cols>
    <col min="1" max="1" width="24.28515625" customWidth="1"/>
    <col min="2" max="4" width="22" customWidth="1"/>
    <col min="5" max="5" width="26" customWidth="1"/>
    <col min="6" max="25" width="9.140625" customWidth="1"/>
  </cols>
  <sheetData>
    <row r="1" spans="1:26" ht="14.25" customHeight="1">
      <c r="A1" s="760" t="s">
        <v>940</v>
      </c>
      <c r="B1" s="624"/>
      <c r="C1" s="624"/>
      <c r="D1" s="624"/>
      <c r="E1" s="625"/>
      <c r="F1" s="165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</row>
    <row r="2" spans="1:26" ht="14.25" customHeight="1">
      <c r="A2" s="760" t="s">
        <v>941</v>
      </c>
      <c r="B2" s="624"/>
      <c r="C2" s="624"/>
      <c r="D2" s="624"/>
      <c r="E2" s="625"/>
      <c r="F2" s="165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</row>
    <row r="3" spans="1:26" ht="14.25" customHeight="1">
      <c r="A3" s="167"/>
      <c r="B3" s="167"/>
      <c r="C3" s="167"/>
      <c r="D3" s="167"/>
      <c r="E3" s="167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6" ht="14.25" customHeight="1">
      <c r="A4" s="167" t="s">
        <v>942</v>
      </c>
      <c r="B4" s="167" t="s">
        <v>943</v>
      </c>
      <c r="C4" s="167" t="s">
        <v>944</v>
      </c>
      <c r="D4" s="167" t="s">
        <v>945</v>
      </c>
      <c r="E4" s="167" t="s">
        <v>946</v>
      </c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</row>
    <row r="5" spans="1:26" ht="14.25" customHeight="1">
      <c r="A5" s="167"/>
      <c r="B5" s="167"/>
      <c r="C5" s="167"/>
      <c r="D5" s="167"/>
      <c r="E5" s="167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</row>
    <row r="6" spans="1:26" ht="14.25" customHeight="1">
      <c r="A6" s="167">
        <v>1</v>
      </c>
      <c r="B6" s="167"/>
      <c r="C6" s="167">
        <v>74</v>
      </c>
      <c r="D6" s="167">
        <v>1</v>
      </c>
      <c r="E6" s="167">
        <f t="shared" ref="E6:E28" si="0">SUM(B6,C6)/D6</f>
        <v>74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6" ht="14.25" customHeight="1">
      <c r="A7" s="167">
        <v>2</v>
      </c>
      <c r="B7" s="167"/>
      <c r="C7" s="167">
        <v>81</v>
      </c>
      <c r="D7" s="167">
        <v>1</v>
      </c>
      <c r="E7" s="167">
        <f t="shared" si="0"/>
        <v>81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</row>
    <row r="8" spans="1:26" ht="14.25" customHeight="1">
      <c r="A8" s="167">
        <v>3</v>
      </c>
      <c r="B8" s="167"/>
      <c r="C8" s="167">
        <v>77.8</v>
      </c>
      <c r="D8" s="167">
        <v>1</v>
      </c>
      <c r="E8" s="167">
        <f t="shared" si="0"/>
        <v>77.8</v>
      </c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</row>
    <row r="9" spans="1:26" ht="14.25" customHeight="1">
      <c r="A9" s="167">
        <v>4</v>
      </c>
      <c r="B9" s="167">
        <v>76</v>
      </c>
      <c r="C9" s="167">
        <v>79</v>
      </c>
      <c r="D9" s="167">
        <v>2</v>
      </c>
      <c r="E9" s="167">
        <f t="shared" si="0"/>
        <v>77.5</v>
      </c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0" spans="1:26" ht="14.25" customHeight="1">
      <c r="A10" s="167">
        <v>5</v>
      </c>
      <c r="B10" s="167">
        <v>63</v>
      </c>
      <c r="C10" s="167">
        <v>63</v>
      </c>
      <c r="D10" s="167">
        <v>2</v>
      </c>
      <c r="E10" s="167">
        <f t="shared" si="0"/>
        <v>63</v>
      </c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</row>
    <row r="11" spans="1:26" ht="14.25" customHeight="1">
      <c r="A11" s="167">
        <v>6</v>
      </c>
      <c r="B11" s="167"/>
      <c r="C11" s="167">
        <v>51</v>
      </c>
      <c r="D11" s="167">
        <v>1</v>
      </c>
      <c r="E11" s="167">
        <f t="shared" si="0"/>
        <v>51</v>
      </c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</row>
    <row r="12" spans="1:26" ht="14.25" customHeight="1">
      <c r="A12" s="167">
        <v>7</v>
      </c>
      <c r="B12" s="167"/>
      <c r="C12" s="167">
        <v>49</v>
      </c>
      <c r="D12" s="167">
        <v>1</v>
      </c>
      <c r="E12" s="167">
        <f t="shared" si="0"/>
        <v>49</v>
      </c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</row>
    <row r="13" spans="1:26" ht="14.25" customHeight="1">
      <c r="A13" s="167">
        <v>8</v>
      </c>
      <c r="B13" s="167">
        <v>75</v>
      </c>
      <c r="C13" s="167">
        <v>80</v>
      </c>
      <c r="D13" s="167">
        <v>2</v>
      </c>
      <c r="E13" s="167">
        <f t="shared" si="0"/>
        <v>77.5</v>
      </c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</row>
    <row r="14" spans="1:26" ht="14.25" customHeight="1">
      <c r="A14" s="167">
        <v>9</v>
      </c>
      <c r="B14" s="167"/>
      <c r="C14" s="167">
        <v>62</v>
      </c>
      <c r="D14" s="167">
        <v>1</v>
      </c>
      <c r="E14" s="167">
        <f t="shared" si="0"/>
        <v>62</v>
      </c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</row>
    <row r="15" spans="1:26" ht="14.25" customHeight="1">
      <c r="A15" s="167">
        <v>10</v>
      </c>
      <c r="B15" s="167">
        <v>83</v>
      </c>
      <c r="C15" s="167">
        <v>50</v>
      </c>
      <c r="D15" s="167">
        <v>2</v>
      </c>
      <c r="E15" s="167">
        <f t="shared" si="0"/>
        <v>66.5</v>
      </c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</row>
    <row r="16" spans="1:26" ht="14.25" customHeight="1">
      <c r="A16" s="167">
        <v>11</v>
      </c>
      <c r="B16" s="167">
        <v>76</v>
      </c>
      <c r="C16" s="167">
        <v>94</v>
      </c>
      <c r="D16" s="167">
        <v>2</v>
      </c>
      <c r="E16" s="167">
        <f t="shared" si="0"/>
        <v>85</v>
      </c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</row>
    <row r="17" spans="1:26" ht="14.25" customHeight="1">
      <c r="A17" s="167">
        <v>12</v>
      </c>
      <c r="B17" s="167">
        <v>114</v>
      </c>
      <c r="C17" s="167">
        <v>85</v>
      </c>
      <c r="D17" s="167">
        <v>2</v>
      </c>
      <c r="E17" s="167">
        <f t="shared" si="0"/>
        <v>99.5</v>
      </c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</row>
    <row r="18" spans="1:26" ht="14.25" customHeight="1">
      <c r="A18" s="167">
        <v>13</v>
      </c>
      <c r="B18" s="167">
        <v>93</v>
      </c>
      <c r="C18" s="167">
        <v>111</v>
      </c>
      <c r="D18" s="167">
        <v>2</v>
      </c>
      <c r="E18" s="167">
        <f t="shared" si="0"/>
        <v>102</v>
      </c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</row>
    <row r="19" spans="1:26" ht="14.25" customHeight="1">
      <c r="A19" s="167">
        <v>14</v>
      </c>
      <c r="B19" s="167">
        <v>87</v>
      </c>
      <c r="C19" s="167">
        <v>50</v>
      </c>
      <c r="D19" s="167">
        <v>2</v>
      </c>
      <c r="E19" s="167">
        <f t="shared" si="0"/>
        <v>68.5</v>
      </c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</row>
    <row r="20" spans="1:26" ht="14.25" customHeight="1">
      <c r="A20" s="167">
        <v>15</v>
      </c>
      <c r="B20" s="167">
        <v>67</v>
      </c>
      <c r="C20" s="167">
        <v>80</v>
      </c>
      <c r="D20" s="167">
        <v>2</v>
      </c>
      <c r="E20" s="167">
        <f t="shared" si="0"/>
        <v>73.5</v>
      </c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1" spans="1:26" ht="14.25" customHeight="1">
      <c r="A21" s="167">
        <v>16</v>
      </c>
      <c r="B21" s="167">
        <v>69</v>
      </c>
      <c r="C21" s="167">
        <v>112</v>
      </c>
      <c r="D21" s="167">
        <v>2</v>
      </c>
      <c r="E21" s="167">
        <f t="shared" si="0"/>
        <v>90.5</v>
      </c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</row>
    <row r="22" spans="1:26" ht="14.25" customHeight="1">
      <c r="A22" s="167">
        <v>17</v>
      </c>
      <c r="B22" s="167">
        <v>52</v>
      </c>
      <c r="C22" s="167">
        <v>85</v>
      </c>
      <c r="D22" s="167">
        <v>2</v>
      </c>
      <c r="E22" s="167">
        <f t="shared" si="0"/>
        <v>68.5</v>
      </c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</row>
    <row r="23" spans="1:26" ht="14.25" customHeight="1">
      <c r="A23" s="167">
        <v>18</v>
      </c>
      <c r="B23" s="167">
        <v>83</v>
      </c>
      <c r="C23" s="167">
        <v>78</v>
      </c>
      <c r="D23" s="167">
        <v>2</v>
      </c>
      <c r="E23" s="167">
        <f t="shared" si="0"/>
        <v>80.5</v>
      </c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</row>
    <row r="24" spans="1:26" ht="14.25" customHeight="1">
      <c r="A24" s="167">
        <v>19</v>
      </c>
      <c r="B24" s="167">
        <v>97</v>
      </c>
      <c r="C24" s="167">
        <v>112</v>
      </c>
      <c r="D24" s="167">
        <v>2</v>
      </c>
      <c r="E24" s="167">
        <f t="shared" si="0"/>
        <v>104.5</v>
      </c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</row>
    <row r="25" spans="1:26" ht="14.25" customHeight="1">
      <c r="A25" s="167">
        <v>22</v>
      </c>
      <c r="B25" s="167">
        <v>62</v>
      </c>
      <c r="C25" s="167">
        <v>52</v>
      </c>
      <c r="D25" s="167">
        <v>2</v>
      </c>
      <c r="E25" s="167">
        <f t="shared" si="0"/>
        <v>57</v>
      </c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</row>
    <row r="26" spans="1:26" ht="14.25" customHeight="1">
      <c r="A26" s="167">
        <v>23</v>
      </c>
      <c r="B26" s="167">
        <v>88</v>
      </c>
      <c r="C26" s="167">
        <v>76</v>
      </c>
      <c r="D26" s="167">
        <v>2</v>
      </c>
      <c r="E26" s="167">
        <f t="shared" si="0"/>
        <v>82</v>
      </c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</row>
    <row r="27" spans="1:26" ht="14.25" customHeight="1">
      <c r="A27" s="167">
        <v>24</v>
      </c>
      <c r="B27" s="167">
        <v>72</v>
      </c>
      <c r="C27" s="167">
        <v>54</v>
      </c>
      <c r="D27" s="167">
        <v>2</v>
      </c>
      <c r="E27" s="167">
        <f t="shared" si="0"/>
        <v>63</v>
      </c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</row>
    <row r="28" spans="1:26" ht="14.25" customHeight="1">
      <c r="A28" s="167">
        <v>26</v>
      </c>
      <c r="B28" s="167">
        <v>57</v>
      </c>
      <c r="C28" s="167">
        <v>72</v>
      </c>
      <c r="D28" s="167">
        <v>2</v>
      </c>
      <c r="E28" s="167">
        <f t="shared" si="0"/>
        <v>64.5</v>
      </c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</row>
    <row r="29" spans="1:26" ht="14.25" customHeight="1">
      <c r="A29" s="167">
        <v>28</v>
      </c>
      <c r="B29" s="167">
        <v>56</v>
      </c>
      <c r="C29" s="167">
        <v>97</v>
      </c>
      <c r="D29" s="167">
        <v>2</v>
      </c>
      <c r="E29" s="167">
        <v>76.5</v>
      </c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</row>
    <row r="30" spans="1:26" ht="14.25" customHeight="1">
      <c r="A30" s="167">
        <v>29</v>
      </c>
      <c r="B30" s="167">
        <v>72</v>
      </c>
      <c r="C30" s="167">
        <v>92</v>
      </c>
      <c r="D30" s="167">
        <v>2</v>
      </c>
      <c r="E30" s="167">
        <f t="shared" ref="E30:E32" si="1">SUM(B30,C30)/D30</f>
        <v>82</v>
      </c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</row>
    <row r="31" spans="1:26" ht="14.25" customHeight="1">
      <c r="A31" s="167">
        <v>30</v>
      </c>
      <c r="B31" s="167">
        <v>82</v>
      </c>
      <c r="C31" s="167">
        <v>69</v>
      </c>
      <c r="D31" s="167">
        <v>2</v>
      </c>
      <c r="E31" s="167">
        <f t="shared" si="1"/>
        <v>75.5</v>
      </c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</row>
    <row r="32" spans="1:26" ht="14.25" customHeight="1">
      <c r="A32" s="167">
        <v>31</v>
      </c>
      <c r="B32" s="167">
        <v>98</v>
      </c>
      <c r="C32" s="167">
        <v>59</v>
      </c>
      <c r="D32" s="167">
        <v>2</v>
      </c>
      <c r="E32" s="167">
        <f t="shared" si="1"/>
        <v>78.5</v>
      </c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</row>
    <row r="33" spans="1:26" ht="14.25" customHeight="1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</row>
    <row r="34" spans="1:26" ht="14.25" customHeight="1">
      <c r="A34" s="166"/>
      <c r="B34" s="166"/>
      <c r="C34" s="166"/>
      <c r="D34" s="168" t="s">
        <v>947</v>
      </c>
      <c r="E34" s="169">
        <f>ROUNDDOWN(SUM(E6:E32)/27,0)</f>
        <v>75</v>
      </c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</row>
    <row r="35" spans="1:26" ht="14.25" customHeight="1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</row>
    <row r="36" spans="1:26" ht="14.2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</row>
    <row r="37" spans="1:26" ht="14.25" customHeight="1">
      <c r="A37" s="760" t="s">
        <v>948</v>
      </c>
      <c r="B37" s="624"/>
      <c r="C37" s="624"/>
      <c r="D37" s="624"/>
      <c r="E37" s="625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</row>
    <row r="38" spans="1:26" ht="14.25" customHeight="1">
      <c r="A38" s="167"/>
      <c r="B38" s="167"/>
      <c r="C38" s="167"/>
      <c r="D38" s="167"/>
      <c r="E38" s="167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</row>
    <row r="39" spans="1:26" ht="14.25" customHeight="1">
      <c r="A39" s="167" t="s">
        <v>942</v>
      </c>
      <c r="B39" s="167" t="s">
        <v>943</v>
      </c>
      <c r="C39" s="167" t="s">
        <v>944</v>
      </c>
      <c r="D39" s="167" t="s">
        <v>945</v>
      </c>
      <c r="E39" s="167" t="s">
        <v>946</v>
      </c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</row>
    <row r="40" spans="1:26" ht="14.2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</row>
    <row r="41" spans="1:26" ht="14.25" customHeight="1">
      <c r="A41" s="167">
        <v>20</v>
      </c>
      <c r="B41" s="167">
        <v>130</v>
      </c>
      <c r="C41" s="167">
        <v>102</v>
      </c>
      <c r="D41" s="167">
        <v>2</v>
      </c>
      <c r="E41" s="167">
        <v>116</v>
      </c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</row>
    <row r="42" spans="1:26" ht="14.25" customHeight="1">
      <c r="A42" s="167">
        <v>21</v>
      </c>
      <c r="B42" s="167">
        <v>98</v>
      </c>
      <c r="C42" s="167">
        <v>113</v>
      </c>
      <c r="D42" s="167">
        <v>2</v>
      </c>
      <c r="E42" s="167">
        <v>105.5</v>
      </c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</row>
    <row r="43" spans="1:26" ht="14.25" customHeight="1">
      <c r="A43" s="167">
        <v>25</v>
      </c>
      <c r="B43" s="167">
        <v>77</v>
      </c>
      <c r="C43" s="167">
        <v>136</v>
      </c>
      <c r="D43" s="167">
        <v>2</v>
      </c>
      <c r="E43" s="167">
        <v>106.5</v>
      </c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</row>
    <row r="44" spans="1:26" ht="14.25" customHeight="1">
      <c r="A44" s="167">
        <v>27</v>
      </c>
      <c r="B44" s="167">
        <v>94</v>
      </c>
      <c r="C44" s="167">
        <v>117</v>
      </c>
      <c r="D44" s="167">
        <v>2</v>
      </c>
      <c r="E44" s="167">
        <v>105.5</v>
      </c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</row>
    <row r="45" spans="1:26" ht="14.2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</row>
    <row r="46" spans="1:26" ht="14.25" customHeight="1">
      <c r="A46" s="166"/>
      <c r="B46" s="166"/>
      <c r="C46" s="166"/>
      <c r="D46" s="168" t="s">
        <v>947</v>
      </c>
      <c r="E46" s="169">
        <f>ROUNDDOWN(SUM(E40:E44)/4,0)</f>
        <v>108</v>
      </c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</row>
    <row r="47" spans="1:26" ht="14.25" customHeight="1">
      <c r="A47" s="166"/>
      <c r="B47" s="166"/>
      <c r="C47" s="166"/>
      <c r="D47" s="168"/>
      <c r="E47" s="169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</row>
    <row r="48" spans="1:26" ht="14.2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</row>
    <row r="49" spans="1:26" ht="14.2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</row>
    <row r="50" spans="1:26" ht="14.2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</row>
    <row r="51" spans="1:26" ht="14.2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</row>
    <row r="52" spans="1:26" ht="14.2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</row>
    <row r="53" spans="1:26" ht="14.2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</row>
    <row r="54" spans="1:26" ht="14.2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</row>
    <row r="55" spans="1:26" ht="14.2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</row>
    <row r="56" spans="1:26" ht="14.2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</row>
    <row r="57" spans="1:26" ht="14.2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</row>
    <row r="58" spans="1:26" ht="14.2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</row>
    <row r="59" spans="1:26" ht="14.2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</row>
    <row r="60" spans="1:26" ht="14.2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</row>
    <row r="61" spans="1:26" ht="14.2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</row>
    <row r="62" spans="1:26" ht="14.2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</row>
    <row r="63" spans="1:26" ht="14.2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</row>
    <row r="64" spans="1:26" ht="14.2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</row>
    <row r="65" spans="1:26" ht="14.2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</row>
    <row r="66" spans="1:26" ht="14.2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</row>
    <row r="67" spans="1:26" ht="14.2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</row>
    <row r="68" spans="1:26" ht="14.2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</row>
    <row r="69" spans="1:26" ht="14.2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</row>
    <row r="70" spans="1:26" ht="14.2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</row>
    <row r="71" spans="1:26" ht="14.2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</row>
    <row r="72" spans="1:26" ht="14.2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</row>
    <row r="73" spans="1:26" ht="14.2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</row>
    <row r="74" spans="1:26" ht="14.2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</row>
    <row r="75" spans="1:26" ht="14.2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</row>
    <row r="76" spans="1:26" ht="14.2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6"/>
    </row>
    <row r="77" spans="1:26" ht="14.2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6"/>
    </row>
    <row r="78" spans="1:26" ht="14.2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</row>
    <row r="79" spans="1:26" ht="14.2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</row>
    <row r="80" spans="1:26" ht="14.2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6"/>
      <c r="Z80" s="166"/>
    </row>
    <row r="81" spans="1:26" ht="14.2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</row>
    <row r="82" spans="1:26" ht="14.2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</row>
    <row r="83" spans="1:26" ht="14.2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</row>
    <row r="84" spans="1:26" ht="14.2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</row>
    <row r="85" spans="1:26" ht="14.2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</row>
    <row r="86" spans="1:26" ht="14.2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</row>
    <row r="87" spans="1:26" ht="14.2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</row>
    <row r="88" spans="1:26" ht="14.2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</row>
    <row r="89" spans="1:26" ht="14.2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</row>
    <row r="90" spans="1:26" ht="14.2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</row>
    <row r="91" spans="1:26" ht="14.2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</row>
    <row r="92" spans="1:26" ht="14.2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</row>
    <row r="93" spans="1:26" ht="14.2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</row>
    <row r="94" spans="1:26" ht="14.2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</row>
    <row r="95" spans="1:26" ht="14.2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</row>
    <row r="96" spans="1:26" ht="14.2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</row>
    <row r="97" spans="1:26" ht="14.2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</row>
    <row r="98" spans="1:26" ht="14.2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</row>
    <row r="99" spans="1:26" ht="14.2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</row>
    <row r="100" spans="1:26" ht="14.2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</row>
    <row r="101" spans="1:26" ht="14.2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</row>
    <row r="102" spans="1:26" ht="14.2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</row>
    <row r="103" spans="1:26" ht="14.2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</row>
    <row r="104" spans="1:26" ht="14.2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</row>
    <row r="105" spans="1:26" ht="14.2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  <c r="X105" s="166"/>
      <c r="Y105" s="166"/>
      <c r="Z105" s="166"/>
    </row>
    <row r="106" spans="1:26" ht="14.2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6"/>
    </row>
    <row r="107" spans="1:26" ht="14.2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</row>
    <row r="108" spans="1:26" ht="14.2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</row>
    <row r="109" spans="1:26" ht="14.2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</row>
    <row r="110" spans="1:26" ht="14.2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6"/>
    </row>
    <row r="111" spans="1:26" ht="14.2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</row>
    <row r="112" spans="1:26" ht="14.2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</row>
    <row r="113" spans="1:26" ht="14.2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</row>
    <row r="114" spans="1:26" ht="14.2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</row>
    <row r="115" spans="1:26" ht="14.2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</row>
    <row r="116" spans="1:26" ht="14.2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</row>
    <row r="117" spans="1:26" ht="14.2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</row>
    <row r="118" spans="1:26" ht="14.2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</row>
    <row r="119" spans="1:26" ht="14.2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  <c r="X119" s="166"/>
      <c r="Y119" s="166"/>
      <c r="Z119" s="166"/>
    </row>
    <row r="120" spans="1:26" ht="14.2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  <c r="X120" s="166"/>
      <c r="Y120" s="166"/>
      <c r="Z120" s="166"/>
    </row>
    <row r="121" spans="1:26" ht="14.2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</row>
    <row r="122" spans="1:26" ht="14.2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</row>
    <row r="123" spans="1:26" ht="14.2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</row>
    <row r="124" spans="1:26" ht="14.2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  <c r="X124" s="166"/>
      <c r="Y124" s="166"/>
      <c r="Z124" s="166"/>
    </row>
    <row r="125" spans="1:26" ht="14.2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</row>
    <row r="126" spans="1:26" ht="14.2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</row>
    <row r="127" spans="1:26" ht="14.2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</row>
    <row r="128" spans="1:26" ht="14.2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</row>
    <row r="129" spans="1:26" ht="14.2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</row>
    <row r="130" spans="1:26" ht="14.2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  <c r="X130" s="166"/>
      <c r="Y130" s="166"/>
      <c r="Z130" s="166"/>
    </row>
    <row r="131" spans="1:26" ht="14.2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  <c r="X131" s="166"/>
      <c r="Y131" s="166"/>
      <c r="Z131" s="166"/>
    </row>
    <row r="132" spans="1:26" ht="14.2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</row>
    <row r="133" spans="1:26" ht="14.2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</row>
    <row r="134" spans="1:26" ht="14.2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</row>
    <row r="135" spans="1:26" ht="14.2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  <c r="X135" s="166"/>
      <c r="Y135" s="166"/>
      <c r="Z135" s="166"/>
    </row>
    <row r="136" spans="1:26" ht="14.2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</row>
    <row r="137" spans="1:26" ht="14.2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</row>
    <row r="138" spans="1:26" ht="14.2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</row>
    <row r="139" spans="1:26" ht="14.2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</row>
    <row r="140" spans="1:26" ht="14.2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  <c r="X140" s="166"/>
      <c r="Y140" s="166"/>
      <c r="Z140" s="166"/>
    </row>
    <row r="141" spans="1:26" ht="14.2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166"/>
    </row>
    <row r="142" spans="1:26" ht="14.2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  <c r="X142" s="166"/>
      <c r="Y142" s="166"/>
      <c r="Z142" s="166"/>
    </row>
    <row r="143" spans="1:26" ht="14.2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</row>
    <row r="144" spans="1:26" ht="14.2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  <c r="X144" s="166"/>
      <c r="Y144" s="166"/>
      <c r="Z144" s="166"/>
    </row>
    <row r="145" spans="1:26" ht="14.2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</row>
    <row r="146" spans="1:26" ht="14.2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  <c r="X146" s="166"/>
      <c r="Y146" s="166"/>
      <c r="Z146" s="166"/>
    </row>
    <row r="147" spans="1:26" ht="14.2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</row>
    <row r="148" spans="1:26" ht="14.2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  <c r="X148" s="166"/>
      <c r="Y148" s="166"/>
      <c r="Z148" s="166"/>
    </row>
    <row r="149" spans="1:26" ht="14.2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  <c r="X149" s="166"/>
      <c r="Y149" s="166"/>
      <c r="Z149" s="166"/>
    </row>
    <row r="150" spans="1:26" ht="14.2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  <c r="X150" s="166"/>
      <c r="Y150" s="166"/>
      <c r="Z150" s="166"/>
    </row>
    <row r="151" spans="1:26" ht="14.2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6"/>
      <c r="Y151" s="166"/>
      <c r="Z151" s="166"/>
    </row>
    <row r="152" spans="1:26" ht="14.2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</row>
    <row r="153" spans="1:26" ht="14.2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</row>
    <row r="154" spans="1:26" ht="14.2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</row>
    <row r="155" spans="1:26" ht="14.2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</row>
    <row r="156" spans="1:26" ht="14.2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</row>
    <row r="157" spans="1:26" ht="14.2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6"/>
    </row>
    <row r="158" spans="1:26" ht="14.2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</row>
    <row r="159" spans="1:26" ht="14.2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</row>
    <row r="160" spans="1:26" ht="14.2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</row>
    <row r="161" spans="1:26" ht="14.2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6"/>
      <c r="Y161" s="166"/>
      <c r="Z161" s="166"/>
    </row>
    <row r="162" spans="1:26" ht="14.2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  <c r="X162" s="166"/>
      <c r="Y162" s="166"/>
      <c r="Z162" s="166"/>
    </row>
    <row r="163" spans="1:26" ht="14.2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6"/>
    </row>
    <row r="164" spans="1:26" ht="14.2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6"/>
    </row>
    <row r="165" spans="1:26" ht="14.2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  <c r="X165" s="166"/>
      <c r="Y165" s="166"/>
      <c r="Z165" s="166"/>
    </row>
    <row r="166" spans="1:26" ht="14.2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  <c r="X166" s="166"/>
      <c r="Y166" s="166"/>
      <c r="Z166" s="166"/>
    </row>
    <row r="167" spans="1:26" ht="14.2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  <c r="X167" s="166"/>
      <c r="Y167" s="166"/>
      <c r="Z167" s="166"/>
    </row>
    <row r="168" spans="1:26" ht="14.2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</row>
    <row r="169" spans="1:26" ht="14.2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  <c r="X169" s="166"/>
      <c r="Y169" s="166"/>
      <c r="Z169" s="166"/>
    </row>
    <row r="170" spans="1:26" ht="14.2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</row>
    <row r="171" spans="1:26" ht="14.2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</row>
    <row r="172" spans="1:26" ht="14.2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</row>
    <row r="173" spans="1:26" ht="14.2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</row>
    <row r="174" spans="1:26" ht="14.2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  <c r="X174" s="166"/>
      <c r="Y174" s="166"/>
      <c r="Z174" s="166"/>
    </row>
    <row r="175" spans="1:26" ht="14.2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6"/>
      <c r="Z175" s="166"/>
    </row>
    <row r="176" spans="1:26" ht="14.2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  <c r="X176" s="166"/>
      <c r="Y176" s="166"/>
      <c r="Z176" s="166"/>
    </row>
    <row r="177" spans="1:26" ht="14.2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  <c r="X177" s="166"/>
      <c r="Y177" s="166"/>
      <c r="Z177" s="166"/>
    </row>
    <row r="178" spans="1:26" ht="14.2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  <c r="X178" s="166"/>
      <c r="Y178" s="166"/>
      <c r="Z178" s="166"/>
    </row>
    <row r="179" spans="1:26" ht="14.2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  <c r="X179" s="166"/>
      <c r="Y179" s="166"/>
      <c r="Z179" s="166"/>
    </row>
    <row r="180" spans="1:26" ht="14.2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  <c r="X180" s="166"/>
      <c r="Y180" s="166"/>
      <c r="Z180" s="166"/>
    </row>
    <row r="181" spans="1:26" ht="14.2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</row>
    <row r="182" spans="1:26" ht="14.2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  <c r="X182" s="166"/>
      <c r="Y182" s="166"/>
      <c r="Z182" s="166"/>
    </row>
    <row r="183" spans="1:26" ht="14.2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</row>
    <row r="184" spans="1:26" ht="14.2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  <c r="X184" s="166"/>
      <c r="Y184" s="166"/>
      <c r="Z184" s="166"/>
    </row>
    <row r="185" spans="1:26" ht="14.2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  <c r="X185" s="166"/>
      <c r="Y185" s="166"/>
      <c r="Z185" s="166"/>
    </row>
    <row r="186" spans="1:26" ht="14.2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  <c r="X186" s="166"/>
      <c r="Y186" s="166"/>
      <c r="Z186" s="166"/>
    </row>
    <row r="187" spans="1:26" ht="14.2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  <c r="X187" s="166"/>
      <c r="Y187" s="166"/>
      <c r="Z187" s="166"/>
    </row>
    <row r="188" spans="1:26" ht="14.2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  <c r="X188" s="166"/>
      <c r="Y188" s="166"/>
      <c r="Z188" s="166"/>
    </row>
    <row r="189" spans="1:26" ht="14.2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  <c r="X189" s="166"/>
      <c r="Y189" s="166"/>
      <c r="Z189" s="166"/>
    </row>
    <row r="190" spans="1:26" ht="14.2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  <c r="X190" s="166"/>
      <c r="Y190" s="166"/>
      <c r="Z190" s="166"/>
    </row>
    <row r="191" spans="1:26" ht="14.2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</row>
    <row r="192" spans="1:26" ht="14.2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  <c r="X192" s="166"/>
      <c r="Y192" s="166"/>
      <c r="Z192" s="166"/>
    </row>
    <row r="193" spans="1:26" ht="14.2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  <c r="X193" s="166"/>
      <c r="Y193" s="166"/>
      <c r="Z193" s="166"/>
    </row>
    <row r="194" spans="1:26" ht="14.2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  <c r="X194" s="166"/>
      <c r="Y194" s="166"/>
      <c r="Z194" s="166"/>
    </row>
    <row r="195" spans="1:26" ht="14.2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</row>
    <row r="196" spans="1:26" ht="14.2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</row>
    <row r="197" spans="1:26" ht="14.2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</row>
    <row r="198" spans="1:26" ht="14.2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</row>
    <row r="199" spans="1:26" ht="14.2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</row>
    <row r="200" spans="1:26" ht="14.2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</row>
    <row r="201" spans="1:26" ht="14.2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</row>
    <row r="202" spans="1:26" ht="14.2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  <c r="X202" s="166"/>
      <c r="Y202" s="166"/>
      <c r="Z202" s="166"/>
    </row>
    <row r="203" spans="1:26" ht="14.2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</row>
    <row r="204" spans="1:26" ht="14.2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</row>
    <row r="205" spans="1:26" ht="14.2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</row>
    <row r="206" spans="1:26" ht="14.2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</row>
    <row r="207" spans="1:26" ht="14.2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</row>
    <row r="208" spans="1:26" ht="14.2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</row>
    <row r="209" spans="1:26" ht="14.2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</row>
    <row r="210" spans="1:26" ht="14.2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</row>
    <row r="211" spans="1:26" ht="14.2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</row>
    <row r="212" spans="1:26" ht="14.2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</row>
    <row r="213" spans="1:26" ht="14.2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</row>
    <row r="214" spans="1:26" ht="14.2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</row>
    <row r="215" spans="1:26" ht="14.2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</row>
    <row r="216" spans="1:26" ht="14.2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</row>
    <row r="217" spans="1:26" ht="14.2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  <c r="X217" s="166"/>
      <c r="Y217" s="166"/>
      <c r="Z217" s="166"/>
    </row>
    <row r="218" spans="1:26" ht="14.2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</row>
    <row r="219" spans="1:26" ht="14.2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  <c r="X219" s="166"/>
      <c r="Y219" s="166"/>
      <c r="Z219" s="166"/>
    </row>
    <row r="220" spans="1:26" ht="14.2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</row>
    <row r="221" spans="1:26" ht="14.2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</row>
    <row r="222" spans="1:26" ht="14.2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</row>
    <row r="223" spans="1:26" ht="14.2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</row>
    <row r="224" spans="1:26" ht="14.2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</row>
    <row r="225" spans="1:26" ht="14.2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</row>
    <row r="226" spans="1:26" ht="14.2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</row>
    <row r="227" spans="1:26" ht="14.2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</row>
    <row r="228" spans="1:26" ht="14.2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</row>
    <row r="229" spans="1:26" ht="14.2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</row>
    <row r="230" spans="1:26" ht="14.2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</row>
    <row r="231" spans="1:26" ht="14.2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  <c r="X231" s="166"/>
      <c r="Y231" s="166"/>
      <c r="Z231" s="166"/>
    </row>
    <row r="232" spans="1:26" ht="14.2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</row>
    <row r="233" spans="1:26" ht="14.2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</row>
    <row r="234" spans="1:26" ht="14.2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</row>
    <row r="235" spans="1:26" ht="14.2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</row>
    <row r="236" spans="1:26" ht="14.2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  <c r="X236" s="166"/>
      <c r="Y236" s="166"/>
      <c r="Z236" s="166"/>
    </row>
    <row r="237" spans="1:26" ht="14.2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</row>
    <row r="238" spans="1:26" ht="14.2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  <c r="X238" s="166"/>
      <c r="Y238" s="166"/>
      <c r="Z238" s="166"/>
    </row>
    <row r="239" spans="1:26" ht="14.2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  <c r="X239" s="166"/>
      <c r="Y239" s="166"/>
      <c r="Z239" s="166"/>
    </row>
    <row r="240" spans="1:26" ht="14.2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</row>
    <row r="241" spans="1:26" ht="14.2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</row>
    <row r="242" spans="1:26" ht="14.2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</row>
    <row r="243" spans="1:26" ht="14.2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  <c r="X243" s="166"/>
      <c r="Y243" s="166"/>
      <c r="Z243" s="166"/>
    </row>
    <row r="244" spans="1:26" ht="14.2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</row>
    <row r="245" spans="1:26" ht="14.2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</row>
    <row r="246" spans="1:26" ht="14.2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</row>
    <row r="247" spans="1:26" ht="15.75" customHeight="1"/>
    <row r="248" spans="1:26" ht="15.75" customHeight="1"/>
    <row r="249" spans="1:26" ht="15.75" customHeight="1"/>
    <row r="250" spans="1:26" ht="15.75" customHeight="1"/>
    <row r="251" spans="1:26" ht="15.75" customHeight="1"/>
    <row r="252" spans="1:26" ht="15.75" customHeight="1"/>
    <row r="253" spans="1:26" ht="15.75" customHeight="1"/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E1"/>
    <mergeCell ref="A2:E2"/>
    <mergeCell ref="A37:E37"/>
  </mergeCells>
  <pageMargins left="0.25" right="0.25" top="0.75" bottom="0.75" header="0" footer="0"/>
  <pageSetup paperSize="9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E36C09"/>
    <pageSetUpPr fitToPage="1"/>
  </sheetPr>
  <dimension ref="A1:Q1000"/>
  <sheetViews>
    <sheetView showGridLines="0" workbookViewId="0"/>
  </sheetViews>
  <sheetFormatPr defaultColWidth="12.7109375" defaultRowHeight="15" customHeight="1"/>
  <cols>
    <col min="1" max="1" width="5.7109375" customWidth="1"/>
    <col min="2" max="2" width="24.7109375" customWidth="1"/>
    <col min="3" max="3" width="8.7109375" customWidth="1"/>
    <col min="4" max="4" width="14.7109375" customWidth="1"/>
    <col min="5" max="5" width="15.7109375" customWidth="1"/>
    <col min="6" max="6" width="13.28515625" customWidth="1"/>
    <col min="7" max="7" width="11.140625" customWidth="1"/>
    <col min="8" max="8" width="15.28515625" customWidth="1"/>
    <col min="9" max="17" width="8.7109375" customWidth="1"/>
  </cols>
  <sheetData>
    <row r="1" spans="1:17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 customHeight="1">
      <c r="A2" s="1"/>
      <c r="B2" s="761" t="s">
        <v>949</v>
      </c>
      <c r="C2" s="673"/>
      <c r="D2" s="673"/>
      <c r="E2" s="673"/>
      <c r="F2" s="673"/>
      <c r="G2" s="673"/>
      <c r="H2" s="674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>
      <c r="A3" s="1"/>
      <c r="B3" s="147" t="s">
        <v>950</v>
      </c>
      <c r="C3" s="148" t="s">
        <v>951</v>
      </c>
      <c r="D3" s="148" t="s">
        <v>952</v>
      </c>
      <c r="E3" s="148" t="s">
        <v>953</v>
      </c>
      <c r="F3" s="149" t="s">
        <v>954</v>
      </c>
      <c r="G3" s="149" t="s">
        <v>955</v>
      </c>
      <c r="H3" s="150" t="s">
        <v>956</v>
      </c>
      <c r="I3" s="1"/>
      <c r="J3" s="1"/>
      <c r="K3" s="1"/>
      <c r="L3" s="1"/>
      <c r="M3" s="1"/>
      <c r="N3" s="1"/>
      <c r="O3" s="1"/>
      <c r="P3" s="1"/>
      <c r="Q3" s="1"/>
    </row>
    <row r="4" spans="1:17" ht="12.75" customHeight="1">
      <c r="A4" s="1"/>
      <c r="B4" s="151" t="s">
        <v>957</v>
      </c>
      <c r="C4" s="152">
        <v>2753</v>
      </c>
      <c r="D4" s="153">
        <v>226938.09700000001</v>
      </c>
      <c r="E4" s="154">
        <v>226.938097</v>
      </c>
      <c r="F4" s="154">
        <v>1819514.625</v>
      </c>
      <c r="G4" s="154">
        <v>1.8195146250000001</v>
      </c>
      <c r="H4" s="155">
        <v>18.457724465896199</v>
      </c>
      <c r="I4" s="1"/>
      <c r="J4" s="1"/>
      <c r="K4" s="1"/>
      <c r="L4" s="1"/>
      <c r="M4" s="1"/>
      <c r="N4" s="1"/>
      <c r="O4" s="1"/>
      <c r="P4" s="1"/>
      <c r="Q4" s="1"/>
    </row>
    <row r="5" spans="1:17" ht="12.75" customHeight="1">
      <c r="A5" s="1"/>
      <c r="B5" s="151" t="s">
        <v>958</v>
      </c>
      <c r="C5" s="152">
        <v>6910</v>
      </c>
      <c r="D5" s="153">
        <v>559219.99200000102</v>
      </c>
      <c r="E5" s="154">
        <v>559.21999200000096</v>
      </c>
      <c r="F5" s="154">
        <v>4195114.6949999901</v>
      </c>
      <c r="G5" s="154">
        <v>4.1951146949999902</v>
      </c>
      <c r="H5" s="155">
        <v>45.483454142812597</v>
      </c>
      <c r="I5" s="1"/>
      <c r="J5" s="1"/>
      <c r="K5" s="1"/>
      <c r="L5" s="1"/>
      <c r="M5" s="1"/>
      <c r="N5" s="1"/>
      <c r="O5" s="1"/>
      <c r="P5" s="1"/>
      <c r="Q5" s="1"/>
    </row>
    <row r="6" spans="1:17" ht="12.75" customHeight="1">
      <c r="A6" s="1"/>
      <c r="B6" s="151" t="s">
        <v>959</v>
      </c>
      <c r="C6" s="152">
        <v>387</v>
      </c>
      <c r="D6" s="153">
        <v>39326.521999999997</v>
      </c>
      <c r="E6" s="154">
        <v>39.326521999999997</v>
      </c>
      <c r="F6" s="154">
        <v>285956.02600000001</v>
      </c>
      <c r="G6" s="154">
        <v>0.28595602599999997</v>
      </c>
      <c r="H6" s="155">
        <v>3.1985731654302301</v>
      </c>
      <c r="I6" s="1"/>
      <c r="J6" s="1"/>
      <c r="K6" s="1"/>
      <c r="L6" s="1"/>
      <c r="M6" s="1"/>
      <c r="N6" s="1"/>
      <c r="O6" s="1"/>
      <c r="P6" s="1"/>
      <c r="Q6" s="1"/>
    </row>
    <row r="7" spans="1:17" ht="12.75" customHeight="1">
      <c r="A7" s="1"/>
      <c r="B7" s="151" t="s">
        <v>960</v>
      </c>
      <c r="C7" s="152">
        <v>11</v>
      </c>
      <c r="D7" s="153">
        <v>690.88599999999997</v>
      </c>
      <c r="E7" s="154">
        <v>0.690886</v>
      </c>
      <c r="F7" s="154">
        <v>4845.3069999999998</v>
      </c>
      <c r="G7" s="154">
        <v>4.8453070000000001E-3</v>
      </c>
      <c r="H7" s="155">
        <v>5.61923431716497E-2</v>
      </c>
      <c r="I7" s="1"/>
      <c r="J7" s="1"/>
      <c r="K7" s="1"/>
      <c r="L7" s="1"/>
      <c r="M7" s="1"/>
      <c r="N7" s="1"/>
      <c r="O7" s="1"/>
      <c r="P7" s="1"/>
      <c r="Q7" s="1"/>
    </row>
    <row r="8" spans="1:17" ht="12.75" customHeight="1">
      <c r="A8" s="1"/>
      <c r="B8" s="151" t="s">
        <v>961</v>
      </c>
      <c r="C8" s="152">
        <v>4628</v>
      </c>
      <c r="D8" s="153">
        <v>392094.10200000001</v>
      </c>
      <c r="E8" s="154">
        <v>392.09410200000002</v>
      </c>
      <c r="F8" s="154">
        <v>2609410.0650000102</v>
      </c>
      <c r="G8" s="154">
        <v>2.6094100650000098</v>
      </c>
      <c r="H8" s="155">
        <v>31.8904802458927</v>
      </c>
      <c r="I8" s="1"/>
      <c r="J8" s="1"/>
      <c r="K8" s="1"/>
      <c r="L8" s="1"/>
      <c r="M8" s="1"/>
      <c r="N8" s="1"/>
      <c r="O8" s="1"/>
      <c r="P8" s="1"/>
      <c r="Q8" s="1"/>
    </row>
    <row r="9" spans="1:17" ht="12.75" customHeight="1">
      <c r="A9" s="1"/>
      <c r="B9" s="156" t="s">
        <v>962</v>
      </c>
      <c r="C9" s="152">
        <v>174</v>
      </c>
      <c r="D9" s="153">
        <v>11232.431</v>
      </c>
      <c r="E9" s="154">
        <v>11.232431</v>
      </c>
      <c r="F9" s="154">
        <v>27835.267</v>
      </c>
      <c r="G9" s="154">
        <v>2.7835267E-2</v>
      </c>
      <c r="H9" s="155">
        <v>0.91357563679663101</v>
      </c>
      <c r="I9" s="1"/>
      <c r="J9" s="1"/>
      <c r="K9" s="1"/>
      <c r="L9" s="1"/>
      <c r="M9" s="1"/>
      <c r="N9" s="1"/>
      <c r="O9" s="1"/>
      <c r="P9" s="1"/>
      <c r="Q9" s="1"/>
    </row>
    <row r="10" spans="1:17" ht="12.75" customHeight="1">
      <c r="A10" s="1"/>
      <c r="B10" s="157" t="s">
        <v>38</v>
      </c>
      <c r="C10" s="158">
        <v>14863</v>
      </c>
      <c r="D10" s="159">
        <v>1229502.03</v>
      </c>
      <c r="E10" s="160">
        <v>1229.5020300000001</v>
      </c>
      <c r="F10" s="160">
        <v>8942675.9849999994</v>
      </c>
      <c r="G10" s="160">
        <v>8.9426759849999904</v>
      </c>
      <c r="H10" s="161">
        <v>100</v>
      </c>
      <c r="I10" s="1"/>
      <c r="J10" s="1"/>
      <c r="K10" s="1"/>
      <c r="L10" s="1"/>
      <c r="M10" s="1"/>
      <c r="N10" s="1"/>
      <c r="O10" s="1"/>
      <c r="P10" s="1"/>
      <c r="Q10" s="1"/>
    </row>
    <row r="11" spans="1:1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2.75" customHeight="1">
      <c r="A14" s="1"/>
      <c r="B14" s="761" t="s">
        <v>949</v>
      </c>
      <c r="C14" s="673"/>
      <c r="D14" s="673"/>
      <c r="E14" s="673"/>
      <c r="F14" s="67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2.75" customHeight="1">
      <c r="A15" s="1"/>
      <c r="B15" s="147" t="s">
        <v>950</v>
      </c>
      <c r="C15" s="148" t="s">
        <v>951</v>
      </c>
      <c r="D15" s="148" t="s">
        <v>952</v>
      </c>
      <c r="E15" s="148" t="s">
        <v>954</v>
      </c>
      <c r="F15" s="150" t="s">
        <v>956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2.75" customHeight="1">
      <c r="A16" s="162">
        <f t="shared" ref="A16:A21" si="0">D16/1000</f>
        <v>226.938097</v>
      </c>
      <c r="B16" s="151" t="s">
        <v>957</v>
      </c>
      <c r="C16" s="152">
        <v>2753</v>
      </c>
      <c r="D16" s="153">
        <v>226938.09700000001</v>
      </c>
      <c r="E16" s="153">
        <v>1819514.625</v>
      </c>
      <c r="F16" s="163">
        <v>0.184577244658962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2.75" customHeight="1">
      <c r="A17" s="162">
        <f t="shared" si="0"/>
        <v>559.21999200000107</v>
      </c>
      <c r="B17" s="151" t="s">
        <v>958</v>
      </c>
      <c r="C17" s="152">
        <v>6910</v>
      </c>
      <c r="D17" s="153">
        <v>559219.99200000102</v>
      </c>
      <c r="E17" s="153">
        <v>4195114.6949999901</v>
      </c>
      <c r="F17" s="163">
        <v>0.45483454142812602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2.75" customHeight="1">
      <c r="A18" s="162">
        <f t="shared" si="0"/>
        <v>39.326521999999997</v>
      </c>
      <c r="B18" s="151" t="s">
        <v>959</v>
      </c>
      <c r="C18" s="152">
        <v>387</v>
      </c>
      <c r="D18" s="153">
        <v>39326.521999999997</v>
      </c>
      <c r="E18" s="153">
        <v>285956.02600000001</v>
      </c>
      <c r="F18" s="163">
        <v>3.1985731654302303E-2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2.75" customHeight="1">
      <c r="A19" s="162">
        <f t="shared" si="0"/>
        <v>0.690886</v>
      </c>
      <c r="B19" s="151" t="s">
        <v>960</v>
      </c>
      <c r="C19" s="152">
        <v>11</v>
      </c>
      <c r="D19" s="153">
        <v>690.88599999999997</v>
      </c>
      <c r="E19" s="153">
        <v>4845.3069999999998</v>
      </c>
      <c r="F19" s="163">
        <v>5.6192343171649695E-4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2.75" customHeight="1">
      <c r="A20" s="162">
        <f t="shared" si="0"/>
        <v>392.09410200000002</v>
      </c>
      <c r="B20" s="151" t="s">
        <v>963</v>
      </c>
      <c r="C20" s="152">
        <v>4628</v>
      </c>
      <c r="D20" s="153">
        <v>392094.10200000001</v>
      </c>
      <c r="E20" s="153">
        <v>2609410.0650000102</v>
      </c>
      <c r="F20" s="163">
        <v>0.31890480245892699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2.75" customHeight="1">
      <c r="A21" s="162">
        <f t="shared" si="0"/>
        <v>11.232431</v>
      </c>
      <c r="B21" s="151" t="s">
        <v>962</v>
      </c>
      <c r="C21" s="152">
        <v>174</v>
      </c>
      <c r="D21" s="153">
        <v>11232.431</v>
      </c>
      <c r="E21" s="153">
        <v>27835.267</v>
      </c>
      <c r="F21" s="163">
        <v>9.1357563679663103E-3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2.75" customHeight="1">
      <c r="A22" s="1"/>
      <c r="B22" s="157" t="s">
        <v>38</v>
      </c>
      <c r="C22" s="158">
        <v>14863</v>
      </c>
      <c r="D22" s="159">
        <v>1229502.03</v>
      </c>
      <c r="E22" s="159">
        <v>8942675.9849999994</v>
      </c>
      <c r="F22" s="164">
        <v>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2.75" customHeight="1"/>
    <row r="32" spans="1:17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H2"/>
    <mergeCell ref="B14:F14"/>
  </mergeCells>
  <pageMargins left="0.25" right="0.25" top="0.75" bottom="0.75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E36C09"/>
  </sheetPr>
  <dimension ref="A1:Z1000"/>
  <sheetViews>
    <sheetView showGridLines="0" workbookViewId="0"/>
  </sheetViews>
  <sheetFormatPr defaultColWidth="12.7109375" defaultRowHeight="15" customHeight="1"/>
  <cols>
    <col min="1" max="1" width="6" customWidth="1"/>
    <col min="2" max="2" width="14.28515625" customWidth="1"/>
    <col min="3" max="3" width="20.28515625" customWidth="1"/>
    <col min="4" max="4" width="30.7109375" customWidth="1"/>
    <col min="5" max="5" width="15.28515625" customWidth="1"/>
    <col min="6" max="6" width="16.28515625" customWidth="1"/>
    <col min="7" max="7" width="13.7109375" customWidth="1"/>
    <col min="8" max="8" width="17.7109375" customWidth="1"/>
    <col min="9" max="9" width="13.7109375" customWidth="1"/>
    <col min="10" max="10" width="13.28515625" customWidth="1"/>
    <col min="11" max="26" width="11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2"/>
      <c r="I1" s="44"/>
      <c r="J1" s="4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650"/>
      <c r="B2" s="611"/>
      <c r="C2" s="611"/>
      <c r="D2" s="611"/>
      <c r="E2" s="611"/>
      <c r="F2" s="611"/>
      <c r="G2" s="611"/>
      <c r="H2" s="611"/>
      <c r="I2" s="611"/>
      <c r="J2" s="61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3"/>
      <c r="B3" s="4"/>
      <c r="C3" s="3"/>
      <c r="D3" s="3"/>
      <c r="E3" s="3"/>
      <c r="F3" s="3"/>
      <c r="G3" s="3"/>
      <c r="H3" s="3"/>
      <c r="I3" s="46"/>
      <c r="J3" s="4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>
      <c r="A4" s="762" t="s">
        <v>964</v>
      </c>
      <c r="B4" s="611"/>
      <c r="C4" s="611"/>
      <c r="D4" s="611"/>
      <c r="E4" s="611"/>
      <c r="F4" s="611"/>
      <c r="G4" s="611"/>
      <c r="H4" s="611"/>
      <c r="I4" s="611"/>
      <c r="J4" s="61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6"/>
      <c r="B6" s="7"/>
      <c r="C6" s="7"/>
      <c r="D6" s="7"/>
      <c r="E6" s="7"/>
      <c r="F6" s="7"/>
      <c r="G6" s="7"/>
      <c r="H6" s="7"/>
      <c r="I6" s="7"/>
      <c r="J6" s="4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762" t="s">
        <v>965</v>
      </c>
      <c r="B7" s="611"/>
      <c r="C7" s="611"/>
      <c r="D7" s="611"/>
      <c r="E7" s="611"/>
      <c r="F7" s="611"/>
      <c r="G7" s="611"/>
      <c r="H7" s="611"/>
      <c r="I7" s="611"/>
      <c r="J7" s="61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5"/>
      <c r="B8" s="7"/>
      <c r="C8" s="7"/>
      <c r="D8" s="8"/>
      <c r="E8" s="8"/>
      <c r="F8" s="8"/>
      <c r="G8" s="8"/>
      <c r="H8" s="8"/>
      <c r="I8" s="8"/>
      <c r="J8" s="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" customHeight="1">
      <c r="A9" s="5"/>
      <c r="B9" s="8"/>
      <c r="C9" s="8"/>
      <c r="D9" s="8"/>
      <c r="E9" s="8"/>
      <c r="F9" s="8"/>
      <c r="G9" s="8"/>
      <c r="H9" s="8"/>
      <c r="I9" s="8"/>
      <c r="J9" s="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6"/>
      <c r="B10" s="8" t="s">
        <v>161</v>
      </c>
      <c r="C10" s="8"/>
      <c r="D10" s="8"/>
      <c r="E10" s="8"/>
      <c r="F10" s="8"/>
      <c r="G10" s="8"/>
      <c r="H10" s="8"/>
      <c r="I10" s="8"/>
      <c r="J10" s="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5"/>
      <c r="B11" s="8"/>
      <c r="C11" s="7"/>
      <c r="D11" s="7"/>
      <c r="E11" s="7"/>
      <c r="F11" s="7"/>
      <c r="G11" s="7"/>
      <c r="H11" s="9"/>
      <c r="I11" s="9"/>
      <c r="J11" s="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"/>
      <c r="B12" s="7" t="s">
        <v>162</v>
      </c>
      <c r="C12" s="10" t="e">
        <f>+'Planilha - Orçamentária'!#REF!</f>
        <v>#REF!</v>
      </c>
      <c r="D12" s="6" t="s">
        <v>966</v>
      </c>
      <c r="E12" s="6" t="s">
        <v>967</v>
      </c>
      <c r="F12" s="7"/>
      <c r="G12" s="7"/>
      <c r="H12" s="9"/>
      <c r="I12" s="9"/>
      <c r="J12" s="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5"/>
      <c r="B13" s="7" t="s">
        <v>172</v>
      </c>
      <c r="C13" s="11">
        <v>1</v>
      </c>
      <c r="D13" s="12" t="e">
        <f>TRUNC(C12*C13,2)</f>
        <v>#REF!</v>
      </c>
      <c r="E13" s="12" t="e">
        <f>D13</f>
        <v>#REF!</v>
      </c>
      <c r="F13" s="7"/>
      <c r="G13" s="7"/>
      <c r="H13" s="9"/>
      <c r="I13" s="9"/>
      <c r="J13" s="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"/>
      <c r="B14" s="7" t="s">
        <v>175</v>
      </c>
      <c r="C14" s="11">
        <f>1-C13</f>
        <v>0</v>
      </c>
      <c r="D14" s="12" t="e">
        <f>TRUNC(C12*C14,2)</f>
        <v>#REF!</v>
      </c>
      <c r="E14" s="12" t="e">
        <f>ROUNDUP(D14/$C$15,2)</f>
        <v>#REF!</v>
      </c>
      <c r="F14" s="7"/>
      <c r="G14" s="7"/>
      <c r="H14" s="9"/>
      <c r="I14" s="9"/>
      <c r="J14" s="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"/>
      <c r="B15" s="7" t="s">
        <v>167</v>
      </c>
      <c r="C15" s="10">
        <v>25.25</v>
      </c>
      <c r="D15" s="10"/>
      <c r="E15" s="6"/>
      <c r="F15" s="7"/>
      <c r="G15" s="7"/>
      <c r="H15" s="9"/>
      <c r="I15" s="9"/>
      <c r="J15" s="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"/>
      <c r="B16" s="8"/>
      <c r="C16" s="7"/>
      <c r="D16" s="7"/>
      <c r="E16" s="7"/>
      <c r="F16" s="7"/>
      <c r="G16" s="7"/>
      <c r="H16" s="9"/>
      <c r="I16" s="9"/>
      <c r="J16" s="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"/>
      <c r="B17" s="8" t="s">
        <v>168</v>
      </c>
      <c r="C17" s="7"/>
      <c r="D17" s="7"/>
      <c r="E17" s="7"/>
      <c r="F17" s="8" t="s">
        <v>968</v>
      </c>
      <c r="G17" s="7"/>
      <c r="H17" s="9"/>
      <c r="I17" s="9"/>
      <c r="J17" s="7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5"/>
      <c r="B18" s="7" t="s">
        <v>969</v>
      </c>
      <c r="C18" s="12" t="e">
        <f>E13</f>
        <v>#REF!</v>
      </c>
      <c r="D18" s="6"/>
      <c r="E18" s="7"/>
      <c r="F18" s="7" t="s">
        <v>970</v>
      </c>
      <c r="G18" s="6">
        <v>1</v>
      </c>
      <c r="H18" s="9"/>
      <c r="I18" s="9"/>
      <c r="J18" s="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5"/>
      <c r="B19" s="7"/>
      <c r="C19" s="6"/>
      <c r="D19" s="6"/>
      <c r="E19" s="7"/>
      <c r="F19" s="7" t="s">
        <v>971</v>
      </c>
      <c r="G19" s="6">
        <v>1</v>
      </c>
      <c r="H19" s="9"/>
      <c r="I19" s="9"/>
      <c r="J19" s="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"/>
      <c r="B20" s="7"/>
      <c r="C20" s="12"/>
      <c r="D20" s="6"/>
      <c r="E20" s="7"/>
      <c r="F20" s="7" t="s">
        <v>972</v>
      </c>
      <c r="G20" s="6">
        <v>2</v>
      </c>
      <c r="H20" s="9"/>
      <c r="I20" s="9"/>
      <c r="J20" s="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6"/>
      <c r="B21" s="13" t="s">
        <v>179</v>
      </c>
      <c r="C21" s="14"/>
      <c r="D21" s="14"/>
      <c r="E21" s="15"/>
      <c r="F21" s="16"/>
      <c r="G21" s="7"/>
      <c r="H21" s="9"/>
      <c r="I21" s="9"/>
      <c r="J21" s="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6"/>
      <c r="B22" s="13"/>
      <c r="C22" s="14"/>
      <c r="D22" s="14"/>
      <c r="E22" s="14"/>
      <c r="F22" s="7"/>
      <c r="G22" s="7"/>
      <c r="H22" s="9"/>
      <c r="I22" s="7"/>
      <c r="J22" s="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7"/>
      <c r="B23" s="652" t="s">
        <v>973</v>
      </c>
      <c r="C23" s="628"/>
      <c r="D23" s="18" t="s">
        <v>181</v>
      </c>
      <c r="E23" s="18" t="s">
        <v>182</v>
      </c>
      <c r="F23" s="18" t="s">
        <v>183</v>
      </c>
      <c r="G23" s="18" t="s">
        <v>184</v>
      </c>
      <c r="H23" s="19" t="s">
        <v>185</v>
      </c>
      <c r="I23" s="49" t="s">
        <v>186</v>
      </c>
      <c r="J23" s="7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7"/>
      <c r="B24" s="20" t="s">
        <v>974</v>
      </c>
      <c r="C24" s="7"/>
      <c r="D24" s="21" t="e">
        <f>C18*G18</f>
        <v>#REF!</v>
      </c>
      <c r="E24" s="22">
        <v>0</v>
      </c>
      <c r="F24" s="6">
        <v>60</v>
      </c>
      <c r="G24" s="21" t="e">
        <f t="shared" ref="G24:G25" si="0">F24*26.08*D24*E13</f>
        <v>#REF!</v>
      </c>
      <c r="H24" s="21" t="e">
        <f t="shared" ref="H24:H26" si="1">D24</f>
        <v>#REF!</v>
      </c>
      <c r="I24" s="50" t="e">
        <f t="shared" ref="I24:I26" si="2">ROUNDUP(H24*E24,0)</f>
        <v>#REF!</v>
      </c>
      <c r="J24" s="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7"/>
      <c r="B25" s="20" t="s">
        <v>975</v>
      </c>
      <c r="C25" s="7"/>
      <c r="D25" s="21">
        <v>0</v>
      </c>
      <c r="E25" s="22">
        <v>0</v>
      </c>
      <c r="F25" s="6">
        <v>0</v>
      </c>
      <c r="G25" s="21" t="e">
        <f t="shared" si="0"/>
        <v>#REF!</v>
      </c>
      <c r="H25" s="21">
        <f t="shared" si="1"/>
        <v>0</v>
      </c>
      <c r="I25" s="50">
        <f t="shared" si="2"/>
        <v>0</v>
      </c>
      <c r="J25" s="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7"/>
      <c r="B26" s="20" t="s">
        <v>178</v>
      </c>
      <c r="C26" s="7"/>
      <c r="D26" s="12">
        <v>0</v>
      </c>
      <c r="E26" s="22">
        <v>0</v>
      </c>
      <c r="F26" s="6">
        <v>0</v>
      </c>
      <c r="G26" s="21">
        <f>F26*(30.25-26.08)*D26</f>
        <v>0</v>
      </c>
      <c r="H26" s="21">
        <f t="shared" si="1"/>
        <v>0</v>
      </c>
      <c r="I26" s="50">
        <f t="shared" si="2"/>
        <v>0</v>
      </c>
      <c r="J26" s="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7"/>
      <c r="B27" s="23" t="s">
        <v>187</v>
      </c>
      <c r="C27" s="24"/>
      <c r="D27" s="25"/>
      <c r="E27" s="26"/>
      <c r="F27" s="25"/>
      <c r="G27" s="27" t="e">
        <f>SUM(G24:G26)</f>
        <v>#REF!</v>
      </c>
      <c r="H27" s="25"/>
      <c r="I27" s="51"/>
      <c r="J27" s="7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7"/>
      <c r="B28" s="8"/>
      <c r="C28" s="7"/>
      <c r="D28" s="6"/>
      <c r="E28" s="28"/>
      <c r="F28" s="6"/>
      <c r="G28" s="29"/>
      <c r="H28" s="6"/>
      <c r="I28" s="6"/>
      <c r="J28" s="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5"/>
      <c r="B29" s="13" t="s">
        <v>188</v>
      </c>
      <c r="C29" s="8"/>
      <c r="D29" s="7"/>
      <c r="E29" s="7"/>
      <c r="F29" s="7"/>
      <c r="G29" s="7"/>
      <c r="H29" s="7"/>
      <c r="I29" s="7"/>
      <c r="J29" s="8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5"/>
      <c r="B30" s="8"/>
      <c r="C30" s="8"/>
      <c r="D30" s="7"/>
      <c r="E30" s="7"/>
      <c r="F30" s="7"/>
      <c r="G30" s="7"/>
      <c r="H30" s="7"/>
      <c r="I30" s="7"/>
      <c r="J30" s="8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5"/>
      <c r="B31" s="655" t="s">
        <v>189</v>
      </c>
      <c r="C31" s="628"/>
      <c r="D31" s="763" t="s">
        <v>190</v>
      </c>
      <c r="E31" s="628"/>
      <c r="F31" s="628"/>
      <c r="G31" s="763" t="s">
        <v>976</v>
      </c>
      <c r="H31" s="628"/>
      <c r="I31" s="629"/>
      <c r="J31" s="8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"/>
      <c r="B32" s="656"/>
      <c r="C32" s="611"/>
      <c r="D32" s="30" t="s">
        <v>181</v>
      </c>
      <c r="E32" s="30" t="s">
        <v>182</v>
      </c>
      <c r="F32" s="30" t="s">
        <v>192</v>
      </c>
      <c r="G32" s="30" t="s">
        <v>976</v>
      </c>
      <c r="H32" s="30" t="s">
        <v>182</v>
      </c>
      <c r="I32" s="52" t="s">
        <v>192</v>
      </c>
      <c r="J32" s="8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"/>
      <c r="B33" s="31" t="s">
        <v>172</v>
      </c>
      <c r="C33" s="7"/>
      <c r="D33" s="21" t="e">
        <f t="shared" ref="D33:D34" si="3">D24</f>
        <v>#REF!</v>
      </c>
      <c r="E33" s="6" t="e">
        <f>ROUNDUP(D33*0.15,0)</f>
        <v>#REF!</v>
      </c>
      <c r="F33" s="6" t="e">
        <f t="shared" ref="F33:F35" si="4">D33+E33</f>
        <v>#REF!</v>
      </c>
      <c r="G33" s="6" t="e">
        <f t="shared" ref="G33:G35" si="5">D33*($G$20)</f>
        <v>#REF!</v>
      </c>
      <c r="H33" s="6" t="e">
        <f t="shared" ref="H33:H35" si="6">ROUNDUP(G33*0.15,0)</f>
        <v>#REF!</v>
      </c>
      <c r="I33" s="50" t="e">
        <f t="shared" ref="I33:I35" si="7">G33+H33</f>
        <v>#REF!</v>
      </c>
      <c r="J33" s="8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5"/>
      <c r="B34" s="31" t="s">
        <v>175</v>
      </c>
      <c r="C34" s="7"/>
      <c r="D34" s="21">
        <f t="shared" si="3"/>
        <v>0</v>
      </c>
      <c r="E34" s="6">
        <v>0</v>
      </c>
      <c r="F34" s="21">
        <f t="shared" si="4"/>
        <v>0</v>
      </c>
      <c r="G34" s="6">
        <f t="shared" si="5"/>
        <v>0</v>
      </c>
      <c r="H34" s="6">
        <f t="shared" si="6"/>
        <v>0</v>
      </c>
      <c r="I34" s="50">
        <f t="shared" si="7"/>
        <v>0</v>
      </c>
      <c r="J34" s="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5"/>
      <c r="B35" s="31" t="s">
        <v>178</v>
      </c>
      <c r="C35" s="7"/>
      <c r="D35" s="21">
        <v>0</v>
      </c>
      <c r="E35" s="6">
        <v>0</v>
      </c>
      <c r="F35" s="21">
        <f t="shared" si="4"/>
        <v>0</v>
      </c>
      <c r="G35" s="6">
        <f t="shared" si="5"/>
        <v>0</v>
      </c>
      <c r="H35" s="6">
        <f t="shared" si="6"/>
        <v>0</v>
      </c>
      <c r="I35" s="50">
        <f t="shared" si="7"/>
        <v>0</v>
      </c>
      <c r="J35" s="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5"/>
      <c r="B36" s="32" t="s">
        <v>193</v>
      </c>
      <c r="C36" s="24"/>
      <c r="D36" s="25" t="e">
        <f t="shared" ref="D36:I36" si="8">SUM(D33:D34)</f>
        <v>#REF!</v>
      </c>
      <c r="E36" s="25" t="e">
        <f t="shared" si="8"/>
        <v>#REF!</v>
      </c>
      <c r="F36" s="27" t="e">
        <f t="shared" si="8"/>
        <v>#REF!</v>
      </c>
      <c r="G36" s="25" t="e">
        <f t="shared" si="8"/>
        <v>#REF!</v>
      </c>
      <c r="H36" s="25" t="e">
        <f t="shared" si="8"/>
        <v>#REF!</v>
      </c>
      <c r="I36" s="53" t="e">
        <f t="shared" si="8"/>
        <v>#REF!</v>
      </c>
      <c r="J36" s="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"/>
      <c r="B37" s="8"/>
      <c r="C37" s="8"/>
      <c r="D37" s="7"/>
      <c r="E37" s="7"/>
      <c r="F37" s="7"/>
      <c r="G37" s="7"/>
      <c r="H37" s="7"/>
      <c r="I37" s="7"/>
      <c r="J37" s="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" customHeight="1">
      <c r="A38" s="5"/>
      <c r="B38" s="8"/>
      <c r="C38" s="8"/>
      <c r="D38" s="8"/>
      <c r="E38" s="8"/>
      <c r="F38" s="8"/>
      <c r="G38" s="6">
        <v>0</v>
      </c>
      <c r="H38" s="8"/>
      <c r="I38" s="8"/>
      <c r="J38" s="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6"/>
      <c r="B39" s="8" t="s">
        <v>194</v>
      </c>
      <c r="C39" s="7"/>
      <c r="D39" s="7"/>
      <c r="E39" s="7"/>
      <c r="F39" s="7"/>
      <c r="G39" s="7"/>
      <c r="H39" s="7"/>
      <c r="I39" s="39"/>
      <c r="J39" s="5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" customHeight="1">
      <c r="A40" s="6"/>
      <c r="B40" s="7"/>
      <c r="C40" s="7"/>
      <c r="D40" s="7"/>
      <c r="E40" s="5"/>
      <c r="F40" s="7"/>
      <c r="G40" s="7"/>
      <c r="H40" s="7"/>
      <c r="I40" s="39"/>
      <c r="J40" s="54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" t="s">
        <v>72</v>
      </c>
      <c r="B41" s="8" t="s">
        <v>195</v>
      </c>
      <c r="C41" s="8"/>
      <c r="D41" s="8"/>
      <c r="E41" s="5"/>
      <c r="F41" s="5"/>
      <c r="G41" s="5"/>
      <c r="H41" s="8"/>
      <c r="I41" s="5"/>
      <c r="J41" s="5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6"/>
      <c r="B42" s="8"/>
      <c r="C42" s="7"/>
      <c r="D42" s="7"/>
      <c r="E42" s="6"/>
      <c r="F42" s="6"/>
      <c r="G42" s="6"/>
      <c r="H42" s="7"/>
      <c r="I42" s="7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"/>
      <c r="B43" s="8" t="s">
        <v>190</v>
      </c>
      <c r="C43" s="7"/>
      <c r="D43" s="7"/>
      <c r="E43" s="5" t="s">
        <v>196</v>
      </c>
      <c r="F43" s="5"/>
      <c r="G43" s="5" t="s">
        <v>197</v>
      </c>
      <c r="H43" s="8"/>
      <c r="I43" s="55" t="s">
        <v>198</v>
      </c>
      <c r="J43" s="5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"/>
      <c r="B44" s="33" t="s">
        <v>199</v>
      </c>
      <c r="C44" s="33"/>
      <c r="D44" s="33"/>
      <c r="E44" s="34">
        <v>1</v>
      </c>
      <c r="F44" s="35" t="s">
        <v>200</v>
      </c>
      <c r="G44" s="36">
        <f>+'Insumos_Materiais-Equipamentos'!$G$5</f>
        <v>2855.3476620000001</v>
      </c>
      <c r="H44" s="37" t="s">
        <v>201</v>
      </c>
      <c r="I44" s="9">
        <f t="shared" ref="I44:I48" si="9">E44*G44</f>
        <v>2855.3476620000001</v>
      </c>
      <c r="J44" s="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"/>
      <c r="B45" s="7" t="s">
        <v>202</v>
      </c>
      <c r="C45" s="7"/>
      <c r="D45" s="7"/>
      <c r="E45" s="38">
        <v>0</v>
      </c>
      <c r="F45" s="6" t="s">
        <v>200</v>
      </c>
      <c r="G45" s="9">
        <f>G44/(26.08*7.33)*1.5</f>
        <v>22.404677249767744</v>
      </c>
      <c r="H45" s="39" t="s">
        <v>201</v>
      </c>
      <c r="I45" s="9">
        <f t="shared" si="9"/>
        <v>0</v>
      </c>
      <c r="J45" s="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"/>
      <c r="B46" s="7" t="s">
        <v>203</v>
      </c>
      <c r="C46" s="7"/>
      <c r="D46" s="40">
        <v>0.2</v>
      </c>
      <c r="E46" s="38">
        <f>E44</f>
        <v>1</v>
      </c>
      <c r="F46" s="6" t="s">
        <v>200</v>
      </c>
      <c r="G46" s="9">
        <f>+'Insumos_Materiais-Equipamentos'!$G$67*D46</f>
        <v>346.19776021080372</v>
      </c>
      <c r="H46" s="39" t="s">
        <v>201</v>
      </c>
      <c r="I46" s="9">
        <f t="shared" si="9"/>
        <v>346.19776021080372</v>
      </c>
      <c r="J46" s="7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6"/>
      <c r="B47" s="7" t="s">
        <v>977</v>
      </c>
      <c r="C47" s="7"/>
      <c r="D47" s="40"/>
      <c r="E47" s="38">
        <v>0</v>
      </c>
      <c r="F47" s="6" t="s">
        <v>200</v>
      </c>
      <c r="G47" s="9">
        <f>G45*7.33*2/1.5</f>
        <v>218.96837898773006</v>
      </c>
      <c r="H47" s="39" t="s">
        <v>201</v>
      </c>
      <c r="I47" s="9">
        <f t="shared" si="9"/>
        <v>0</v>
      </c>
      <c r="J47" s="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6"/>
      <c r="B48" s="7" t="s">
        <v>205</v>
      </c>
      <c r="C48" s="7"/>
      <c r="D48" s="7"/>
      <c r="E48" s="38">
        <v>0</v>
      </c>
      <c r="F48" s="6" t="s">
        <v>200</v>
      </c>
      <c r="G48" s="9">
        <f>G44*14.48%</f>
        <v>413.45434145760004</v>
      </c>
      <c r="H48" s="39" t="s">
        <v>201</v>
      </c>
      <c r="I48" s="9">
        <f t="shared" si="9"/>
        <v>0</v>
      </c>
      <c r="J48" s="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6"/>
      <c r="B49" s="7" t="s">
        <v>206</v>
      </c>
      <c r="C49" s="7"/>
      <c r="D49" s="40" t="e">
        <f>#REF!</f>
        <v>#REF!</v>
      </c>
      <c r="E49" s="38"/>
      <c r="F49" s="6"/>
      <c r="G49" s="9"/>
      <c r="H49" s="39" t="s">
        <v>201</v>
      </c>
      <c r="I49" s="9" t="e">
        <f>TRUNC(SUM(I44:I48)*D49,2)</f>
        <v>#REF!</v>
      </c>
      <c r="J49" s="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6"/>
      <c r="B50" s="7" t="s">
        <v>978</v>
      </c>
      <c r="C50" s="7"/>
      <c r="D50" s="40"/>
      <c r="E50" s="38">
        <v>1</v>
      </c>
      <c r="F50" s="6" t="s">
        <v>200</v>
      </c>
      <c r="G50" s="9">
        <f>+'Insumos_Materiais-Equipamentos'!$G$10</f>
        <v>51.584133000000001</v>
      </c>
      <c r="H50" s="39" t="s">
        <v>201</v>
      </c>
      <c r="I50" s="9">
        <f t="shared" ref="I50:I52" si="10">E50*G50</f>
        <v>51.584133000000001</v>
      </c>
      <c r="J50" s="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6"/>
      <c r="B51" s="7" t="s">
        <v>208</v>
      </c>
      <c r="C51" s="7"/>
      <c r="D51" s="40"/>
      <c r="E51" s="38">
        <v>1</v>
      </c>
      <c r="F51" s="6" t="s">
        <v>200</v>
      </c>
      <c r="G51" s="9" t="e">
        <f>+'Insumos_Materiais-Equipamentos'!#REF!</f>
        <v>#REF!</v>
      </c>
      <c r="H51" s="39" t="s">
        <v>201</v>
      </c>
      <c r="I51" s="9" t="e">
        <f t="shared" si="10"/>
        <v>#REF!</v>
      </c>
      <c r="J51" s="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6"/>
      <c r="B52" s="7" t="s">
        <v>209</v>
      </c>
      <c r="C52" s="7"/>
      <c r="D52" s="40">
        <f>+'COMP. 1.1. RSD'!$D$54</f>
        <v>0</v>
      </c>
      <c r="E52" s="38">
        <v>1</v>
      </c>
      <c r="F52" s="6"/>
      <c r="G52" s="9">
        <f>G44*D52</f>
        <v>0</v>
      </c>
      <c r="H52" s="39" t="s">
        <v>201</v>
      </c>
      <c r="I52" s="9">
        <f t="shared" si="10"/>
        <v>0</v>
      </c>
      <c r="J52" s="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6"/>
      <c r="B53" s="7" t="s">
        <v>210</v>
      </c>
      <c r="C53" s="7"/>
      <c r="D53" s="41"/>
      <c r="E53" s="38"/>
      <c r="F53" s="6" t="s">
        <v>200</v>
      </c>
      <c r="G53" s="9" t="e">
        <f>SUM(I44:I53)</f>
        <v>#REF!</v>
      </c>
      <c r="H53" s="7"/>
      <c r="I53" s="48" t="s">
        <v>201</v>
      </c>
      <c r="J53" s="56" t="e">
        <f>G53</f>
        <v>#REF!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2"/>
      <c r="B54" s="43"/>
      <c r="C54" s="43"/>
      <c r="D54" s="43"/>
      <c r="E54" s="43"/>
      <c r="F54" s="43"/>
      <c r="G54" s="43"/>
      <c r="H54" s="43"/>
      <c r="I54" s="43"/>
      <c r="J54" s="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"/>
      <c r="B55" s="8" t="s">
        <v>976</v>
      </c>
      <c r="C55" s="7"/>
      <c r="D55" s="7"/>
      <c r="E55" s="5" t="s">
        <v>196</v>
      </c>
      <c r="F55" s="5"/>
      <c r="G55" s="5" t="s">
        <v>197</v>
      </c>
      <c r="H55" s="8"/>
      <c r="I55" s="55" t="s">
        <v>198</v>
      </c>
      <c r="J55" s="5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6"/>
      <c r="B56" s="33" t="s">
        <v>199</v>
      </c>
      <c r="C56" s="33"/>
      <c r="D56" s="33"/>
      <c r="E56" s="34">
        <v>1</v>
      </c>
      <c r="F56" s="35" t="s">
        <v>200</v>
      </c>
      <c r="G56" s="36" t="e">
        <f>+'Insumos_Materiais-Equipamentos'!#REF!</f>
        <v>#REF!</v>
      </c>
      <c r="H56" s="37" t="s">
        <v>201</v>
      </c>
      <c r="I56" s="9" t="e">
        <f t="shared" ref="I56:I60" si="11">E56*G56</f>
        <v>#REF!</v>
      </c>
      <c r="J56" s="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6"/>
      <c r="B57" s="7" t="s">
        <v>202</v>
      </c>
      <c r="C57" s="7"/>
      <c r="D57" s="7"/>
      <c r="E57" s="38">
        <v>0</v>
      </c>
      <c r="F57" s="6" t="s">
        <v>200</v>
      </c>
      <c r="G57" s="9" t="e">
        <f>G56/(26.08*7.33)*1.5</f>
        <v>#REF!</v>
      </c>
      <c r="H57" s="39" t="s">
        <v>201</v>
      </c>
      <c r="I57" s="9" t="e">
        <f t="shared" si="11"/>
        <v>#REF!</v>
      </c>
      <c r="J57" s="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6"/>
      <c r="B58" s="7" t="s">
        <v>203</v>
      </c>
      <c r="C58" s="7"/>
      <c r="D58" s="40">
        <v>0.2</v>
      </c>
      <c r="E58" s="38">
        <f>E56</f>
        <v>1</v>
      </c>
      <c r="F58" s="6" t="s">
        <v>200</v>
      </c>
      <c r="G58" s="9">
        <f>+'Insumos_Materiais-Equipamentos'!$G$67*D58</f>
        <v>346.19776021080372</v>
      </c>
      <c r="H58" s="39" t="s">
        <v>201</v>
      </c>
      <c r="I58" s="9">
        <f t="shared" si="11"/>
        <v>346.19776021080372</v>
      </c>
      <c r="J58" s="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6"/>
      <c r="B59" s="7" t="s">
        <v>977</v>
      </c>
      <c r="C59" s="7"/>
      <c r="D59" s="40"/>
      <c r="E59" s="38">
        <v>0</v>
      </c>
      <c r="F59" s="6" t="s">
        <v>200</v>
      </c>
      <c r="G59" s="9" t="e">
        <f>G57*7.33*2/1.5</f>
        <v>#REF!</v>
      </c>
      <c r="H59" s="39" t="s">
        <v>201</v>
      </c>
      <c r="I59" s="9" t="e">
        <f t="shared" si="11"/>
        <v>#REF!</v>
      </c>
      <c r="J59" s="7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6"/>
      <c r="B60" s="7" t="s">
        <v>205</v>
      </c>
      <c r="C60" s="7"/>
      <c r="D60" s="7"/>
      <c r="E60" s="38">
        <v>0</v>
      </c>
      <c r="F60" s="6" t="s">
        <v>200</v>
      </c>
      <c r="G60" s="9" t="e">
        <f>G56*14.48%</f>
        <v>#REF!</v>
      </c>
      <c r="H60" s="39" t="s">
        <v>201</v>
      </c>
      <c r="I60" s="9" t="e">
        <f t="shared" si="11"/>
        <v>#REF!</v>
      </c>
      <c r="J60" s="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6"/>
      <c r="B61" s="7" t="s">
        <v>206</v>
      </c>
      <c r="C61" s="7"/>
      <c r="D61" s="40" t="e">
        <f>#REF!</f>
        <v>#REF!</v>
      </c>
      <c r="E61" s="38"/>
      <c r="F61" s="6"/>
      <c r="G61" s="9"/>
      <c r="H61" s="39" t="s">
        <v>201</v>
      </c>
      <c r="I61" s="9" t="e">
        <f>TRUNC(SUM(I56:I60)*D61,2)</f>
        <v>#REF!</v>
      </c>
      <c r="J61" s="7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6"/>
      <c r="B62" s="7" t="s">
        <v>978</v>
      </c>
      <c r="C62" s="7"/>
      <c r="D62" s="40"/>
      <c r="E62" s="38">
        <v>1</v>
      </c>
      <c r="F62" s="6" t="s">
        <v>200</v>
      </c>
      <c r="G62" s="9">
        <f>+'Insumos_Materiais-Equipamentos'!$G$10</f>
        <v>51.584133000000001</v>
      </c>
      <c r="H62" s="39" t="s">
        <v>201</v>
      </c>
      <c r="I62" s="9">
        <f t="shared" ref="I62:I64" si="12">E62*G62</f>
        <v>51.584133000000001</v>
      </c>
      <c r="J62" s="7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6"/>
      <c r="B63" s="7" t="s">
        <v>208</v>
      </c>
      <c r="C63" s="7"/>
      <c r="D63" s="40"/>
      <c r="E63" s="38">
        <v>1</v>
      </c>
      <c r="F63" s="6" t="s">
        <v>200</v>
      </c>
      <c r="G63" s="9" t="e">
        <f>+'Insumos_Materiais-Equipamentos'!#REF!</f>
        <v>#REF!</v>
      </c>
      <c r="H63" s="39" t="s">
        <v>201</v>
      </c>
      <c r="I63" s="9" t="e">
        <f t="shared" si="12"/>
        <v>#REF!</v>
      </c>
      <c r="J63" s="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6"/>
      <c r="B64" s="7" t="s">
        <v>209</v>
      </c>
      <c r="C64" s="7"/>
      <c r="D64" s="40">
        <f>+'COMP. 1.1. RSD'!$D$54</f>
        <v>0</v>
      </c>
      <c r="E64" s="38">
        <v>1</v>
      </c>
      <c r="F64" s="6"/>
      <c r="G64" s="9" t="e">
        <f>G56*D64</f>
        <v>#REF!</v>
      </c>
      <c r="H64" s="39" t="s">
        <v>201</v>
      </c>
      <c r="I64" s="9" t="e">
        <f t="shared" si="12"/>
        <v>#REF!</v>
      </c>
      <c r="J64" s="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6"/>
      <c r="B65" s="7" t="s">
        <v>979</v>
      </c>
      <c r="C65" s="7"/>
      <c r="D65" s="41"/>
      <c r="E65" s="38"/>
      <c r="F65" s="6" t="s">
        <v>200</v>
      </c>
      <c r="G65" s="9" t="e">
        <f>SUM(I56:I65)</f>
        <v>#REF!</v>
      </c>
      <c r="H65" s="7"/>
      <c r="I65" s="48" t="s">
        <v>201</v>
      </c>
      <c r="J65" s="56" t="e">
        <f>G65</f>
        <v>#REF!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6"/>
      <c r="B66" s="8"/>
      <c r="C66" s="7"/>
      <c r="D66" s="41"/>
      <c r="E66" s="9"/>
      <c r="F66" s="6"/>
      <c r="G66" s="9"/>
      <c r="H66" s="7"/>
      <c r="I66" s="48"/>
      <c r="J66" s="73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6"/>
      <c r="B67" s="8" t="s">
        <v>216</v>
      </c>
      <c r="C67" s="7"/>
      <c r="D67" s="7"/>
      <c r="E67" s="9"/>
      <c r="F67" s="6"/>
      <c r="G67" s="9"/>
      <c r="H67" s="7"/>
      <c r="I67" s="7"/>
      <c r="J67" s="7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6"/>
      <c r="B68" s="8"/>
      <c r="C68" s="7"/>
      <c r="D68" s="7"/>
      <c r="E68" s="5" t="s">
        <v>196</v>
      </c>
      <c r="F68" s="5"/>
      <c r="G68" s="5" t="s">
        <v>217</v>
      </c>
      <c r="H68" s="8"/>
      <c r="I68" s="5" t="s">
        <v>198</v>
      </c>
      <c r="J68" s="7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5"/>
      <c r="B69" s="8" t="s">
        <v>190</v>
      </c>
      <c r="C69" s="7"/>
      <c r="D69" s="7"/>
      <c r="E69" s="21" t="e">
        <f>F36</f>
        <v>#REF!</v>
      </c>
      <c r="F69" s="7"/>
      <c r="G69" s="9" t="e">
        <f>J53</f>
        <v>#REF!</v>
      </c>
      <c r="H69" s="7"/>
      <c r="I69" s="74" t="e">
        <f t="shared" ref="I69:I70" si="13">G69*E69</f>
        <v>#REF!</v>
      </c>
      <c r="J69" s="5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5"/>
      <c r="B70" s="8" t="s">
        <v>976</v>
      </c>
      <c r="C70" s="7"/>
      <c r="D70" s="7"/>
      <c r="E70" s="21" t="e">
        <f>I36</f>
        <v>#REF!</v>
      </c>
      <c r="F70" s="6"/>
      <c r="G70" s="9" t="e">
        <f>J65</f>
        <v>#REF!</v>
      </c>
      <c r="H70" s="7"/>
      <c r="I70" s="74" t="e">
        <f t="shared" si="13"/>
        <v>#REF!</v>
      </c>
      <c r="J70" s="7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6"/>
      <c r="B71" s="8"/>
      <c r="C71" s="7"/>
      <c r="D71" s="7"/>
      <c r="E71" s="9"/>
      <c r="F71" s="6"/>
      <c r="G71" s="9"/>
      <c r="H71" s="7"/>
      <c r="I71" s="48" t="s">
        <v>201</v>
      </c>
      <c r="J71" s="75" t="e">
        <f>SUM(I69:I70)</f>
        <v>#REF!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6"/>
      <c r="B72" s="8"/>
      <c r="C72" s="7"/>
      <c r="D72" s="7"/>
      <c r="E72" s="9"/>
      <c r="F72" s="6"/>
      <c r="G72" s="9"/>
      <c r="H72" s="7"/>
      <c r="I72" s="48"/>
      <c r="J72" s="73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" customHeight="1">
      <c r="A73" s="6"/>
      <c r="B73" s="7"/>
      <c r="C73" s="7"/>
      <c r="D73" s="7"/>
      <c r="E73" s="7"/>
      <c r="F73" s="7"/>
      <c r="G73" s="7"/>
      <c r="H73" s="7"/>
      <c r="I73" s="7"/>
      <c r="J73" s="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5" t="s">
        <v>218</v>
      </c>
      <c r="B74" s="8" t="s">
        <v>219</v>
      </c>
      <c r="C74" s="8"/>
      <c r="D74" s="8"/>
      <c r="E74" s="5"/>
      <c r="F74" s="5"/>
      <c r="G74" s="5"/>
      <c r="H74" s="8"/>
      <c r="I74" s="5"/>
      <c r="J74" s="5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6"/>
      <c r="B75" s="8"/>
      <c r="C75" s="7"/>
      <c r="D75" s="7"/>
      <c r="E75" s="6"/>
      <c r="F75" s="6"/>
      <c r="G75" s="6"/>
      <c r="H75" s="6"/>
      <c r="I75" s="6"/>
      <c r="J75" s="6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5"/>
      <c r="B76" s="8" t="s">
        <v>980</v>
      </c>
      <c r="C76" s="7"/>
      <c r="D76" s="7"/>
      <c r="E76" s="5" t="s">
        <v>196</v>
      </c>
      <c r="F76" s="5"/>
      <c r="G76" s="5" t="s">
        <v>221</v>
      </c>
      <c r="H76" s="8"/>
      <c r="I76" s="5" t="s">
        <v>198</v>
      </c>
      <c r="J76" s="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6"/>
      <c r="B77" s="33"/>
      <c r="C77" s="33"/>
      <c r="D77" s="33" t="s">
        <v>222</v>
      </c>
      <c r="E77" s="57">
        <v>3</v>
      </c>
      <c r="F77" s="33" t="s">
        <v>223</v>
      </c>
      <c r="G77" s="36">
        <f>+'Insumos_Materiais-Equipamentos'!$G$23</f>
        <v>86</v>
      </c>
      <c r="H77" s="33" t="s">
        <v>224</v>
      </c>
      <c r="I77" s="76">
        <f t="shared" ref="I77:I80" si="14">E77*G77/12</f>
        <v>21.5</v>
      </c>
      <c r="J77" s="9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6"/>
      <c r="B78" s="7"/>
      <c r="C78" s="7"/>
      <c r="D78" s="7" t="s">
        <v>225</v>
      </c>
      <c r="E78" s="58">
        <v>3</v>
      </c>
      <c r="F78" s="7" t="s">
        <v>223</v>
      </c>
      <c r="G78" s="9">
        <f>+'Insumos_Materiais-Equipamentos'!$G$24</f>
        <v>54.79</v>
      </c>
      <c r="H78" s="7" t="s">
        <v>224</v>
      </c>
      <c r="I78" s="77">
        <f t="shared" si="14"/>
        <v>13.6975</v>
      </c>
      <c r="J78" s="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6"/>
      <c r="B79" s="7"/>
      <c r="C79" s="7"/>
      <c r="D79" s="7" t="s">
        <v>226</v>
      </c>
      <c r="E79" s="58">
        <v>2</v>
      </c>
      <c r="F79" s="7" t="s">
        <v>223</v>
      </c>
      <c r="G79" s="9">
        <f>+'Insumos_Materiais-Equipamentos'!$G$27</f>
        <v>29.33</v>
      </c>
      <c r="H79" s="7" t="s">
        <v>224</v>
      </c>
      <c r="I79" s="77">
        <f t="shared" si="14"/>
        <v>4.8883333333333328</v>
      </c>
      <c r="J79" s="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6"/>
      <c r="B80" s="24"/>
      <c r="C80" s="24"/>
      <c r="D80" s="24" t="s">
        <v>227</v>
      </c>
      <c r="E80" s="59">
        <v>4</v>
      </c>
      <c r="F80" s="24" t="s">
        <v>228</v>
      </c>
      <c r="G80" s="60">
        <f>+'Insumos_Materiais-Equipamentos'!$G$25</f>
        <v>135.37</v>
      </c>
      <c r="H80" s="24" t="s">
        <v>229</v>
      </c>
      <c r="I80" s="78">
        <f t="shared" si="14"/>
        <v>45.123333333333335</v>
      </c>
      <c r="J80" s="9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6"/>
      <c r="B81" s="7" t="s">
        <v>230</v>
      </c>
      <c r="C81" s="7"/>
      <c r="D81" s="41"/>
      <c r="E81" s="61">
        <v>1</v>
      </c>
      <c r="F81" s="7" t="s">
        <v>220</v>
      </c>
      <c r="G81" s="7"/>
      <c r="H81" s="6" t="s">
        <v>231</v>
      </c>
      <c r="I81" s="9">
        <f>SUM(I77:I80)</f>
        <v>85.209166666666675</v>
      </c>
      <c r="J81" s="79">
        <f>E81*I81</f>
        <v>85.209166666666675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6"/>
      <c r="B82" s="7"/>
      <c r="C82" s="7"/>
      <c r="D82" s="7"/>
      <c r="E82" s="7"/>
      <c r="F82" s="7"/>
      <c r="G82" s="7"/>
      <c r="H82" s="7"/>
      <c r="I82" s="7"/>
      <c r="J82" s="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5"/>
      <c r="B83" s="8" t="s">
        <v>976</v>
      </c>
      <c r="C83" s="7"/>
      <c r="D83" s="7"/>
      <c r="E83" s="5" t="s">
        <v>196</v>
      </c>
      <c r="F83" s="5"/>
      <c r="G83" s="5" t="s">
        <v>221</v>
      </c>
      <c r="H83" s="8"/>
      <c r="I83" s="5" t="s">
        <v>198</v>
      </c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6"/>
      <c r="B84" s="33"/>
      <c r="C84" s="33"/>
      <c r="D84" s="33" t="s">
        <v>222</v>
      </c>
      <c r="E84" s="57">
        <v>6</v>
      </c>
      <c r="F84" s="33" t="s">
        <v>223</v>
      </c>
      <c r="G84" s="36">
        <f>+'Insumos_Materiais-Equipamentos'!$G$23</f>
        <v>86</v>
      </c>
      <c r="H84" s="33" t="s">
        <v>224</v>
      </c>
      <c r="I84" s="76">
        <f t="shared" ref="I84:I91" si="15">E84*G84/12</f>
        <v>43</v>
      </c>
      <c r="J84" s="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6"/>
      <c r="B85" s="7"/>
      <c r="C85" s="7"/>
      <c r="D85" s="7" t="s">
        <v>226</v>
      </c>
      <c r="E85" s="58">
        <v>2</v>
      </c>
      <c r="F85" s="7" t="s">
        <v>223</v>
      </c>
      <c r="G85" s="9">
        <f>+'Insumos_Materiais-Equipamentos'!$G$27</f>
        <v>29.33</v>
      </c>
      <c r="H85" s="7" t="s">
        <v>224</v>
      </c>
      <c r="I85" s="77">
        <f t="shared" si="15"/>
        <v>4.8883333333333328</v>
      </c>
      <c r="J85" s="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6"/>
      <c r="B86" s="7"/>
      <c r="C86" s="7"/>
      <c r="D86" s="7" t="s">
        <v>232</v>
      </c>
      <c r="E86" s="58">
        <v>6</v>
      </c>
      <c r="F86" s="7" t="s">
        <v>228</v>
      </c>
      <c r="G86" s="9">
        <f>+'Insumos_Materiais-Equipamentos'!$G$26</f>
        <v>154.22</v>
      </c>
      <c r="H86" s="7" t="s">
        <v>229</v>
      </c>
      <c r="I86" s="77">
        <f t="shared" si="15"/>
        <v>77.11</v>
      </c>
      <c r="J86" s="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6"/>
      <c r="B87" s="7"/>
      <c r="C87" s="7"/>
      <c r="D87" s="7" t="s">
        <v>225</v>
      </c>
      <c r="E87" s="58">
        <v>6</v>
      </c>
      <c r="F87" s="7" t="s">
        <v>223</v>
      </c>
      <c r="G87" s="9">
        <f>+'Insumos_Materiais-Equipamentos'!$G$24</f>
        <v>54.79</v>
      </c>
      <c r="H87" s="7" t="s">
        <v>224</v>
      </c>
      <c r="I87" s="77">
        <f t="shared" si="15"/>
        <v>27.395</v>
      </c>
      <c r="J87" s="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6"/>
      <c r="B88" s="7"/>
      <c r="C88" s="7"/>
      <c r="D88" s="7" t="s">
        <v>233</v>
      </c>
      <c r="E88" s="58">
        <v>2</v>
      </c>
      <c r="F88" s="7" t="s">
        <v>223</v>
      </c>
      <c r="G88" s="9">
        <f>+'Insumos_Materiais-Equipamentos'!$G$28</f>
        <v>100.4</v>
      </c>
      <c r="H88" s="7" t="s">
        <v>224</v>
      </c>
      <c r="I88" s="77">
        <f t="shared" si="15"/>
        <v>16.733333333333334</v>
      </c>
      <c r="J88" s="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6"/>
      <c r="B89" s="7"/>
      <c r="C89" s="7"/>
      <c r="D89" s="7" t="s">
        <v>234</v>
      </c>
      <c r="E89" s="58">
        <v>2</v>
      </c>
      <c r="F89" s="7" t="s">
        <v>223</v>
      </c>
      <c r="G89" s="9">
        <f>+'Insumos_Materiais-Equipamentos'!$G$29</f>
        <v>51.09</v>
      </c>
      <c r="H89" s="7" t="s">
        <v>224</v>
      </c>
      <c r="I89" s="77">
        <f t="shared" si="15"/>
        <v>8.5150000000000006</v>
      </c>
      <c r="J89" s="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6"/>
      <c r="B90" s="7"/>
      <c r="C90" s="7"/>
      <c r="D90" s="7" t="s">
        <v>235</v>
      </c>
      <c r="E90" s="58">
        <v>12</v>
      </c>
      <c r="F90" s="7" t="s">
        <v>223</v>
      </c>
      <c r="G90" s="9">
        <f>+'Insumos_Materiais-Equipamentos'!$G$68</f>
        <v>13.13</v>
      </c>
      <c r="H90" s="7" t="s">
        <v>224</v>
      </c>
      <c r="I90" s="77">
        <f t="shared" si="15"/>
        <v>13.13</v>
      </c>
      <c r="J90" s="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6"/>
      <c r="B91" s="24"/>
      <c r="C91" s="24"/>
      <c r="D91" s="24" t="s">
        <v>236</v>
      </c>
      <c r="E91" s="59">
        <v>12</v>
      </c>
      <c r="F91" s="24" t="s">
        <v>228</v>
      </c>
      <c r="G91" s="60">
        <f>+'Insumos_Materiais-Equipamentos'!$G$30</f>
        <v>35.6</v>
      </c>
      <c r="H91" s="24" t="s">
        <v>229</v>
      </c>
      <c r="I91" s="78">
        <f t="shared" si="15"/>
        <v>35.6</v>
      </c>
      <c r="J91" s="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6"/>
      <c r="B92" s="7" t="s">
        <v>981</v>
      </c>
      <c r="C92" s="7"/>
      <c r="D92" s="41"/>
      <c r="E92" s="61">
        <v>1</v>
      </c>
      <c r="F92" s="7" t="s">
        <v>976</v>
      </c>
      <c r="G92" s="7"/>
      <c r="H92" s="6" t="s">
        <v>238</v>
      </c>
      <c r="I92" s="9">
        <f>SUM(I84:I91)</f>
        <v>226.37166666666664</v>
      </c>
      <c r="J92" s="79">
        <f>E92*I92</f>
        <v>226.37166666666664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6"/>
      <c r="B93" s="7"/>
      <c r="C93" s="7"/>
      <c r="D93" s="7"/>
      <c r="E93" s="7"/>
      <c r="F93" s="7"/>
      <c r="G93" s="7"/>
      <c r="H93" s="7"/>
      <c r="I93" s="7"/>
      <c r="J93" s="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6"/>
      <c r="B94" s="8"/>
      <c r="C94" s="7"/>
      <c r="D94" s="7"/>
      <c r="E94" s="9"/>
      <c r="F94" s="6"/>
      <c r="G94" s="9"/>
      <c r="H94" s="7"/>
      <c r="I94" s="48"/>
      <c r="J94" s="73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6"/>
      <c r="B95" s="8" t="s">
        <v>239</v>
      </c>
      <c r="C95" s="7"/>
      <c r="D95" s="7"/>
      <c r="E95" s="9"/>
      <c r="F95" s="6"/>
      <c r="G95" s="9"/>
      <c r="H95" s="7"/>
      <c r="I95" s="7"/>
      <c r="J95" s="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6"/>
      <c r="B96" s="8"/>
      <c r="C96" s="7"/>
      <c r="D96" s="7"/>
      <c r="E96" s="5" t="s">
        <v>196</v>
      </c>
      <c r="F96" s="5"/>
      <c r="G96" s="5" t="s">
        <v>217</v>
      </c>
      <c r="H96" s="8"/>
      <c r="I96" s="5" t="s">
        <v>198</v>
      </c>
      <c r="J96" s="73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5"/>
      <c r="B97" s="8" t="s">
        <v>190</v>
      </c>
      <c r="C97" s="7"/>
      <c r="D97" s="7"/>
      <c r="E97" s="21" t="e">
        <f t="shared" ref="E97:E98" si="16">E69</f>
        <v>#REF!</v>
      </c>
      <c r="F97" s="7"/>
      <c r="G97" s="9">
        <f>J81</f>
        <v>85.209166666666675</v>
      </c>
      <c r="H97" s="7"/>
      <c r="I97" s="74" t="e">
        <f t="shared" ref="I97:I98" si="17">G97*E97</f>
        <v>#REF!</v>
      </c>
      <c r="J97" s="5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5"/>
      <c r="B98" s="8" t="s">
        <v>976</v>
      </c>
      <c r="C98" s="7"/>
      <c r="D98" s="7"/>
      <c r="E98" s="21" t="e">
        <f t="shared" si="16"/>
        <v>#REF!</v>
      </c>
      <c r="F98" s="6"/>
      <c r="G98" s="9">
        <f>J92</f>
        <v>226.37166666666664</v>
      </c>
      <c r="H98" s="7"/>
      <c r="I98" s="74" t="e">
        <f t="shared" si="17"/>
        <v>#REF!</v>
      </c>
      <c r="J98" s="73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6"/>
      <c r="B99" s="8"/>
      <c r="C99" s="7"/>
      <c r="D99" s="7"/>
      <c r="E99" s="9"/>
      <c r="F99" s="6"/>
      <c r="G99" s="9"/>
      <c r="H99" s="7"/>
      <c r="I99" s="48" t="s">
        <v>201</v>
      </c>
      <c r="J99" s="75" t="e">
        <f>SUM(I97:I98)</f>
        <v>#REF!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5" t="s">
        <v>240</v>
      </c>
      <c r="B101" s="8" t="s">
        <v>241</v>
      </c>
      <c r="C101" s="8"/>
      <c r="D101" s="8"/>
      <c r="E101" s="5"/>
      <c r="F101" s="5"/>
      <c r="G101" s="5"/>
      <c r="H101" s="8"/>
      <c r="I101" s="5"/>
      <c r="J101" s="5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5"/>
      <c r="B103" s="8" t="s">
        <v>190</v>
      </c>
      <c r="C103" s="7"/>
      <c r="D103" s="7"/>
      <c r="E103" s="5" t="s">
        <v>196</v>
      </c>
      <c r="F103" s="5"/>
      <c r="G103" s="5" t="s">
        <v>197</v>
      </c>
      <c r="H103" s="8"/>
      <c r="I103" s="55" t="s">
        <v>198</v>
      </c>
      <c r="J103" s="5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6"/>
      <c r="B104" s="7" t="s">
        <v>242</v>
      </c>
      <c r="C104" s="7"/>
      <c r="D104" s="7"/>
      <c r="E104" s="38">
        <v>1</v>
      </c>
      <c r="F104" s="6" t="s">
        <v>200</v>
      </c>
      <c r="G104" s="9">
        <f>+'Insumos_Materiais-Equipamentos'!$G$9</f>
        <v>282.79572000000002</v>
      </c>
      <c r="H104" s="39" t="s">
        <v>201</v>
      </c>
      <c r="I104" s="9">
        <f t="shared" ref="I104:I105" si="18">E104*G104</f>
        <v>282.79572000000002</v>
      </c>
      <c r="J104" s="7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6"/>
      <c r="B105" s="24" t="s">
        <v>243</v>
      </c>
      <c r="C105" s="24"/>
      <c r="D105" s="24"/>
      <c r="E105" s="62">
        <f>E104</f>
        <v>1</v>
      </c>
      <c r="F105" s="25" t="s">
        <v>200</v>
      </c>
      <c r="G105" s="60">
        <f>$C$15*'Insumos_Materiais-Equipamentos'!$G$64*2-0.06*G44</f>
        <v>-171.32085971999999</v>
      </c>
      <c r="H105" s="63" t="s">
        <v>201</v>
      </c>
      <c r="I105" s="60">
        <f t="shared" si="18"/>
        <v>-171.32085971999999</v>
      </c>
      <c r="J105" s="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6"/>
      <c r="B106" s="7" t="s">
        <v>210</v>
      </c>
      <c r="C106" s="7"/>
      <c r="D106" s="41"/>
      <c r="E106" s="38">
        <v>1</v>
      </c>
      <c r="F106" s="6" t="s">
        <v>200</v>
      </c>
      <c r="G106" s="9">
        <f>SUM(I104:I105)</f>
        <v>111.47486028000003</v>
      </c>
      <c r="H106" s="7"/>
      <c r="I106" s="48" t="s">
        <v>201</v>
      </c>
      <c r="J106" s="56">
        <f>G106</f>
        <v>111.47486028000003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42"/>
      <c r="B107" s="43"/>
      <c r="C107" s="43"/>
      <c r="D107" s="43"/>
      <c r="E107" s="43"/>
      <c r="F107" s="43"/>
      <c r="G107" s="43"/>
      <c r="H107" s="43"/>
      <c r="I107" s="43"/>
      <c r="J107" s="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5"/>
      <c r="B108" s="8" t="s">
        <v>976</v>
      </c>
      <c r="C108" s="7"/>
      <c r="D108" s="7"/>
      <c r="E108" s="5" t="s">
        <v>196</v>
      </c>
      <c r="F108" s="5"/>
      <c r="G108" s="5" t="s">
        <v>197</v>
      </c>
      <c r="H108" s="8"/>
      <c r="I108" s="55" t="s">
        <v>198</v>
      </c>
      <c r="J108" s="5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6"/>
      <c r="B109" s="7" t="s">
        <v>242</v>
      </c>
      <c r="C109" s="7"/>
      <c r="D109" s="7"/>
      <c r="E109" s="38">
        <v>1</v>
      </c>
      <c r="F109" s="6" t="s">
        <v>200</v>
      </c>
      <c r="G109" s="9">
        <f>G104</f>
        <v>282.79572000000002</v>
      </c>
      <c r="H109" s="39" t="s">
        <v>201</v>
      </c>
      <c r="I109" s="9">
        <f t="shared" ref="I109:I110" si="19">E109*G109</f>
        <v>282.79572000000002</v>
      </c>
      <c r="J109" s="7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6"/>
      <c r="B110" s="24" t="s">
        <v>243</v>
      </c>
      <c r="C110" s="24"/>
      <c r="D110" s="24"/>
      <c r="E110" s="62">
        <f>E109</f>
        <v>1</v>
      </c>
      <c r="F110" s="25" t="s">
        <v>200</v>
      </c>
      <c r="G110" s="60" t="e">
        <f>$C$15*'Insumos_Materiais-Equipamentos'!$G$64*2-0.06*G56</f>
        <v>#REF!</v>
      </c>
      <c r="H110" s="63" t="s">
        <v>201</v>
      </c>
      <c r="I110" s="60" t="e">
        <f t="shared" si="19"/>
        <v>#REF!</v>
      </c>
      <c r="J110" s="7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6"/>
      <c r="B111" s="7" t="s">
        <v>979</v>
      </c>
      <c r="C111" s="7"/>
      <c r="D111" s="41"/>
      <c r="E111" s="38">
        <v>1</v>
      </c>
      <c r="F111" s="6" t="s">
        <v>200</v>
      </c>
      <c r="G111" s="9" t="e">
        <f>SUM(I109:I110)</f>
        <v>#REF!</v>
      </c>
      <c r="H111" s="7"/>
      <c r="I111" s="48" t="s">
        <v>201</v>
      </c>
      <c r="J111" s="56" t="e">
        <f>G111</f>
        <v>#REF!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6"/>
      <c r="B112" s="8"/>
      <c r="C112" s="7"/>
      <c r="D112" s="41"/>
      <c r="E112" s="9"/>
      <c r="F112" s="6"/>
      <c r="G112" s="9"/>
      <c r="H112" s="7"/>
      <c r="I112" s="48"/>
      <c r="J112" s="73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6"/>
      <c r="B113" s="8" t="s">
        <v>244</v>
      </c>
      <c r="C113" s="7"/>
      <c r="D113" s="7"/>
      <c r="E113" s="9"/>
      <c r="F113" s="6"/>
      <c r="G113" s="9"/>
      <c r="H113" s="7"/>
      <c r="I113" s="7"/>
      <c r="J113" s="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6"/>
      <c r="B114" s="8"/>
      <c r="C114" s="7"/>
      <c r="D114" s="7"/>
      <c r="E114" s="5" t="s">
        <v>196</v>
      </c>
      <c r="F114" s="5"/>
      <c r="G114" s="5" t="s">
        <v>217</v>
      </c>
      <c r="H114" s="8"/>
      <c r="I114" s="5" t="s">
        <v>198</v>
      </c>
      <c r="J114" s="73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5"/>
      <c r="B115" s="8" t="s">
        <v>190</v>
      </c>
      <c r="C115" s="7"/>
      <c r="D115" s="7"/>
      <c r="E115" s="21" t="e">
        <f t="shared" ref="E115:E116" si="20">E97</f>
        <v>#REF!</v>
      </c>
      <c r="F115" s="7"/>
      <c r="G115" s="9">
        <f>J106</f>
        <v>111.47486028000003</v>
      </c>
      <c r="H115" s="7"/>
      <c r="I115" s="74" t="e">
        <f t="shared" ref="I115:I116" si="21">G115*E115</f>
        <v>#REF!</v>
      </c>
      <c r="J115" s="5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5"/>
      <c r="B116" s="8" t="s">
        <v>976</v>
      </c>
      <c r="C116" s="7"/>
      <c r="D116" s="7"/>
      <c r="E116" s="21" t="e">
        <f t="shared" si="20"/>
        <v>#REF!</v>
      </c>
      <c r="F116" s="6"/>
      <c r="G116" s="9" t="e">
        <f>J111</f>
        <v>#REF!</v>
      </c>
      <c r="H116" s="7"/>
      <c r="I116" s="74" t="e">
        <f t="shared" si="21"/>
        <v>#REF!</v>
      </c>
      <c r="J116" s="73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6"/>
      <c r="B117" s="8"/>
      <c r="C117" s="7"/>
      <c r="D117" s="7"/>
      <c r="E117" s="9"/>
      <c r="F117" s="6"/>
      <c r="G117" s="9"/>
      <c r="H117" s="7"/>
      <c r="I117" s="48" t="s">
        <v>201</v>
      </c>
      <c r="J117" s="75" t="e">
        <f>SUM(I115:I116)</f>
        <v>#REF!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5" t="s">
        <v>245</v>
      </c>
      <c r="B119" s="8" t="s">
        <v>246</v>
      </c>
      <c r="C119" s="8"/>
      <c r="D119" s="8"/>
      <c r="E119" s="5"/>
      <c r="F119" s="5"/>
      <c r="G119" s="5"/>
      <c r="H119" s="8"/>
      <c r="I119" s="5"/>
      <c r="J119" s="5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6"/>
      <c r="B120" s="8"/>
      <c r="C120" s="7"/>
      <c r="D120" s="7"/>
      <c r="E120" s="6"/>
      <c r="F120" s="6"/>
      <c r="G120" s="6"/>
      <c r="H120" s="6"/>
      <c r="I120" s="6"/>
      <c r="J120" s="6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5"/>
      <c r="B121" s="8" t="s">
        <v>247</v>
      </c>
      <c r="C121" s="7"/>
      <c r="D121" s="7"/>
      <c r="E121" s="5" t="s">
        <v>248</v>
      </c>
      <c r="F121" s="5"/>
      <c r="G121" s="55" t="s">
        <v>249</v>
      </c>
      <c r="H121" s="8"/>
      <c r="I121" s="55" t="s">
        <v>198</v>
      </c>
      <c r="J121" s="6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6"/>
      <c r="B122" s="33" t="s">
        <v>250</v>
      </c>
      <c r="C122" s="33"/>
      <c r="D122" s="33"/>
      <c r="E122" s="64" t="e">
        <f>H24</f>
        <v>#REF!</v>
      </c>
      <c r="F122" s="65" t="s">
        <v>251</v>
      </c>
      <c r="G122" s="36">
        <f>+'Insumos_Materiais-Equipamentos'!$G$31</f>
        <v>49.45</v>
      </c>
      <c r="H122" s="33" t="s">
        <v>252</v>
      </c>
      <c r="I122" s="36" t="e">
        <f t="shared" ref="I122:I124" si="22">G122*E122</f>
        <v>#REF!</v>
      </c>
      <c r="J122" s="7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6"/>
      <c r="B123" s="7" t="s">
        <v>253</v>
      </c>
      <c r="C123" s="7"/>
      <c r="D123" s="7"/>
      <c r="E123" s="66" t="e">
        <f>D24</f>
        <v>#REF!</v>
      </c>
      <c r="F123" s="67" t="s">
        <v>982</v>
      </c>
      <c r="G123" s="68">
        <f>+'Insumos_Materiais-Equipamentos'!$G$66</f>
        <v>48.77</v>
      </c>
      <c r="H123" s="7" t="s">
        <v>252</v>
      </c>
      <c r="I123" s="9" t="e">
        <f t="shared" si="22"/>
        <v>#REF!</v>
      </c>
      <c r="J123" s="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6"/>
      <c r="B124" s="24" t="s">
        <v>254</v>
      </c>
      <c r="C124" s="24"/>
      <c r="D124" s="24"/>
      <c r="E124" s="69" t="e">
        <f>E122</f>
        <v>#REF!</v>
      </c>
      <c r="F124" s="70" t="s">
        <v>251</v>
      </c>
      <c r="G124" s="60">
        <f>+'Insumos_Materiais-Equipamentos'!$G$32</f>
        <v>42.84</v>
      </c>
      <c r="H124" s="24" t="s">
        <v>252</v>
      </c>
      <c r="I124" s="60" t="e">
        <f t="shared" si="22"/>
        <v>#REF!</v>
      </c>
      <c r="J124" s="7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6"/>
      <c r="B125" s="7" t="s">
        <v>255</v>
      </c>
      <c r="C125" s="7"/>
      <c r="D125" s="41"/>
      <c r="E125" s="71"/>
      <c r="F125" s="7"/>
      <c r="G125" s="7"/>
      <c r="H125" s="6"/>
      <c r="I125" s="9"/>
      <c r="J125" s="79" t="e">
        <f>SUM(I122:I124)</f>
        <v>#REF!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6"/>
      <c r="B126" s="8"/>
      <c r="C126" s="7"/>
      <c r="D126" s="7"/>
      <c r="E126" s="7"/>
      <c r="F126" s="7"/>
      <c r="G126" s="7"/>
      <c r="H126" s="7"/>
      <c r="I126" s="7"/>
      <c r="J126" s="7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6"/>
      <c r="B127" s="8" t="s">
        <v>256</v>
      </c>
      <c r="C127" s="7"/>
      <c r="D127" s="7"/>
      <c r="E127" s="72"/>
      <c r="F127" s="9"/>
      <c r="G127" s="7"/>
      <c r="H127" s="7"/>
      <c r="I127" s="48" t="s">
        <v>201</v>
      </c>
      <c r="J127" s="56" t="e">
        <f>J125</f>
        <v>#REF!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5" t="s">
        <v>257</v>
      </c>
      <c r="B129" s="8" t="s">
        <v>258</v>
      </c>
      <c r="C129" s="7"/>
      <c r="D129" s="7"/>
      <c r="E129" s="7"/>
      <c r="F129" s="7"/>
      <c r="G129" s="7"/>
      <c r="H129" s="7"/>
      <c r="I129" s="7"/>
      <c r="J129" s="7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6"/>
      <c r="B130" s="7"/>
      <c r="C130" s="7"/>
      <c r="D130" s="80"/>
      <c r="E130" s="7"/>
      <c r="F130" s="7"/>
      <c r="G130" s="7"/>
      <c r="H130" s="81"/>
      <c r="I130" s="9"/>
      <c r="J130" s="73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hidden="1" customHeight="1">
      <c r="A131" s="5" t="s">
        <v>259</v>
      </c>
      <c r="B131" s="8" t="e">
        <f>#REF!</f>
        <v>#REF!</v>
      </c>
      <c r="C131" s="7"/>
      <c r="D131" s="7"/>
      <c r="E131" s="7"/>
      <c r="F131" s="7"/>
      <c r="G131" s="7"/>
      <c r="H131" s="7"/>
      <c r="I131" s="7"/>
      <c r="J131" s="9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hidden="1" customHeight="1">
      <c r="A132" s="5"/>
      <c r="B132" s="82" t="s">
        <v>260</v>
      </c>
      <c r="C132" s="7"/>
      <c r="D132" s="5"/>
      <c r="E132" s="5" t="s">
        <v>248</v>
      </c>
      <c r="F132" s="5"/>
      <c r="G132" s="5" t="s">
        <v>249</v>
      </c>
      <c r="H132" s="5"/>
      <c r="I132" s="55" t="s">
        <v>198</v>
      </c>
      <c r="J132" s="5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hidden="1" customHeight="1">
      <c r="A133" s="6"/>
      <c r="B133" s="65" t="s">
        <v>261</v>
      </c>
      <c r="C133" s="33"/>
      <c r="D133" s="57"/>
      <c r="E133" s="57">
        <v>6</v>
      </c>
      <c r="F133" s="35" t="s">
        <v>200</v>
      </c>
      <c r="G133" s="36">
        <v>1388.95</v>
      </c>
      <c r="H133" s="33" t="s">
        <v>262</v>
      </c>
      <c r="I133" s="9">
        <f t="shared" ref="I133:I136" si="23">E133*G133</f>
        <v>8333.7000000000007</v>
      </c>
      <c r="J133" s="7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hidden="1" customHeight="1">
      <c r="A134" s="6"/>
      <c r="B134" s="7" t="s">
        <v>263</v>
      </c>
      <c r="C134" s="7"/>
      <c r="D134" s="58"/>
      <c r="E134" s="58"/>
      <c r="F134" s="6" t="s">
        <v>200</v>
      </c>
      <c r="G134" s="9">
        <v>61.16</v>
      </c>
      <c r="H134" s="7" t="s">
        <v>262</v>
      </c>
      <c r="I134" s="9">
        <f t="shared" si="23"/>
        <v>0</v>
      </c>
      <c r="J134" s="7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hidden="1" customHeight="1">
      <c r="A135" s="6"/>
      <c r="B135" s="7" t="s">
        <v>264</v>
      </c>
      <c r="C135" s="7"/>
      <c r="D135" s="58"/>
      <c r="E135" s="58"/>
      <c r="F135" s="6" t="s">
        <v>200</v>
      </c>
      <c r="G135" s="9">
        <v>17.600000000000001</v>
      </c>
      <c r="H135" s="7" t="s">
        <v>262</v>
      </c>
      <c r="I135" s="9">
        <f t="shared" si="23"/>
        <v>0</v>
      </c>
      <c r="J135" s="7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hidden="1" customHeight="1">
      <c r="A136" s="6"/>
      <c r="B136" s="24" t="s">
        <v>265</v>
      </c>
      <c r="C136" s="24"/>
      <c r="D136" s="59"/>
      <c r="E136" s="59">
        <v>12</v>
      </c>
      <c r="F136" s="25" t="s">
        <v>200</v>
      </c>
      <c r="G136" s="60">
        <v>270</v>
      </c>
      <c r="H136" s="24" t="s">
        <v>262</v>
      </c>
      <c r="I136" s="60">
        <f t="shared" si="23"/>
        <v>3240</v>
      </c>
      <c r="J136" s="7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hidden="1" customHeight="1">
      <c r="A137" s="6"/>
      <c r="B137" s="7" t="s">
        <v>266</v>
      </c>
      <c r="C137" s="7"/>
      <c r="D137" s="80" t="e">
        <f>#REF!</f>
        <v>#REF!</v>
      </c>
      <c r="E137" s="7" t="s">
        <v>267</v>
      </c>
      <c r="F137" s="58">
        <v>100000</v>
      </c>
      <c r="G137" s="7" t="s">
        <v>268</v>
      </c>
      <c r="H137" s="81">
        <f>I133+I136</f>
        <v>11573.7</v>
      </c>
      <c r="I137" s="9" t="s">
        <v>201</v>
      </c>
      <c r="J137" s="79" t="e">
        <f>D137/F137*H137</f>
        <v>#REF!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hidden="1" customHeight="1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hidden="1" customHeight="1">
      <c r="A139" s="5"/>
      <c r="B139" s="82" t="s">
        <v>269</v>
      </c>
      <c r="C139" s="7"/>
      <c r="D139" s="5" t="s">
        <v>270</v>
      </c>
      <c r="E139" s="5"/>
      <c r="F139" s="5" t="s">
        <v>271</v>
      </c>
      <c r="G139" s="5"/>
      <c r="H139" s="5" t="s">
        <v>249</v>
      </c>
      <c r="I139" s="5" t="s">
        <v>198</v>
      </c>
      <c r="J139" s="5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hidden="1" customHeight="1">
      <c r="A140" s="6"/>
      <c r="B140" s="83" t="s">
        <v>272</v>
      </c>
      <c r="C140" s="83"/>
      <c r="D140" s="84" t="e">
        <f>D137</f>
        <v>#REF!</v>
      </c>
      <c r="E140" s="83" t="s">
        <v>273</v>
      </c>
      <c r="F140" s="83">
        <v>2</v>
      </c>
      <c r="G140" s="85" t="s">
        <v>231</v>
      </c>
      <c r="H140" s="86">
        <v>2.11</v>
      </c>
      <c r="I140" s="89" t="e">
        <f>D140/F140*H140</f>
        <v>#REF!</v>
      </c>
      <c r="J140" s="7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hidden="1" customHeight="1">
      <c r="A141" s="6"/>
      <c r="B141" s="7" t="s">
        <v>274</v>
      </c>
      <c r="C141" s="7"/>
      <c r="D141" s="58"/>
      <c r="E141" s="7"/>
      <c r="F141" s="7"/>
      <c r="G141" s="7"/>
      <c r="H141" s="81"/>
      <c r="I141" s="9" t="s">
        <v>201</v>
      </c>
      <c r="J141" s="79" t="e">
        <f>I140</f>
        <v>#REF!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hidden="1" customHeight="1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hidden="1" customHeight="1">
      <c r="A143" s="5"/>
      <c r="B143" s="82" t="s">
        <v>275</v>
      </c>
      <c r="C143" s="7"/>
      <c r="D143" s="5" t="s">
        <v>248</v>
      </c>
      <c r="E143" s="5"/>
      <c r="F143" s="5" t="s">
        <v>249</v>
      </c>
      <c r="G143" s="5" t="s">
        <v>276</v>
      </c>
      <c r="H143" s="5" t="s">
        <v>277</v>
      </c>
      <c r="I143" s="5"/>
      <c r="J143" s="5" t="s">
        <v>198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hidden="1" customHeight="1">
      <c r="A144" s="6"/>
      <c r="B144" s="83" t="s">
        <v>278</v>
      </c>
      <c r="C144" s="83"/>
      <c r="D144" s="87">
        <v>30</v>
      </c>
      <c r="E144" s="88" t="s">
        <v>279</v>
      </c>
      <c r="F144" s="89">
        <v>5.32</v>
      </c>
      <c r="G144" s="90">
        <v>15000</v>
      </c>
      <c r="H144" s="84" t="e">
        <f>D137</f>
        <v>#REF!</v>
      </c>
      <c r="I144" s="102" t="s">
        <v>201</v>
      </c>
      <c r="J144" s="103" t="e">
        <f>D144*F144/G144*H144</f>
        <v>#REF!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hidden="1" customHeight="1">
      <c r="A145" s="6"/>
      <c r="B145" s="7" t="s">
        <v>280</v>
      </c>
      <c r="C145" s="7"/>
      <c r="D145" s="80"/>
      <c r="E145" s="7"/>
      <c r="F145" s="7"/>
      <c r="G145" s="7"/>
      <c r="H145" s="81"/>
      <c r="I145" s="9" t="s">
        <v>201</v>
      </c>
      <c r="J145" s="79" t="e">
        <f>SUM(J144)</f>
        <v>#REF!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hidden="1" customHeight="1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hidden="1" customHeight="1">
      <c r="A147" s="5"/>
      <c r="B147" s="91" t="s">
        <v>281</v>
      </c>
      <c r="C147" s="24"/>
      <c r="D147" s="55" t="s">
        <v>248</v>
      </c>
      <c r="E147" s="55"/>
      <c r="F147" s="55" t="s">
        <v>249</v>
      </c>
      <c r="G147" s="55" t="s">
        <v>276</v>
      </c>
      <c r="H147" s="55" t="s">
        <v>277</v>
      </c>
      <c r="I147" s="55"/>
      <c r="J147" s="55" t="s">
        <v>198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hidden="1" customHeight="1">
      <c r="A148" s="6"/>
      <c r="B148" s="7" t="s">
        <v>282</v>
      </c>
      <c r="C148" s="7"/>
      <c r="D148" s="80">
        <v>20</v>
      </c>
      <c r="E148" s="6" t="s">
        <v>279</v>
      </c>
      <c r="F148" s="9">
        <v>5.08</v>
      </c>
      <c r="G148" s="21">
        <v>28000</v>
      </c>
      <c r="H148" s="58" t="e">
        <f>D137</f>
        <v>#REF!</v>
      </c>
      <c r="I148" s="39" t="s">
        <v>201</v>
      </c>
      <c r="J148" s="104" t="e">
        <f t="shared" ref="J148:J150" si="24">D148*F148/G148*H148</f>
        <v>#REF!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hidden="1" customHeight="1">
      <c r="A149" s="6"/>
      <c r="B149" s="7" t="s">
        <v>283</v>
      </c>
      <c r="C149" s="7"/>
      <c r="D149" s="80">
        <v>560</v>
      </c>
      <c r="E149" s="6" t="s">
        <v>279</v>
      </c>
      <c r="F149" s="9">
        <v>4.12</v>
      </c>
      <c r="G149" s="21">
        <v>40000</v>
      </c>
      <c r="H149" s="58" t="e">
        <f>D137</f>
        <v>#REF!</v>
      </c>
      <c r="I149" s="39" t="s">
        <v>201</v>
      </c>
      <c r="J149" s="104" t="e">
        <f t="shared" si="24"/>
        <v>#REF!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hidden="1" customHeight="1">
      <c r="A150" s="6"/>
      <c r="B150" s="7" t="s">
        <v>284</v>
      </c>
      <c r="C150" s="7"/>
      <c r="D150" s="80">
        <v>0.7</v>
      </c>
      <c r="E150" s="6" t="s">
        <v>285</v>
      </c>
      <c r="F150" s="9">
        <v>7.59</v>
      </c>
      <c r="G150" s="21">
        <v>4000</v>
      </c>
      <c r="H150" s="58" t="e">
        <f>D137</f>
        <v>#REF!</v>
      </c>
      <c r="I150" s="39" t="s">
        <v>201</v>
      </c>
      <c r="J150" s="104" t="e">
        <f t="shared" si="24"/>
        <v>#REF!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hidden="1" customHeight="1">
      <c r="A151" s="6"/>
      <c r="B151" s="7" t="s">
        <v>286</v>
      </c>
      <c r="C151" s="7"/>
      <c r="D151" s="41">
        <v>0.1</v>
      </c>
      <c r="E151" s="6" t="s">
        <v>287</v>
      </c>
      <c r="F151" s="9" t="e">
        <f>SUM(J148:J150)</f>
        <v>#REF!</v>
      </c>
      <c r="G151" s="7"/>
      <c r="H151" s="7"/>
      <c r="I151" s="39" t="s">
        <v>201</v>
      </c>
      <c r="J151" s="104" t="e">
        <f t="shared" ref="J151:J152" si="25">D151*F151</f>
        <v>#REF!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hidden="1" customHeight="1">
      <c r="A152" s="6"/>
      <c r="B152" s="24" t="s">
        <v>288</v>
      </c>
      <c r="C152" s="24"/>
      <c r="D152" s="92">
        <v>0.15</v>
      </c>
      <c r="E152" s="25" t="s">
        <v>287</v>
      </c>
      <c r="F152" s="60" t="e">
        <f>F151</f>
        <v>#REF!</v>
      </c>
      <c r="G152" s="24"/>
      <c r="H152" s="24"/>
      <c r="I152" s="63" t="s">
        <v>201</v>
      </c>
      <c r="J152" s="104" t="e">
        <f t="shared" si="25"/>
        <v>#REF!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hidden="1" customHeight="1">
      <c r="A153" s="6"/>
      <c r="B153" s="7" t="s">
        <v>280</v>
      </c>
      <c r="C153" s="7"/>
      <c r="D153" s="80"/>
      <c r="E153" s="7"/>
      <c r="F153" s="7"/>
      <c r="G153" s="7"/>
      <c r="H153" s="81"/>
      <c r="I153" s="9" t="s">
        <v>201</v>
      </c>
      <c r="J153" s="105" t="e">
        <f>SUM(J148:J152)</f>
        <v>#REF!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hidden="1" customHeight="1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hidden="1" customHeight="1">
      <c r="A155" s="5"/>
      <c r="B155" s="91" t="s">
        <v>289</v>
      </c>
      <c r="C155" s="24"/>
      <c r="D155" s="55" t="s">
        <v>248</v>
      </c>
      <c r="E155" s="55"/>
      <c r="F155" s="55" t="s">
        <v>249</v>
      </c>
      <c r="G155" s="55" t="s">
        <v>276</v>
      </c>
      <c r="H155" s="55" t="s">
        <v>277</v>
      </c>
      <c r="I155" s="55"/>
      <c r="J155" s="55" t="s">
        <v>198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hidden="1" customHeight="1">
      <c r="A156" s="6"/>
      <c r="B156" s="83" t="s">
        <v>284</v>
      </c>
      <c r="C156" s="83"/>
      <c r="D156" s="87">
        <v>0.7</v>
      </c>
      <c r="E156" s="88" t="s">
        <v>285</v>
      </c>
      <c r="F156" s="89">
        <v>7.59</v>
      </c>
      <c r="G156" s="90">
        <v>4000</v>
      </c>
      <c r="H156" s="84" t="e">
        <f>D137</f>
        <v>#REF!</v>
      </c>
      <c r="I156" s="102" t="s">
        <v>201</v>
      </c>
      <c r="J156" s="103" t="e">
        <f>D156*F156/G156*H156</f>
        <v>#REF!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hidden="1" customHeight="1">
      <c r="A157" s="6"/>
      <c r="B157" s="7" t="s">
        <v>280</v>
      </c>
      <c r="C157" s="7"/>
      <c r="D157" s="80"/>
      <c r="E157" s="7"/>
      <c r="F157" s="7"/>
      <c r="G157" s="7"/>
      <c r="H157" s="81"/>
      <c r="I157" s="9" t="s">
        <v>201</v>
      </c>
      <c r="J157" s="79" t="e">
        <f>SUM(J156)</f>
        <v>#REF!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hidden="1" customHeight="1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hidden="1" customHeight="1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hidden="1" customHeight="1">
      <c r="A160" s="6"/>
      <c r="B160" s="8" t="s">
        <v>290</v>
      </c>
      <c r="C160" s="7"/>
      <c r="D160" s="7"/>
      <c r="E160" s="72"/>
      <c r="F160" s="9"/>
      <c r="G160" s="7"/>
      <c r="H160" s="7"/>
      <c r="I160" s="48" t="s">
        <v>201</v>
      </c>
      <c r="J160" s="106" t="e">
        <f>(J137+J141+J145+J153+J157)*#REF!</f>
        <v>#REF!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hidden="1" customHeight="1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hidden="1" customHeight="1">
      <c r="A162" s="6"/>
      <c r="B162" s="7"/>
      <c r="C162" s="7"/>
      <c r="D162" s="80"/>
      <c r="E162" s="7"/>
      <c r="F162" s="7"/>
      <c r="G162" s="7"/>
      <c r="H162" s="81"/>
      <c r="I162" s="9"/>
      <c r="J162" s="73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5"/>
      <c r="B163" s="8" t="str">
        <f>B23</f>
        <v>Caminhão Carroceria Munck</v>
      </c>
      <c r="C163" s="7"/>
      <c r="D163" s="7"/>
      <c r="E163" s="7"/>
      <c r="F163" s="7"/>
      <c r="G163" s="7"/>
      <c r="H163" s="7"/>
      <c r="I163" s="7"/>
      <c r="J163" s="9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5"/>
      <c r="B164" s="8" t="s">
        <v>260</v>
      </c>
      <c r="C164" s="7"/>
      <c r="D164" s="5"/>
      <c r="E164" s="5" t="s">
        <v>248</v>
      </c>
      <c r="F164" s="5"/>
      <c r="G164" s="5" t="s">
        <v>249</v>
      </c>
      <c r="H164" s="5"/>
      <c r="I164" s="55" t="s">
        <v>198</v>
      </c>
      <c r="J164" s="5"/>
      <c r="K164" s="1"/>
      <c r="L164" s="107" t="s">
        <v>291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6"/>
      <c r="B165" s="65" t="s">
        <v>261</v>
      </c>
      <c r="C165" s="33"/>
      <c r="D165" s="57"/>
      <c r="E165" s="93">
        <v>6</v>
      </c>
      <c r="F165" s="35" t="s">
        <v>200</v>
      </c>
      <c r="G165" s="36">
        <f>+'Insumos_Materiais-Equipamentos'!$G$33</f>
        <v>1498</v>
      </c>
      <c r="H165" s="33" t="s">
        <v>262</v>
      </c>
      <c r="I165" s="9">
        <f t="shared" ref="I165:I168" si="26">E165*G165</f>
        <v>8988</v>
      </c>
      <c r="J165" s="7"/>
      <c r="K165" s="1"/>
      <c r="L165" s="107">
        <f>SUM(I165:I167)</f>
        <v>10231.08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6"/>
      <c r="B166" s="7" t="s">
        <v>263</v>
      </c>
      <c r="C166" s="7"/>
      <c r="D166" s="58"/>
      <c r="E166" s="21">
        <f t="shared" ref="E166:E167" si="27">E165</f>
        <v>6</v>
      </c>
      <c r="F166" s="6" t="s">
        <v>200</v>
      </c>
      <c r="G166" s="9">
        <f>+'Insumos_Materiais-Equipamentos'!$G$34</f>
        <v>207.18</v>
      </c>
      <c r="H166" s="7" t="s">
        <v>262</v>
      </c>
      <c r="I166" s="9">
        <f t="shared" si="26"/>
        <v>1243.08</v>
      </c>
      <c r="J166" s="7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6"/>
      <c r="B167" s="7" t="s">
        <v>264</v>
      </c>
      <c r="C167" s="7"/>
      <c r="D167" s="58"/>
      <c r="E167" s="21">
        <f t="shared" si="27"/>
        <v>6</v>
      </c>
      <c r="F167" s="6" t="s">
        <v>200</v>
      </c>
      <c r="G167" s="9">
        <f>+'Insumos_Materiais-Equipamentos'!$G$35</f>
        <v>0</v>
      </c>
      <c r="H167" s="7" t="s">
        <v>262</v>
      </c>
      <c r="I167" s="9">
        <f t="shared" si="26"/>
        <v>0</v>
      </c>
      <c r="J167" s="7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6"/>
      <c r="B168" s="24" t="s">
        <v>265</v>
      </c>
      <c r="C168" s="24"/>
      <c r="D168" s="59"/>
      <c r="E168" s="94">
        <f>E165*2</f>
        <v>12</v>
      </c>
      <c r="F168" s="25" t="s">
        <v>200</v>
      </c>
      <c r="G168" s="60">
        <f>+'Insumos_Materiais-Equipamentos'!$G$36</f>
        <v>1009.35</v>
      </c>
      <c r="H168" s="24" t="s">
        <v>262</v>
      </c>
      <c r="I168" s="60">
        <f t="shared" si="26"/>
        <v>12112.2</v>
      </c>
      <c r="J168" s="7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6"/>
      <c r="B169" s="7" t="s">
        <v>266</v>
      </c>
      <c r="C169" s="7"/>
      <c r="D169" s="80" t="e">
        <f>$G$27</f>
        <v>#REF!</v>
      </c>
      <c r="E169" s="7" t="s">
        <v>267</v>
      </c>
      <c r="F169" s="58">
        <v>80000</v>
      </c>
      <c r="G169" s="7" t="s">
        <v>268</v>
      </c>
      <c r="H169" s="81">
        <f>SUM(I165:I168)</f>
        <v>22343.279999999999</v>
      </c>
      <c r="I169" s="9" t="s">
        <v>201</v>
      </c>
      <c r="J169" s="79" t="e">
        <f>D169/F169*H169</f>
        <v>#REF!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5"/>
      <c r="B171" s="8" t="s">
        <v>269</v>
      </c>
      <c r="C171" s="7"/>
      <c r="D171" s="5" t="s">
        <v>270</v>
      </c>
      <c r="E171" s="5"/>
      <c r="F171" s="5" t="s">
        <v>271</v>
      </c>
      <c r="G171" s="5"/>
      <c r="H171" s="5" t="s">
        <v>249</v>
      </c>
      <c r="I171" s="5" t="s">
        <v>198</v>
      </c>
      <c r="J171" s="5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6"/>
      <c r="B172" s="83" t="s">
        <v>272</v>
      </c>
      <c r="C172" s="83"/>
      <c r="D172" s="90" t="e">
        <f>D169</f>
        <v>#REF!</v>
      </c>
      <c r="E172" s="83" t="s">
        <v>273</v>
      </c>
      <c r="F172" s="95">
        <v>1.5</v>
      </c>
      <c r="G172" s="85" t="s">
        <v>231</v>
      </c>
      <c r="H172" s="96">
        <f>+'Insumos_Materiais-Equipamentos'!$G$37</f>
        <v>7.01</v>
      </c>
      <c r="I172" s="89" t="e">
        <f>D172/F172*H172</f>
        <v>#REF!</v>
      </c>
      <c r="J172" s="7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6"/>
      <c r="B173" s="7" t="s">
        <v>274</v>
      </c>
      <c r="C173" s="7"/>
      <c r="D173" s="58"/>
      <c r="E173" s="7"/>
      <c r="F173" s="7"/>
      <c r="G173" s="7"/>
      <c r="H173" s="81"/>
      <c r="I173" s="9" t="s">
        <v>201</v>
      </c>
      <c r="J173" s="79" t="e">
        <f>I172</f>
        <v>#REF!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5"/>
      <c r="B175" s="8" t="s">
        <v>275</v>
      </c>
      <c r="C175" s="7"/>
      <c r="D175" s="5" t="s">
        <v>248</v>
      </c>
      <c r="E175" s="5"/>
      <c r="F175" s="5" t="s">
        <v>249</v>
      </c>
      <c r="G175" s="5" t="s">
        <v>276</v>
      </c>
      <c r="H175" s="5" t="s">
        <v>277</v>
      </c>
      <c r="I175" s="5"/>
      <c r="J175" s="5" t="s">
        <v>198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6"/>
      <c r="B176" s="83" t="s">
        <v>278</v>
      </c>
      <c r="C176" s="83"/>
      <c r="D176" s="95">
        <v>30</v>
      </c>
      <c r="E176" s="88" t="s">
        <v>279</v>
      </c>
      <c r="F176" s="96">
        <f>+'Insumos_Materiais-Equipamentos'!$G$39</f>
        <v>49.74</v>
      </c>
      <c r="G176" s="90">
        <v>50000</v>
      </c>
      <c r="H176" s="90" t="e">
        <f>D169</f>
        <v>#REF!</v>
      </c>
      <c r="I176" s="102" t="s">
        <v>201</v>
      </c>
      <c r="J176" s="103" t="e">
        <f>D176*F176/G176*H176</f>
        <v>#REF!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6"/>
      <c r="B177" s="7" t="s">
        <v>292</v>
      </c>
      <c r="C177" s="7"/>
      <c r="D177" s="80"/>
      <c r="E177" s="7"/>
      <c r="F177" s="7"/>
      <c r="G177" s="7"/>
      <c r="H177" s="81"/>
      <c r="I177" s="9" t="s">
        <v>201</v>
      </c>
      <c r="J177" s="79" t="e">
        <f>SUM(J176)</f>
        <v>#REF!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5"/>
      <c r="B179" s="97" t="s">
        <v>281</v>
      </c>
      <c r="C179" s="24"/>
      <c r="D179" s="55" t="s">
        <v>248</v>
      </c>
      <c r="E179" s="55"/>
      <c r="F179" s="55" t="s">
        <v>249</v>
      </c>
      <c r="G179" s="55" t="s">
        <v>276</v>
      </c>
      <c r="H179" s="55" t="s">
        <v>277</v>
      </c>
      <c r="I179" s="55"/>
      <c r="J179" s="55" t="s">
        <v>198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6"/>
      <c r="B180" s="7" t="s">
        <v>282</v>
      </c>
      <c r="C180" s="7"/>
      <c r="D180" s="98">
        <v>20</v>
      </c>
      <c r="E180" s="6" t="s">
        <v>279</v>
      </c>
      <c r="F180" s="99">
        <f>+'Insumos_Materiais-Equipamentos'!$G$40</f>
        <v>63.09</v>
      </c>
      <c r="G180" s="21">
        <v>75000</v>
      </c>
      <c r="H180" s="58" t="e">
        <f>D169</f>
        <v>#REF!</v>
      </c>
      <c r="I180" s="39" t="s">
        <v>201</v>
      </c>
      <c r="J180" s="104" t="e">
        <f t="shared" ref="J180:J181" si="28">D180*F180/G180*H180</f>
        <v>#REF!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6"/>
      <c r="B181" s="7" t="s">
        <v>283</v>
      </c>
      <c r="C181" s="7"/>
      <c r="D181" s="98">
        <v>40</v>
      </c>
      <c r="E181" s="6" t="s">
        <v>279</v>
      </c>
      <c r="F181" s="10">
        <f>+'Insumos_Materiais-Equipamentos'!$G$40</f>
        <v>63.09</v>
      </c>
      <c r="G181" s="21">
        <v>30000</v>
      </c>
      <c r="H181" s="58" t="e">
        <f>D169</f>
        <v>#REF!</v>
      </c>
      <c r="I181" s="39" t="s">
        <v>201</v>
      </c>
      <c r="J181" s="104" t="e">
        <f t="shared" si="28"/>
        <v>#REF!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6"/>
      <c r="B182" s="7" t="s">
        <v>286</v>
      </c>
      <c r="C182" s="7"/>
      <c r="D182" s="98">
        <v>0.1</v>
      </c>
      <c r="E182" s="6" t="s">
        <v>287</v>
      </c>
      <c r="F182" s="10" t="e">
        <f>SUM(J180:J181)</f>
        <v>#REF!</v>
      </c>
      <c r="G182" s="7"/>
      <c r="H182" s="7"/>
      <c r="I182" s="39" t="s">
        <v>201</v>
      </c>
      <c r="J182" s="104" t="e">
        <f t="shared" ref="J182:J183" si="29">D182*F182</f>
        <v>#REF!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6"/>
      <c r="B183" s="24" t="s">
        <v>293</v>
      </c>
      <c r="C183" s="24"/>
      <c r="D183" s="100" t="e">
        <f>$C$15*D24</f>
        <v>#REF!</v>
      </c>
      <c r="E183" s="25" t="s">
        <v>287</v>
      </c>
      <c r="F183" s="101">
        <f>+'Insumos_Materiais-Equipamentos'!$G$84</f>
        <v>215</v>
      </c>
      <c r="G183" s="24"/>
      <c r="H183" s="24"/>
      <c r="I183" s="63" t="s">
        <v>201</v>
      </c>
      <c r="J183" s="104" t="e">
        <f t="shared" si="29"/>
        <v>#REF!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6"/>
      <c r="B184" s="7" t="s">
        <v>280</v>
      </c>
      <c r="C184" s="7"/>
      <c r="D184" s="80"/>
      <c r="E184" s="7"/>
      <c r="F184" s="7"/>
      <c r="G184" s="7"/>
      <c r="H184" s="81"/>
      <c r="I184" s="9" t="s">
        <v>201</v>
      </c>
      <c r="J184" s="105" t="e">
        <f>SUM(J180:J183)</f>
        <v>#REF!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5"/>
      <c r="B186" s="97" t="s">
        <v>289</v>
      </c>
      <c r="C186" s="24"/>
      <c r="D186" s="55" t="s">
        <v>248</v>
      </c>
      <c r="E186" s="55"/>
      <c r="F186" s="55" t="s">
        <v>249</v>
      </c>
      <c r="G186" s="55" t="s">
        <v>276</v>
      </c>
      <c r="H186" s="55" t="s">
        <v>277</v>
      </c>
      <c r="I186" s="55"/>
      <c r="J186" s="55" t="s">
        <v>198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6"/>
      <c r="B187" s="83" t="s">
        <v>284</v>
      </c>
      <c r="C187" s="83"/>
      <c r="D187" s="95">
        <v>0.7</v>
      </c>
      <c r="E187" s="88" t="s">
        <v>285</v>
      </c>
      <c r="F187" s="96">
        <f>+'Insumos_Materiais-Equipamentos'!$G$41</f>
        <v>65.63</v>
      </c>
      <c r="G187" s="90">
        <v>30000</v>
      </c>
      <c r="H187" s="84" t="e">
        <f>D169</f>
        <v>#REF!</v>
      </c>
      <c r="I187" s="102" t="s">
        <v>201</v>
      </c>
      <c r="J187" s="103" t="e">
        <f>D187*F187/G187*H187</f>
        <v>#REF!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6"/>
      <c r="B188" s="7" t="s">
        <v>294</v>
      </c>
      <c r="C188" s="7"/>
      <c r="D188" s="80"/>
      <c r="E188" s="7"/>
      <c r="F188" s="7"/>
      <c r="G188" s="7"/>
      <c r="H188" s="81"/>
      <c r="I188" s="9" t="s">
        <v>201</v>
      </c>
      <c r="J188" s="79" t="e">
        <f>SUM(J187)</f>
        <v>#REF!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6"/>
      <c r="B190" s="8" t="s">
        <v>983</v>
      </c>
      <c r="C190" s="7"/>
      <c r="D190" s="7"/>
      <c r="E190" s="72"/>
      <c r="F190" s="9"/>
      <c r="G190" s="7"/>
      <c r="H190" s="7"/>
      <c r="I190" s="48" t="s">
        <v>201</v>
      </c>
      <c r="J190" s="56" t="e">
        <f>(J169+J173+J177+J184+J188)</f>
        <v>#REF!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5" t="s">
        <v>297</v>
      </c>
      <c r="B193" s="8" t="s">
        <v>298</v>
      </c>
      <c r="C193" s="7"/>
      <c r="D193" s="7"/>
      <c r="E193" s="7"/>
      <c r="F193" s="7"/>
      <c r="G193" s="7"/>
      <c r="H193" s="7"/>
      <c r="I193" s="7"/>
      <c r="J193" s="7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hidden="1" customHeight="1">
      <c r="A195" s="5" t="s">
        <v>299</v>
      </c>
      <c r="B195" s="8" t="s">
        <v>300</v>
      </c>
      <c r="C195" s="7"/>
      <c r="D195" s="5"/>
      <c r="E195" s="5" t="s">
        <v>301</v>
      </c>
      <c r="F195" s="5"/>
      <c r="G195" s="5" t="s">
        <v>302</v>
      </c>
      <c r="H195" s="5" t="s">
        <v>303</v>
      </c>
      <c r="I195" s="5"/>
      <c r="J195" s="5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hidden="1" customHeight="1">
      <c r="A196" s="6"/>
      <c r="B196" s="33" t="s">
        <v>304</v>
      </c>
      <c r="C196" s="33"/>
      <c r="D196" s="33"/>
      <c r="E196" s="108">
        <v>115859</v>
      </c>
      <c r="F196" s="33"/>
      <c r="G196" s="109">
        <v>0.3</v>
      </c>
      <c r="H196" s="109">
        <v>0.5</v>
      </c>
      <c r="I196" s="7"/>
      <c r="J196" s="7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hidden="1" customHeight="1">
      <c r="A197" s="6"/>
      <c r="B197" s="7" t="s">
        <v>305</v>
      </c>
      <c r="C197" s="7"/>
      <c r="D197" s="7"/>
      <c r="E197" s="110">
        <v>36000</v>
      </c>
      <c r="F197" s="7"/>
      <c r="G197" s="40">
        <v>0.3</v>
      </c>
      <c r="H197" s="7"/>
      <c r="I197" s="7"/>
      <c r="J197" s="7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hidden="1" customHeight="1">
      <c r="A198" s="6"/>
      <c r="B198" s="7" t="s">
        <v>306</v>
      </c>
      <c r="C198" s="7"/>
      <c r="D198" s="7"/>
      <c r="E198" s="9">
        <v>1000</v>
      </c>
      <c r="F198" s="7"/>
      <c r="G198" s="40"/>
      <c r="H198" s="7"/>
      <c r="I198" s="7"/>
      <c r="J198" s="7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hidden="1" customHeight="1">
      <c r="A199" s="6"/>
      <c r="B199" s="24" t="s">
        <v>307</v>
      </c>
      <c r="C199" s="24"/>
      <c r="D199" s="24"/>
      <c r="E199" s="111">
        <f>C200*17</f>
        <v>816</v>
      </c>
      <c r="F199" s="24"/>
      <c r="G199" s="112"/>
      <c r="H199" s="24"/>
      <c r="I199" s="7"/>
      <c r="J199" s="7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hidden="1" customHeight="1">
      <c r="A200" s="6"/>
      <c r="B200" s="7" t="s">
        <v>308</v>
      </c>
      <c r="C200" s="113">
        <v>48</v>
      </c>
      <c r="D200" s="7" t="s">
        <v>309</v>
      </c>
      <c r="E200" s="7"/>
      <c r="F200" s="7"/>
      <c r="G200" s="7"/>
      <c r="H200" s="7"/>
      <c r="I200" s="7"/>
      <c r="J200" s="7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hidden="1" customHeight="1">
      <c r="A201" s="5"/>
      <c r="B201" s="8"/>
      <c r="C201" s="7"/>
      <c r="D201" s="5"/>
      <c r="E201" s="5"/>
      <c r="F201" s="5"/>
      <c r="G201" s="5"/>
      <c r="H201" s="5"/>
      <c r="I201" s="5"/>
      <c r="J201" s="5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hidden="1" customHeight="1">
      <c r="A202" s="6"/>
      <c r="B202" s="91" t="s">
        <v>310</v>
      </c>
      <c r="C202" s="24"/>
      <c r="D202" s="25" t="s">
        <v>248</v>
      </c>
      <c r="E202" s="24"/>
      <c r="F202" s="25" t="s">
        <v>249</v>
      </c>
      <c r="G202" s="24"/>
      <c r="H202" s="25" t="s">
        <v>311</v>
      </c>
      <c r="I202" s="24"/>
      <c r="J202" s="2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hidden="1" customHeight="1">
      <c r="A203" s="6"/>
      <c r="B203" s="7" t="s">
        <v>312</v>
      </c>
      <c r="C203" s="7"/>
      <c r="D203" s="80">
        <v>1</v>
      </c>
      <c r="E203" s="7" t="s">
        <v>313</v>
      </c>
      <c r="F203" s="9">
        <f t="shared" ref="F203:F204" si="30">E196</f>
        <v>115859</v>
      </c>
      <c r="G203" s="6" t="s">
        <v>314</v>
      </c>
      <c r="H203" s="114">
        <f>(1-G196)/C200</f>
        <v>1.4583333333333332E-2</v>
      </c>
      <c r="I203" s="39" t="s">
        <v>201</v>
      </c>
      <c r="J203" s="9">
        <f t="shared" ref="J203:J204" si="31">D203*F203*H203</f>
        <v>1689.6104166666664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hidden="1" customHeight="1">
      <c r="A204" s="6"/>
      <c r="B204" s="24" t="s">
        <v>315</v>
      </c>
      <c r="C204" s="24"/>
      <c r="D204" s="115">
        <f>D203</f>
        <v>1</v>
      </c>
      <c r="E204" s="24" t="s">
        <v>313</v>
      </c>
      <c r="F204" s="60">
        <f t="shared" si="30"/>
        <v>36000</v>
      </c>
      <c r="G204" s="25" t="s">
        <v>314</v>
      </c>
      <c r="H204" s="116">
        <f>(1-G197)/C200</f>
        <v>1.4583333333333332E-2</v>
      </c>
      <c r="I204" s="63" t="s">
        <v>201</v>
      </c>
      <c r="J204" s="60">
        <f t="shared" si="31"/>
        <v>525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hidden="1" customHeight="1">
      <c r="A205" s="6"/>
      <c r="B205" s="7" t="s">
        <v>316</v>
      </c>
      <c r="C205" s="7"/>
      <c r="D205" s="80"/>
      <c r="E205" s="7"/>
      <c r="F205" s="7"/>
      <c r="G205" s="7"/>
      <c r="H205" s="81"/>
      <c r="I205" s="9" t="s">
        <v>201</v>
      </c>
      <c r="J205" s="79">
        <f>SUM(J203:J204)</f>
        <v>2214.6104166666664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hidden="1" customHeight="1">
      <c r="A206" s="6"/>
      <c r="B206" s="7"/>
      <c r="C206" s="7"/>
      <c r="D206" s="80"/>
      <c r="E206" s="7"/>
      <c r="F206" s="7"/>
      <c r="G206" s="7"/>
      <c r="H206" s="81"/>
      <c r="I206" s="9"/>
      <c r="J206" s="73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hidden="1" customHeight="1">
      <c r="A207" s="6"/>
      <c r="B207" s="82" t="s">
        <v>317</v>
      </c>
      <c r="C207" s="7"/>
      <c r="D207" s="6" t="s">
        <v>248</v>
      </c>
      <c r="E207" s="7"/>
      <c r="F207" s="6" t="s">
        <v>249</v>
      </c>
      <c r="G207" s="7"/>
      <c r="H207" s="6" t="s">
        <v>311</v>
      </c>
      <c r="I207" s="7"/>
      <c r="J207" s="7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hidden="1" customHeight="1">
      <c r="A208" s="6"/>
      <c r="B208" s="33" t="s">
        <v>318</v>
      </c>
      <c r="C208" s="33"/>
      <c r="D208" s="117">
        <v>1</v>
      </c>
      <c r="E208" s="33" t="s">
        <v>313</v>
      </c>
      <c r="F208" s="36">
        <f>SUM(E196:E199)</f>
        <v>153675</v>
      </c>
      <c r="G208" s="35" t="s">
        <v>314</v>
      </c>
      <c r="H208" s="118">
        <f>H196/C200</f>
        <v>1.0416666666666666E-2</v>
      </c>
      <c r="I208" s="37" t="s">
        <v>201</v>
      </c>
      <c r="J208" s="36">
        <f t="shared" ref="J208:J209" si="32">D208*F208*H208</f>
        <v>1600.78125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hidden="1" customHeight="1">
      <c r="A209" s="6"/>
      <c r="B209" s="24" t="s">
        <v>319</v>
      </c>
      <c r="C209" s="24"/>
      <c r="D209" s="115">
        <v>1</v>
      </c>
      <c r="E209" s="24" t="s">
        <v>313</v>
      </c>
      <c r="F209" s="60">
        <f>F208</f>
        <v>153675</v>
      </c>
      <c r="G209" s="25" t="s">
        <v>314</v>
      </c>
      <c r="H209" s="116">
        <v>7.1999999999999998E-3</v>
      </c>
      <c r="I209" s="63" t="s">
        <v>201</v>
      </c>
      <c r="J209" s="60">
        <f t="shared" si="32"/>
        <v>1106.46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hidden="1" customHeight="1">
      <c r="A210" s="6"/>
      <c r="B210" s="7" t="s">
        <v>316</v>
      </c>
      <c r="C210" s="7"/>
      <c r="D210" s="80"/>
      <c r="E210" s="7"/>
      <c r="F210" s="7"/>
      <c r="G210" s="7"/>
      <c r="H210" s="81"/>
      <c r="I210" s="9" t="s">
        <v>201</v>
      </c>
      <c r="J210" s="79">
        <f>SUM(J208:J209)</f>
        <v>2707.24125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hidden="1" customHeight="1">
      <c r="A211" s="6"/>
      <c r="B211" s="7"/>
      <c r="C211" s="7"/>
      <c r="D211" s="80"/>
      <c r="E211" s="7"/>
      <c r="F211" s="7"/>
      <c r="G211" s="7"/>
      <c r="H211" s="81"/>
      <c r="I211" s="9"/>
      <c r="J211" s="73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hidden="1" customHeight="1">
      <c r="A212" s="6"/>
      <c r="B212" s="91" t="s">
        <v>320</v>
      </c>
      <c r="C212" s="24"/>
      <c r="D212" s="25" t="s">
        <v>248</v>
      </c>
      <c r="E212" s="24"/>
      <c r="F212" s="25" t="s">
        <v>249</v>
      </c>
      <c r="G212" s="24"/>
      <c r="H212" s="25" t="s">
        <v>311</v>
      </c>
      <c r="I212" s="24"/>
      <c r="J212" s="2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hidden="1" customHeight="1">
      <c r="A213" s="6"/>
      <c r="B213" s="7" t="s">
        <v>321</v>
      </c>
      <c r="C213" s="7"/>
      <c r="D213" s="80">
        <v>1</v>
      </c>
      <c r="E213" s="7" t="s">
        <v>313</v>
      </c>
      <c r="F213" s="9">
        <v>257.63</v>
      </c>
      <c r="G213" s="6" t="s">
        <v>314</v>
      </c>
      <c r="H213" s="114">
        <f>1/12</f>
        <v>8.3333333333333329E-2</v>
      </c>
      <c r="I213" s="39" t="s">
        <v>201</v>
      </c>
      <c r="J213" s="9">
        <f t="shared" ref="J213:J214" si="33">D213*F213*H213</f>
        <v>21.469166666666666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hidden="1" customHeight="1">
      <c r="A214" s="6"/>
      <c r="B214" s="24" t="s">
        <v>322</v>
      </c>
      <c r="C214" s="24"/>
      <c r="D214" s="115">
        <f>D213</f>
        <v>1</v>
      </c>
      <c r="E214" s="24" t="s">
        <v>313</v>
      </c>
      <c r="F214" s="60">
        <v>1746.93</v>
      </c>
      <c r="G214" s="25" t="s">
        <v>314</v>
      </c>
      <c r="H214" s="116">
        <v>8.3333299999999999E-2</v>
      </c>
      <c r="I214" s="63" t="s">
        <v>201</v>
      </c>
      <c r="J214" s="9">
        <f t="shared" si="33"/>
        <v>145.57744176900002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hidden="1" customHeight="1">
      <c r="A215" s="6"/>
      <c r="B215" s="7" t="s">
        <v>316</v>
      </c>
      <c r="C215" s="7"/>
      <c r="D215" s="80"/>
      <c r="E215" s="7"/>
      <c r="F215" s="7"/>
      <c r="G215" s="7"/>
      <c r="H215" s="81"/>
      <c r="I215" s="9" t="s">
        <v>201</v>
      </c>
      <c r="J215" s="105">
        <f>SUM(J213:J214)</f>
        <v>167.04660843566668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hidden="1" customHeight="1">
      <c r="A216" s="6"/>
      <c r="B216" s="7"/>
      <c r="C216" s="7"/>
      <c r="D216" s="7"/>
      <c r="E216" s="7"/>
      <c r="F216" s="7"/>
      <c r="G216" s="7"/>
      <c r="H216" s="7"/>
      <c r="I216" s="7"/>
      <c r="J216" s="7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hidden="1" customHeight="1">
      <c r="A217" s="6"/>
      <c r="B217" s="91" t="s">
        <v>323</v>
      </c>
      <c r="C217" s="24"/>
      <c r="D217" s="25" t="s">
        <v>248</v>
      </c>
      <c r="E217" s="24"/>
      <c r="F217" s="25" t="s">
        <v>249</v>
      </c>
      <c r="G217" s="24"/>
      <c r="H217" s="25"/>
      <c r="I217" s="24"/>
      <c r="J217" s="2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hidden="1" customHeight="1">
      <c r="A218" s="6"/>
      <c r="B218" s="7" t="s">
        <v>323</v>
      </c>
      <c r="C218" s="7"/>
      <c r="D218" s="80">
        <v>1</v>
      </c>
      <c r="E218" s="7" t="s">
        <v>313</v>
      </c>
      <c r="F218" s="110">
        <v>1000</v>
      </c>
      <c r="G218" s="6"/>
      <c r="H218" s="114"/>
      <c r="I218" s="39" t="s">
        <v>201</v>
      </c>
      <c r="J218" s="9">
        <f t="shared" ref="J218:J219" si="34">D218*F218</f>
        <v>1000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hidden="1" customHeight="1">
      <c r="A219" s="6"/>
      <c r="B219" s="24" t="s">
        <v>324</v>
      </c>
      <c r="C219" s="24"/>
      <c r="D219" s="115">
        <f>D218</f>
        <v>1</v>
      </c>
      <c r="E219" s="24" t="s">
        <v>313</v>
      </c>
      <c r="F219" s="111">
        <v>40</v>
      </c>
      <c r="G219" s="25"/>
      <c r="H219" s="116"/>
      <c r="I219" s="63" t="s">
        <v>201</v>
      </c>
      <c r="J219" s="9">
        <f t="shared" si="34"/>
        <v>40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hidden="1" customHeight="1">
      <c r="A220" s="6"/>
      <c r="B220" s="7" t="s">
        <v>316</v>
      </c>
      <c r="C220" s="7"/>
      <c r="D220" s="80"/>
      <c r="E220" s="7"/>
      <c r="F220" s="7"/>
      <c r="G220" s="7"/>
      <c r="H220" s="81"/>
      <c r="I220" s="9" t="s">
        <v>201</v>
      </c>
      <c r="J220" s="105">
        <f>SUM(J218:J219)</f>
        <v>1040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hidden="1" customHeight="1">
      <c r="A221" s="6"/>
      <c r="B221" s="7"/>
      <c r="C221" s="7"/>
      <c r="D221" s="7"/>
      <c r="E221" s="7"/>
      <c r="F221" s="7"/>
      <c r="G221" s="7"/>
      <c r="H221" s="7"/>
      <c r="I221" s="7"/>
      <c r="J221" s="7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hidden="1" customHeight="1">
      <c r="A222" s="6"/>
      <c r="B222" s="7"/>
      <c r="C222" s="7"/>
      <c r="D222" s="7"/>
      <c r="E222" s="7"/>
      <c r="F222" s="7"/>
      <c r="G222" s="7"/>
      <c r="H222" s="7"/>
      <c r="I222" s="7"/>
      <c r="J222" s="7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hidden="1" customHeight="1">
      <c r="A223" s="6"/>
      <c r="B223" s="8" t="s">
        <v>290</v>
      </c>
      <c r="C223" s="7"/>
      <c r="D223" s="7"/>
      <c r="E223" s="72"/>
      <c r="F223" s="9"/>
      <c r="G223" s="7"/>
      <c r="H223" s="7"/>
      <c r="I223" s="48" t="s">
        <v>201</v>
      </c>
      <c r="J223" s="106" t="e">
        <f>(J205+J210+J215+J220)*#REF!</f>
        <v>#REF!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hidden="1" customHeight="1">
      <c r="A224" s="6"/>
      <c r="B224" s="7"/>
      <c r="C224" s="7"/>
      <c r="D224" s="7"/>
      <c r="E224" s="7"/>
      <c r="F224" s="7"/>
      <c r="G224" s="7"/>
      <c r="H224" s="7"/>
      <c r="I224" s="7"/>
      <c r="J224" s="7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hidden="1" customHeight="1">
      <c r="A225" s="6"/>
      <c r="B225" s="7"/>
      <c r="C225" s="7"/>
      <c r="D225" s="7"/>
      <c r="E225" s="7"/>
      <c r="F225" s="7"/>
      <c r="G225" s="7"/>
      <c r="H225" s="7"/>
      <c r="I225" s="7"/>
      <c r="J225" s="7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5"/>
      <c r="B226" s="8" t="str">
        <f>B163</f>
        <v>Caminhão Carroceria Munck</v>
      </c>
      <c r="C226" s="7"/>
      <c r="D226" s="5"/>
      <c r="E226" s="5" t="s">
        <v>301</v>
      </c>
      <c r="F226" s="5"/>
      <c r="G226" s="5" t="s">
        <v>302</v>
      </c>
      <c r="H226" s="5" t="s">
        <v>303</v>
      </c>
      <c r="I226" s="5"/>
      <c r="J226" s="5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6"/>
      <c r="B227" s="33" t="s">
        <v>326</v>
      </c>
      <c r="C227" s="33"/>
      <c r="D227" s="33"/>
      <c r="E227" s="76">
        <f>+'Insumos_Materiais-Equipamentos'!$G$77</f>
        <v>488841</v>
      </c>
      <c r="F227" s="33"/>
      <c r="G227" s="109">
        <v>0.3</v>
      </c>
      <c r="H227" s="109">
        <v>0.7</v>
      </c>
      <c r="I227" s="7"/>
      <c r="J227" s="7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6"/>
      <c r="B228" s="24" t="s">
        <v>984</v>
      </c>
      <c r="C228" s="24"/>
      <c r="D228" s="24"/>
      <c r="E228" s="119" t="e">
        <f>+'Insumos_Materiais-Equipamentos'!#REF!</f>
        <v>#REF!</v>
      </c>
      <c r="F228" s="24"/>
      <c r="G228" s="112">
        <v>0.3</v>
      </c>
      <c r="H228" s="112">
        <v>0.7</v>
      </c>
      <c r="I228" s="7"/>
      <c r="J228" s="7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6"/>
      <c r="B229" s="7" t="s">
        <v>308</v>
      </c>
      <c r="C229" s="58">
        <v>60</v>
      </c>
      <c r="D229" s="7" t="s">
        <v>309</v>
      </c>
      <c r="E229" s="7"/>
      <c r="F229" s="7"/>
      <c r="G229" s="7"/>
      <c r="H229" s="7"/>
      <c r="I229" s="7"/>
      <c r="J229" s="7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5"/>
      <c r="B230" s="8"/>
      <c r="C230" s="7"/>
      <c r="D230" s="5"/>
      <c r="E230" s="5"/>
      <c r="F230" s="5"/>
      <c r="G230" s="5"/>
      <c r="H230" s="5"/>
      <c r="I230" s="5"/>
      <c r="J230" s="5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6"/>
      <c r="B231" s="8" t="s">
        <v>318</v>
      </c>
      <c r="C231" s="7"/>
      <c r="D231" s="6" t="s">
        <v>248</v>
      </c>
      <c r="E231" s="7"/>
      <c r="F231" s="6" t="s">
        <v>249</v>
      </c>
      <c r="G231" s="7"/>
      <c r="H231" s="6" t="s">
        <v>311</v>
      </c>
      <c r="I231" s="7"/>
      <c r="J231" s="7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6"/>
      <c r="B232" s="83" t="s">
        <v>318</v>
      </c>
      <c r="C232" s="83"/>
      <c r="D232" s="95" t="e">
        <f>H24</f>
        <v>#REF!</v>
      </c>
      <c r="E232" s="83" t="s">
        <v>313</v>
      </c>
      <c r="F232" s="89" t="e">
        <f>SUM(E227:E228)-L165</f>
        <v>#REF!</v>
      </c>
      <c r="G232" s="88" t="s">
        <v>314</v>
      </c>
      <c r="H232" s="120">
        <f>H227/60</f>
        <v>1.1666666666666665E-2</v>
      </c>
      <c r="I232" s="102" t="s">
        <v>201</v>
      </c>
      <c r="J232" s="89" t="e">
        <f>D232*F232*H232</f>
        <v>#REF!</v>
      </c>
      <c r="K232" s="1"/>
      <c r="L232" s="128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6"/>
      <c r="B233" s="7" t="s">
        <v>316</v>
      </c>
      <c r="C233" s="7"/>
      <c r="D233" s="80"/>
      <c r="E233" s="7"/>
      <c r="F233" s="7"/>
      <c r="G233" s="7"/>
      <c r="H233" s="81"/>
      <c r="I233" s="9" t="s">
        <v>201</v>
      </c>
      <c r="J233" s="79" t="e">
        <f>SUM(J232)</f>
        <v>#REF!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6"/>
      <c r="B234" s="7"/>
      <c r="C234" s="7"/>
      <c r="D234" s="80"/>
      <c r="E234" s="7"/>
      <c r="F234" s="7"/>
      <c r="G234" s="7"/>
      <c r="H234" s="81"/>
      <c r="I234" s="9"/>
      <c r="J234" s="73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6"/>
      <c r="B235" s="97" t="s">
        <v>320</v>
      </c>
      <c r="C235" s="24"/>
      <c r="D235" s="25" t="s">
        <v>248</v>
      </c>
      <c r="E235" s="24"/>
      <c r="F235" s="25" t="s">
        <v>249</v>
      </c>
      <c r="G235" s="24"/>
      <c r="H235" s="25" t="s">
        <v>311</v>
      </c>
      <c r="I235" s="24"/>
      <c r="J235" s="2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6"/>
      <c r="B236" s="7" t="s">
        <v>321</v>
      </c>
      <c r="C236" s="7"/>
      <c r="D236" s="66" t="e">
        <f>H24</f>
        <v>#REF!</v>
      </c>
      <c r="E236" s="7" t="s">
        <v>313</v>
      </c>
      <c r="F236" s="9" t="e">
        <f>SUM(E227:E228)*0.01</f>
        <v>#REF!</v>
      </c>
      <c r="G236" s="6" t="s">
        <v>314</v>
      </c>
      <c r="H236" s="114">
        <f t="shared" ref="H236:H237" si="35">1/12</f>
        <v>8.3333333333333329E-2</v>
      </c>
      <c r="I236" s="39" t="s">
        <v>201</v>
      </c>
      <c r="J236" s="9" t="e">
        <f t="shared" ref="J236:J237" si="36">D236*F236*H236</f>
        <v>#REF!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6"/>
      <c r="B237" s="24" t="s">
        <v>322</v>
      </c>
      <c r="C237" s="24"/>
      <c r="D237" s="69" t="e">
        <f>D236</f>
        <v>#REF!</v>
      </c>
      <c r="E237" s="24" t="s">
        <v>313</v>
      </c>
      <c r="F237" s="60" t="e">
        <f>F232*0.02</f>
        <v>#REF!</v>
      </c>
      <c r="G237" s="25" t="s">
        <v>314</v>
      </c>
      <c r="H237" s="116">
        <f t="shared" si="35"/>
        <v>8.3333333333333329E-2</v>
      </c>
      <c r="I237" s="63" t="s">
        <v>201</v>
      </c>
      <c r="J237" s="9" t="e">
        <f t="shared" si="36"/>
        <v>#REF!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6"/>
      <c r="B238" s="7" t="s">
        <v>316</v>
      </c>
      <c r="C238" s="7"/>
      <c r="D238" s="80"/>
      <c r="E238" s="7"/>
      <c r="F238" s="7"/>
      <c r="G238" s="7"/>
      <c r="H238" s="81"/>
      <c r="I238" s="9" t="s">
        <v>201</v>
      </c>
      <c r="J238" s="105" t="e">
        <f>SUM(J236:J237)</f>
        <v>#REF!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6"/>
      <c r="B239" s="7"/>
      <c r="C239" s="7"/>
      <c r="D239" s="7"/>
      <c r="E239" s="7"/>
      <c r="F239" s="7"/>
      <c r="G239" s="7"/>
      <c r="H239" s="7"/>
      <c r="I239" s="7"/>
      <c r="J239" s="7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6"/>
      <c r="B240" s="97" t="s">
        <v>328</v>
      </c>
      <c r="C240" s="24"/>
      <c r="D240" s="25" t="s">
        <v>248</v>
      </c>
      <c r="E240" s="24"/>
      <c r="F240" s="25" t="s">
        <v>249</v>
      </c>
      <c r="G240" s="24"/>
      <c r="H240" s="25" t="s">
        <v>311</v>
      </c>
      <c r="I240" s="24"/>
      <c r="J240" s="2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6"/>
      <c r="B241" s="7" t="s">
        <v>310</v>
      </c>
      <c r="C241" s="7"/>
      <c r="D241" s="66" t="e">
        <f>D237</f>
        <v>#REF!</v>
      </c>
      <c r="E241" s="7" t="s">
        <v>313</v>
      </c>
      <c r="F241" s="9" t="e">
        <f>SUM(E227:E228)*(1-G227)</f>
        <v>#REF!</v>
      </c>
      <c r="G241" s="6" t="s">
        <v>314</v>
      </c>
      <c r="H241" s="114">
        <f>1/60</f>
        <v>1.6666666666666666E-2</v>
      </c>
      <c r="I241" s="39" t="s">
        <v>201</v>
      </c>
      <c r="J241" s="9" t="e">
        <f t="shared" ref="J241:J242" si="37">D241*F241*H241</f>
        <v>#REF!</v>
      </c>
      <c r="K241" s="1"/>
      <c r="L241" s="107" t="e">
        <f>D242*F242</f>
        <v>#REF!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6"/>
      <c r="B242" s="24" t="s">
        <v>329</v>
      </c>
      <c r="C242" s="24"/>
      <c r="D242" s="69" t="e">
        <f>D241</f>
        <v>#REF!</v>
      </c>
      <c r="E242" s="24" t="s">
        <v>313</v>
      </c>
      <c r="F242" s="60" t="e">
        <f>E227+E228</f>
        <v>#REF!</v>
      </c>
      <c r="G242" s="25" t="s">
        <v>314</v>
      </c>
      <c r="H242" s="116" t="e">
        <f>G249</f>
        <v>#REF!</v>
      </c>
      <c r="I242" s="63" t="s">
        <v>201</v>
      </c>
      <c r="J242" s="9" t="e">
        <f t="shared" si="37"/>
        <v>#REF!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6"/>
      <c r="B243" s="7" t="s">
        <v>316</v>
      </c>
      <c r="C243" s="7"/>
      <c r="D243" s="80"/>
      <c r="E243" s="7"/>
      <c r="F243" s="7"/>
      <c r="G243" s="7"/>
      <c r="H243" s="81"/>
      <c r="I243" s="9" t="s">
        <v>201</v>
      </c>
      <c r="J243" s="105" t="e">
        <f>SUM(J241:J242)</f>
        <v>#REF!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6"/>
      <c r="B244" s="7"/>
      <c r="C244" s="7"/>
      <c r="D244" s="7"/>
      <c r="E244" s="7"/>
      <c r="F244" s="7"/>
      <c r="G244" s="7"/>
      <c r="H244" s="7"/>
      <c r="I244" s="7"/>
      <c r="J244" s="7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6"/>
      <c r="B245" s="7"/>
      <c r="C245" s="7"/>
      <c r="D245" s="121" t="s">
        <v>330</v>
      </c>
      <c r="E245" s="122"/>
      <c r="F245" s="122"/>
      <c r="G245" s="123"/>
      <c r="H245" s="7"/>
      <c r="I245" s="7"/>
      <c r="J245" s="7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6"/>
      <c r="B246" s="7"/>
      <c r="C246" s="7"/>
      <c r="D246" s="122"/>
      <c r="E246" s="122" t="s">
        <v>331</v>
      </c>
      <c r="F246" s="122"/>
      <c r="G246" s="124">
        <f>G227</f>
        <v>0.3</v>
      </c>
      <c r="H246" s="7"/>
      <c r="I246" s="7"/>
      <c r="J246" s="7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6"/>
      <c r="B247" s="7"/>
      <c r="C247" s="7"/>
      <c r="D247" s="122"/>
      <c r="E247" s="122" t="s">
        <v>332</v>
      </c>
      <c r="F247" s="122"/>
      <c r="G247" s="125">
        <f>C229/12</f>
        <v>5</v>
      </c>
      <c r="H247" s="7"/>
      <c r="I247" s="7"/>
      <c r="J247" s="7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6"/>
      <c r="B248" s="7"/>
      <c r="C248" s="7"/>
      <c r="D248" s="122"/>
      <c r="E248" s="122" t="s">
        <v>333</v>
      </c>
      <c r="F248" s="122"/>
      <c r="G248" s="126" t="e">
        <f>+#REF!</f>
        <v>#REF!</v>
      </c>
      <c r="H248" s="7"/>
      <c r="I248" s="7"/>
      <c r="J248" s="7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6"/>
      <c r="B249" s="7"/>
      <c r="C249" s="7"/>
      <c r="D249" s="122"/>
      <c r="E249" s="122" t="s">
        <v>334</v>
      </c>
      <c r="F249" s="122"/>
      <c r="G249" s="127" t="e">
        <f>((2+(G247-1)*(G246+1))/(24*G247))*G248</f>
        <v>#REF!</v>
      </c>
      <c r="H249" s="7"/>
      <c r="I249" s="7"/>
      <c r="J249" s="7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6"/>
      <c r="B250" s="7"/>
      <c r="C250" s="7"/>
      <c r="D250" s="7"/>
      <c r="E250" s="7"/>
      <c r="F250" s="7"/>
      <c r="G250" s="7"/>
      <c r="H250" s="7"/>
      <c r="I250" s="7"/>
      <c r="J250" s="7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6"/>
      <c r="B251" s="97" t="s">
        <v>335</v>
      </c>
      <c r="C251" s="24"/>
      <c r="D251" s="25" t="s">
        <v>248</v>
      </c>
      <c r="E251" s="24"/>
      <c r="F251" s="25" t="s">
        <v>249</v>
      </c>
      <c r="G251" s="24"/>
      <c r="H251" s="25"/>
      <c r="I251" s="24"/>
      <c r="J251" s="2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6"/>
      <c r="B252" s="83" t="s">
        <v>336</v>
      </c>
      <c r="C252" s="83"/>
      <c r="D252" s="95" t="e">
        <f>H24</f>
        <v>#REF!</v>
      </c>
      <c r="E252" s="83" t="s">
        <v>313</v>
      </c>
      <c r="F252" s="89">
        <f>+'Insumos_Materiais-Equipamentos'!$G$83</f>
        <v>180</v>
      </c>
      <c r="G252" s="88"/>
      <c r="H252" s="120">
        <v>1</v>
      </c>
      <c r="I252" s="102" t="s">
        <v>201</v>
      </c>
      <c r="J252" s="9" t="e">
        <f>D252*F252*H252</f>
        <v>#REF!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6"/>
      <c r="B253" s="7" t="s">
        <v>316</v>
      </c>
      <c r="C253" s="7"/>
      <c r="D253" s="80"/>
      <c r="E253" s="7"/>
      <c r="F253" s="7"/>
      <c r="G253" s="7"/>
      <c r="H253" s="81"/>
      <c r="I253" s="77" t="s">
        <v>201</v>
      </c>
      <c r="J253" s="105" t="e">
        <f>SUM(J252)</f>
        <v>#REF!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6"/>
      <c r="B254" s="7"/>
      <c r="C254" s="7"/>
      <c r="D254" s="7"/>
      <c r="E254" s="7"/>
      <c r="F254" s="7"/>
      <c r="G254" s="7"/>
      <c r="H254" s="7"/>
      <c r="I254" s="7"/>
      <c r="J254" s="7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5"/>
      <c r="B255" s="8"/>
      <c r="C255" s="7"/>
      <c r="D255" s="7"/>
      <c r="E255" s="7"/>
      <c r="F255" s="7"/>
      <c r="G255" s="7"/>
      <c r="H255" s="7"/>
      <c r="I255" s="7"/>
      <c r="J255" s="7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6"/>
      <c r="B256" s="8" t="s">
        <v>985</v>
      </c>
      <c r="C256" s="7"/>
      <c r="D256" s="7"/>
      <c r="E256" s="72"/>
      <c r="F256" s="9"/>
      <c r="G256" s="7"/>
      <c r="H256" s="7"/>
      <c r="I256" s="48" t="s">
        <v>201</v>
      </c>
      <c r="J256" s="56" t="e">
        <f>(+J233+J238+J243+J253)</f>
        <v>#REF!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6"/>
      <c r="B257" s="8"/>
      <c r="C257" s="7"/>
      <c r="D257" s="7"/>
      <c r="E257" s="72"/>
      <c r="F257" s="9"/>
      <c r="G257" s="7"/>
      <c r="H257" s="7"/>
      <c r="I257" s="48"/>
      <c r="J257" s="73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5" t="s">
        <v>339</v>
      </c>
      <c r="B258" s="8" t="s">
        <v>986</v>
      </c>
      <c r="C258" s="7"/>
      <c r="D258" s="7"/>
      <c r="E258" s="72"/>
      <c r="F258" s="9"/>
      <c r="G258" s="7"/>
      <c r="H258" s="7"/>
      <c r="I258" s="48"/>
      <c r="J258" s="73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5"/>
      <c r="B259" s="8"/>
      <c r="C259" s="7"/>
      <c r="D259" s="7"/>
      <c r="E259" s="72"/>
      <c r="F259" s="9"/>
      <c r="G259" s="7"/>
      <c r="H259" s="7"/>
      <c r="I259" s="48"/>
      <c r="J259" s="73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5"/>
      <c r="B260" s="97" t="s">
        <v>987</v>
      </c>
      <c r="C260" s="24"/>
      <c r="D260" s="25" t="s">
        <v>248</v>
      </c>
      <c r="E260" s="24"/>
      <c r="F260" s="25" t="s">
        <v>249</v>
      </c>
      <c r="G260" s="24"/>
      <c r="H260" s="25"/>
      <c r="I260" s="24"/>
      <c r="J260" s="2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5"/>
      <c r="B261" s="7" t="s">
        <v>987</v>
      </c>
      <c r="C261" s="7"/>
      <c r="D261" s="64" t="e">
        <f>H24*200</f>
        <v>#REF!</v>
      </c>
      <c r="E261" s="33" t="s">
        <v>988</v>
      </c>
      <c r="F261" s="36" t="e">
        <f>+'Insumos_Materiais-Equipamentos'!#REF!</f>
        <v>#REF!</v>
      </c>
      <c r="G261" s="35"/>
      <c r="H261" s="118">
        <v>1</v>
      </c>
      <c r="I261" s="37" t="s">
        <v>201</v>
      </c>
      <c r="J261" s="9" t="e">
        <f>D261*F261*H261</f>
        <v>#REF!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5"/>
      <c r="B262" s="7" t="s">
        <v>989</v>
      </c>
      <c r="C262" s="7"/>
      <c r="D262" s="66"/>
      <c r="E262" s="7" t="s">
        <v>36</v>
      </c>
      <c r="F262" s="9" t="e">
        <f>J261</f>
        <v>#REF!</v>
      </c>
      <c r="G262" s="6"/>
      <c r="H262" s="114">
        <f>1/48</f>
        <v>2.0833333333333332E-2</v>
      </c>
      <c r="I262" s="39" t="s">
        <v>201</v>
      </c>
      <c r="J262" s="9" t="e">
        <f t="shared" ref="J262:J264" si="38">F262*H262</f>
        <v>#REF!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5"/>
      <c r="B263" s="7" t="s">
        <v>410</v>
      </c>
      <c r="C263" s="7"/>
      <c r="D263" s="66"/>
      <c r="E263" s="7" t="s">
        <v>36</v>
      </c>
      <c r="F263" s="9" t="e">
        <f>J261</f>
        <v>#REF!</v>
      </c>
      <c r="G263" s="6"/>
      <c r="H263" s="114" t="e">
        <f>G271</f>
        <v>#REF!</v>
      </c>
      <c r="I263" s="39" t="s">
        <v>201</v>
      </c>
      <c r="J263" s="9" t="e">
        <f t="shared" si="38"/>
        <v>#REF!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5"/>
      <c r="B264" s="24" t="s">
        <v>990</v>
      </c>
      <c r="C264" s="24"/>
      <c r="D264" s="69"/>
      <c r="E264" s="24" t="s">
        <v>36</v>
      </c>
      <c r="F264" s="60" t="e">
        <f>J261</f>
        <v>#REF!</v>
      </c>
      <c r="G264" s="25"/>
      <c r="H264" s="116">
        <f>0.3/48</f>
        <v>6.2499999999999995E-3</v>
      </c>
      <c r="I264" s="63" t="s">
        <v>201</v>
      </c>
      <c r="J264" s="60" t="e">
        <f t="shared" si="38"/>
        <v>#REF!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5"/>
      <c r="B265" s="7" t="s">
        <v>991</v>
      </c>
      <c r="C265" s="58"/>
      <c r="D265" s="7"/>
      <c r="E265" s="7"/>
      <c r="F265" s="7"/>
      <c r="G265" s="7"/>
      <c r="H265" s="7"/>
      <c r="I265" s="39" t="s">
        <v>201</v>
      </c>
      <c r="J265" s="79" t="e">
        <f>SUM(J262:J264)</f>
        <v>#REF!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5"/>
      <c r="B266" s="7"/>
      <c r="C266" s="58"/>
      <c r="D266" s="7"/>
      <c r="E266" s="7"/>
      <c r="F266" s="7"/>
      <c r="G266" s="7"/>
      <c r="H266" s="7"/>
      <c r="I266" s="39"/>
      <c r="J266" s="73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5"/>
      <c r="B267" s="7"/>
      <c r="C267" s="58"/>
      <c r="D267" s="121" t="s">
        <v>330</v>
      </c>
      <c r="E267" s="122"/>
      <c r="F267" s="122"/>
      <c r="G267" s="123"/>
      <c r="H267" s="7"/>
      <c r="I267" s="39"/>
      <c r="J267" s="73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5"/>
      <c r="B268" s="7"/>
      <c r="C268" s="58"/>
      <c r="D268" s="122"/>
      <c r="E268" s="122" t="s">
        <v>331</v>
      </c>
      <c r="F268" s="122"/>
      <c r="G268" s="124">
        <v>0</v>
      </c>
      <c r="H268" s="7"/>
      <c r="I268" s="39"/>
      <c r="J268" s="73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5"/>
      <c r="B269" s="7"/>
      <c r="C269" s="58"/>
      <c r="D269" s="122"/>
      <c r="E269" s="122" t="s">
        <v>332</v>
      </c>
      <c r="F269" s="122"/>
      <c r="G269" s="125">
        <v>4</v>
      </c>
      <c r="H269" s="7"/>
      <c r="I269" s="39"/>
      <c r="J269" s="73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5"/>
      <c r="B270" s="7"/>
      <c r="C270" s="58"/>
      <c r="D270" s="122"/>
      <c r="E270" s="122" t="s">
        <v>333</v>
      </c>
      <c r="F270" s="122"/>
      <c r="G270" s="126" t="e">
        <f>+#REF!</f>
        <v>#REF!</v>
      </c>
      <c r="H270" s="7"/>
      <c r="I270" s="39"/>
      <c r="J270" s="73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5"/>
      <c r="B271" s="7"/>
      <c r="C271" s="58"/>
      <c r="D271" s="122"/>
      <c r="E271" s="122" t="s">
        <v>334</v>
      </c>
      <c r="F271" s="122"/>
      <c r="G271" s="127" t="e">
        <f>((2+(G269-1)*(G268+1))/(24*G269))*G270</f>
        <v>#REF!</v>
      </c>
      <c r="H271" s="7"/>
      <c r="I271" s="39"/>
      <c r="J271" s="73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5"/>
      <c r="B272" s="7"/>
      <c r="C272" s="58"/>
      <c r="D272" s="7"/>
      <c r="E272" s="7"/>
      <c r="F272" s="7"/>
      <c r="G272" s="7"/>
      <c r="H272" s="7"/>
      <c r="I272" s="7"/>
      <c r="J272" s="7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6"/>
      <c r="B273" s="8" t="s">
        <v>992</v>
      </c>
      <c r="C273" s="7"/>
      <c r="D273" s="7"/>
      <c r="E273" s="72"/>
      <c r="F273" s="9"/>
      <c r="G273" s="7"/>
      <c r="H273" s="7"/>
      <c r="I273" s="48" t="s">
        <v>201</v>
      </c>
      <c r="J273" s="56" t="e">
        <f>J265</f>
        <v>#REF!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6"/>
      <c r="B274" s="8"/>
      <c r="C274" s="7"/>
      <c r="D274" s="7"/>
      <c r="E274" s="72"/>
      <c r="F274" s="9"/>
      <c r="G274" s="7"/>
      <c r="H274" s="7"/>
      <c r="I274" s="48"/>
      <c r="J274" s="73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5" t="s">
        <v>345</v>
      </c>
      <c r="B275" s="8" t="s">
        <v>353</v>
      </c>
      <c r="C275" s="7"/>
      <c r="D275" s="7"/>
      <c r="E275" s="72"/>
      <c r="F275" s="9"/>
      <c r="G275" s="7"/>
      <c r="H275" s="7"/>
      <c r="I275" s="48"/>
      <c r="J275" s="73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6"/>
      <c r="B276" s="8"/>
      <c r="C276" s="7"/>
      <c r="D276" s="7"/>
      <c r="E276" s="72"/>
      <c r="F276" s="9"/>
      <c r="G276" s="7"/>
      <c r="H276" s="7"/>
      <c r="I276" s="48"/>
      <c r="J276" s="73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6"/>
      <c r="B277" s="97" t="s">
        <v>354</v>
      </c>
      <c r="C277" s="24"/>
      <c r="D277" s="55"/>
      <c r="E277" s="55"/>
      <c r="F277" s="55"/>
      <c r="G277" s="55"/>
      <c r="H277" s="55"/>
      <c r="I277" s="55"/>
      <c r="J277" s="55" t="s">
        <v>198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6"/>
      <c r="B278" s="33" t="s">
        <v>355</v>
      </c>
      <c r="C278" s="33"/>
      <c r="D278" s="129"/>
      <c r="E278" s="129"/>
      <c r="F278" s="129"/>
      <c r="G278" s="129"/>
      <c r="H278" s="129"/>
      <c r="I278" s="129"/>
      <c r="J278" s="142" t="e">
        <f>J71</f>
        <v>#REF!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6"/>
      <c r="B279" s="7" t="s">
        <v>356</v>
      </c>
      <c r="C279" s="7"/>
      <c r="D279" s="5"/>
      <c r="E279" s="5"/>
      <c r="F279" s="5"/>
      <c r="G279" s="5"/>
      <c r="H279" s="5"/>
      <c r="I279" s="5"/>
      <c r="J279" s="143" t="e">
        <f>J99</f>
        <v>#REF!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6"/>
      <c r="B280" s="7" t="s">
        <v>357</v>
      </c>
      <c r="C280" s="7"/>
      <c r="D280" s="5"/>
      <c r="E280" s="5"/>
      <c r="F280" s="5"/>
      <c r="G280" s="5"/>
      <c r="H280" s="5"/>
      <c r="I280" s="5"/>
      <c r="J280" s="143" t="e">
        <f>J117</f>
        <v>#REF!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6"/>
      <c r="B281" s="7" t="s">
        <v>358</v>
      </c>
      <c r="C281" s="7"/>
      <c r="D281" s="5"/>
      <c r="E281" s="5"/>
      <c r="F281" s="5"/>
      <c r="G281" s="5"/>
      <c r="H281" s="5"/>
      <c r="I281" s="5"/>
      <c r="J281" s="143" t="e">
        <f>J127</f>
        <v>#REF!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6"/>
      <c r="B282" s="7" t="s">
        <v>359</v>
      </c>
      <c r="C282" s="7"/>
      <c r="D282" s="5"/>
      <c r="E282" s="5"/>
      <c r="F282" s="5"/>
      <c r="G282" s="5"/>
      <c r="H282" s="5"/>
      <c r="I282" s="5"/>
      <c r="J282" s="143" t="e">
        <f>J190</f>
        <v>#REF!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6"/>
      <c r="B283" s="7" t="s">
        <v>360</v>
      </c>
      <c r="C283" s="7"/>
      <c r="D283" s="5"/>
      <c r="E283" s="5"/>
      <c r="F283" s="5"/>
      <c r="G283" s="5"/>
      <c r="H283" s="5"/>
      <c r="I283" s="5"/>
      <c r="J283" s="143" t="e">
        <f>J256</f>
        <v>#REF!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6"/>
      <c r="B284" s="7" t="s">
        <v>993</v>
      </c>
      <c r="C284" s="7"/>
      <c r="D284" s="5"/>
      <c r="E284" s="5"/>
      <c r="F284" s="5"/>
      <c r="G284" s="5"/>
      <c r="H284" s="5"/>
      <c r="I284" s="5"/>
      <c r="J284" s="143" t="e">
        <f>J273</f>
        <v>#REF!</v>
      </c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6"/>
      <c r="B285" s="7"/>
      <c r="C285" s="7"/>
      <c r="D285" s="80"/>
      <c r="E285" s="7"/>
      <c r="F285" s="7"/>
      <c r="G285" s="7"/>
      <c r="H285" s="81"/>
      <c r="I285" s="9"/>
      <c r="J285" s="14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6"/>
      <c r="B286" s="8" t="s">
        <v>363</v>
      </c>
      <c r="C286" s="7"/>
      <c r="D286" s="7"/>
      <c r="E286" s="72"/>
      <c r="F286" s="9"/>
      <c r="G286" s="7"/>
      <c r="H286" s="7"/>
      <c r="I286" s="48" t="s">
        <v>201</v>
      </c>
      <c r="J286" s="56" t="e">
        <f>SUM(J278:J284)</f>
        <v>#REF!</v>
      </c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6"/>
      <c r="B287" s="8"/>
      <c r="C287" s="7"/>
      <c r="D287" s="7"/>
      <c r="E287" s="72"/>
      <c r="F287" s="9"/>
      <c r="G287" s="7"/>
      <c r="H287" s="7"/>
      <c r="I287" s="48"/>
      <c r="J287" s="73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5" t="s">
        <v>352</v>
      </c>
      <c r="B288" s="8" t="s">
        <v>365</v>
      </c>
      <c r="C288" s="7"/>
      <c r="D288" s="7"/>
      <c r="E288" s="72"/>
      <c r="F288" s="9"/>
      <c r="G288" s="7"/>
      <c r="H288" s="7"/>
      <c r="I288" s="39"/>
      <c r="J288" s="9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5"/>
      <c r="B289" s="8"/>
      <c r="C289" s="7"/>
      <c r="D289" s="7"/>
      <c r="E289" s="72"/>
      <c r="F289" s="9"/>
      <c r="G289" s="7"/>
      <c r="H289" s="7"/>
      <c r="I289" s="39"/>
      <c r="J289" s="9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5"/>
      <c r="B290" s="97" t="s">
        <v>366</v>
      </c>
      <c r="C290" s="24"/>
      <c r="D290" s="55"/>
      <c r="E290" s="55"/>
      <c r="F290" s="55"/>
      <c r="G290" s="55"/>
      <c r="H290" s="55"/>
      <c r="I290" s="55"/>
      <c r="J290" s="55" t="s">
        <v>198</v>
      </c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5"/>
      <c r="B291" s="33" t="s">
        <v>367</v>
      </c>
      <c r="C291" s="33"/>
      <c r="D291" s="129"/>
      <c r="E291" s="129"/>
      <c r="F291" s="130"/>
      <c r="G291" s="129"/>
      <c r="H291" s="131"/>
      <c r="I291" s="129"/>
      <c r="J291" s="142" t="e">
        <f>J286</f>
        <v>#REF!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5"/>
      <c r="B292" s="7" t="s">
        <v>369</v>
      </c>
      <c r="C292" s="7"/>
      <c r="D292" s="5"/>
      <c r="E292" s="5"/>
      <c r="F292" s="132"/>
      <c r="G292" s="5"/>
      <c r="H292" s="81"/>
      <c r="I292" s="5"/>
      <c r="J292" s="143" t="e">
        <f>J291</f>
        <v>#REF!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5"/>
      <c r="B293" s="24" t="s">
        <v>370</v>
      </c>
      <c r="C293" s="24"/>
      <c r="D293" s="55"/>
      <c r="E293" s="55"/>
      <c r="F293" s="133"/>
      <c r="G293" s="55"/>
      <c r="H293" s="134"/>
      <c r="I293" s="55"/>
      <c r="J293" s="119" t="e">
        <f>C12</f>
        <v>#REF!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5"/>
      <c r="B294" s="7"/>
      <c r="C294" s="7"/>
      <c r="D294" s="5"/>
      <c r="E294" s="5"/>
      <c r="F294" s="132"/>
      <c r="G294" s="5"/>
      <c r="H294" s="81"/>
      <c r="I294" s="5"/>
      <c r="J294" s="119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5"/>
      <c r="B295" s="8" t="s">
        <v>371</v>
      </c>
      <c r="C295" s="7"/>
      <c r="D295" s="7"/>
      <c r="E295" s="72"/>
      <c r="F295" s="9"/>
      <c r="G295" s="7"/>
      <c r="H295" s="7"/>
      <c r="I295" s="5" t="s">
        <v>994</v>
      </c>
      <c r="J295" s="79" t="e">
        <f>TRUNC(J292/J293,2)</f>
        <v>#REF!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5"/>
      <c r="B296" s="8"/>
      <c r="C296" s="7"/>
      <c r="D296" s="7"/>
      <c r="E296" s="72"/>
      <c r="F296" s="9"/>
      <c r="G296" s="7"/>
      <c r="H296" s="7"/>
      <c r="I296" s="5"/>
      <c r="J296" s="73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6"/>
      <c r="B297" s="7"/>
      <c r="C297" s="7"/>
      <c r="D297" s="7"/>
      <c r="E297" s="7"/>
      <c r="F297" s="7"/>
      <c r="G297" s="7"/>
      <c r="H297" s="7"/>
      <c r="I297" s="7"/>
      <c r="J297" s="7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" customHeight="1">
      <c r="A298" s="135"/>
      <c r="B298" s="136"/>
      <c r="C298" s="136"/>
      <c r="D298" s="137"/>
      <c r="E298" s="136"/>
      <c r="F298" s="138"/>
      <c r="G298" s="139"/>
      <c r="H298" s="140"/>
      <c r="I298" s="145"/>
      <c r="J298" s="146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4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4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4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4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4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4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4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4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4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4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4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4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4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4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4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4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4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4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4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4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4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4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4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4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4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4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4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4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4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4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4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4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4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4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4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4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4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4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4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4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4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4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4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4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4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4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4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4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4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4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4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4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4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4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4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4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4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4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4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4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4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4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4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4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4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4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4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4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4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4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4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4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4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4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4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4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4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4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4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4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4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4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4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4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4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4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4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4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4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4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4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4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4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4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4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4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4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4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4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4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4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4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4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4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4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4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4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4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4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4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4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4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4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4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4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4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4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4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4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4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4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4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4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4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4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4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4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4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4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4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4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4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4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4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4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4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4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4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4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4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4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4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4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4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4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4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4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4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4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4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4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4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4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4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4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4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4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4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4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4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4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4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4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4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4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4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4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4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4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4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4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4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4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4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4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4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4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4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4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4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4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4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4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4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4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4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4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4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4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4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4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4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4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4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4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4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4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J2"/>
    <mergeCell ref="A4:J4"/>
    <mergeCell ref="A7:J7"/>
    <mergeCell ref="B23:C23"/>
    <mergeCell ref="D31:F31"/>
    <mergeCell ref="G31:I31"/>
    <mergeCell ref="B31:C32"/>
  </mergeCells>
  <printOptions horizontalCentered="1"/>
  <pageMargins left="1.1811023622047201" right="0.59055118110236204" top="1.5748031496063" bottom="0.98425196850393704" header="0" footer="0"/>
  <pageSetup paperSize="9" scale="5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Planilha - Orçamentária</vt:lpstr>
      <vt:lpstr>Cronograma</vt:lpstr>
      <vt:lpstr>BDI</vt:lpstr>
      <vt:lpstr>ES</vt:lpstr>
      <vt:lpstr>COMP. 1.1. RSD</vt:lpstr>
      <vt:lpstr>ADM</vt:lpstr>
      <vt:lpstr>COTAÇÃO 1</vt:lpstr>
      <vt:lpstr>Insumos_Materiais-Equipamentos</vt:lpstr>
      <vt:lpstr>Mapa_Materiais</vt:lpstr>
      <vt:lpstr>Nota técnica_Materiais</vt:lpstr>
      <vt:lpstr>FORNECEDORES</vt:lpstr>
      <vt:lpstr>Mapa_Equipamentos</vt:lpstr>
      <vt:lpstr>Nota técnica_Equipamentos</vt:lpstr>
      <vt:lpstr>FORNECEDORES2</vt:lpstr>
      <vt:lpstr>QUANTIDADE</vt:lpstr>
      <vt:lpstr>ROTAS</vt:lpstr>
      <vt:lpstr>CADASTRO VIARIO</vt:lpstr>
      <vt:lpstr>E.1. PEVS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</dc:creator>
  <cp:lastModifiedBy>CPL Caruaru 2</cp:lastModifiedBy>
  <dcterms:created xsi:type="dcterms:W3CDTF">1998-05-29T19:57:00Z</dcterms:created>
  <dcterms:modified xsi:type="dcterms:W3CDTF">2026-02-06T13:48:17Z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nanc" linkTarget="prop_financ">
    <vt:lpwstr>#REF!</vt:lpwstr>
  </property>
  <property fmtid="{D5CDD505-2E9C-101B-9397-08002B2CF9AE}" pid="3" name="vendas" linkTarget="prop_vendas">
    <vt:lpwstr>#REF!</vt:lpwstr>
  </property>
  <property fmtid="{D5CDD505-2E9C-101B-9397-08002B2CF9AE}" pid="4" name="ICV">
    <vt:lpwstr>8128CB99E0F24735AB6710EB729DFF97_12</vt:lpwstr>
  </property>
  <property fmtid="{D5CDD505-2E9C-101B-9397-08002B2CF9AE}" pid="5" name="KSOProductBuildVer">
    <vt:lpwstr>1046-12.2.0.23196</vt:lpwstr>
  </property>
</Properties>
</file>