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ustavovalenca\Desktop\Alvorada do Ipojuca\NOVA LICITAÇÃO 2025\ATUALIZAÇÃO\ANEXOS\"/>
    </mc:Choice>
  </mc:AlternateContent>
  <bookViews>
    <workbookView xWindow="0" yWindow="0" windowWidth="15360" windowHeight="7632" tabRatio="737" activeTab="1"/>
  </bookViews>
  <sheets>
    <sheet name="Anexo B - BDIs" sheetId="5" r:id="rId1"/>
    <sheet name="Anexo C - Orçamento" sheetId="2" r:id="rId2"/>
    <sheet name="Anexo E - CFF" sheetId="6" r:id="rId3"/>
    <sheet name="ANEXO F - MC" sheetId="17" r:id="rId4"/>
    <sheet name="COTAÇÕES" sheetId="12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R" localSheetId="0">[1]DI!#REF!</definedName>
    <definedName name="\R" localSheetId="2">[1]DI!#REF!</definedName>
    <definedName name="\R" localSheetId="4">[1]DI!#REF!</definedName>
    <definedName name="\R">[1]DI!#REF!</definedName>
    <definedName name="___________ALE03">[2]Plan1!$X$1:$Y$27</definedName>
    <definedName name="___________AT2">[3]TOTAL!$B$11:$G$210</definedName>
    <definedName name="___________eap1" localSheetId="0">#REF!</definedName>
    <definedName name="___________eap1" localSheetId="2">#REF!</definedName>
    <definedName name="___________eap1" localSheetId="4">#REF!</definedName>
    <definedName name="___________eap1">#REF!</definedName>
    <definedName name="__________ALE03">[2]Plan1!$X$1:$Y$27</definedName>
    <definedName name="__________AT2">[3]TOTAL!$B$11:$G$210</definedName>
    <definedName name="__________eap1" localSheetId="0">#REF!</definedName>
    <definedName name="__________eap1" localSheetId="2">#REF!</definedName>
    <definedName name="__________eap1" localSheetId="4">#REF!</definedName>
    <definedName name="__________eap1">#REF!</definedName>
    <definedName name="_________ALE03">[2]Plan1!$X$1:$Y$27</definedName>
    <definedName name="_________AT2">[3]TOTAL!$B$11:$G$210</definedName>
    <definedName name="_________eap1" localSheetId="0">#REF!</definedName>
    <definedName name="_________eap1" localSheetId="2">#REF!</definedName>
    <definedName name="_________eap1" localSheetId="4">#REF!</definedName>
    <definedName name="_________eap1">#REF!</definedName>
    <definedName name="________ALE03">[2]Plan1!$X$1:$Y$27</definedName>
    <definedName name="________AT2">[3]TOTAL!$B$11:$G$210</definedName>
    <definedName name="________eap1" localSheetId="0">#REF!</definedName>
    <definedName name="________eap1" localSheetId="2">#REF!</definedName>
    <definedName name="________eap1" localSheetId="4">#REF!</definedName>
    <definedName name="________eap1">#REF!</definedName>
    <definedName name="_______ALE03">[2]Plan1!$X$1:$Y$27</definedName>
    <definedName name="_______AT2">[3]TOTAL!$B$11:$G$210</definedName>
    <definedName name="_______eap1" localSheetId="0">#REF!</definedName>
    <definedName name="_______eap1" localSheetId="2">#REF!</definedName>
    <definedName name="_______eap1" localSheetId="4">#REF!</definedName>
    <definedName name="_______eap1">#REF!</definedName>
    <definedName name="______ALE03">[2]Plan1!$X$1:$Y$27</definedName>
    <definedName name="______AT2">[3]TOTAL!$B$11:$G$210</definedName>
    <definedName name="______eap1" localSheetId="0">#REF!</definedName>
    <definedName name="______eap1" localSheetId="2">#REF!</definedName>
    <definedName name="______eap1" localSheetId="4">#REF!</definedName>
    <definedName name="______eap1">#REF!</definedName>
    <definedName name="_____ALE03">[2]Plan1!$X$1:$Y$27</definedName>
    <definedName name="_____AT2">[3]TOTAL!$B$11:$G$210</definedName>
    <definedName name="_____eap1" localSheetId="0">#REF!</definedName>
    <definedName name="_____eap1" localSheetId="2">#REF!</definedName>
    <definedName name="_____eap1" localSheetId="4">#REF!</definedName>
    <definedName name="_____eap1">#REF!</definedName>
    <definedName name="____ALE03">[2]Plan1!$X$1:$Y$27</definedName>
    <definedName name="____AT2">[3]TOTAL!$B$11:$G$210</definedName>
    <definedName name="____eap1" localSheetId="0">#REF!</definedName>
    <definedName name="____eap1" localSheetId="2">#REF!</definedName>
    <definedName name="____eap1" localSheetId="4">#REF!</definedName>
    <definedName name="____eap1">#REF!</definedName>
    <definedName name="___ALE03">[2]Plan1!$X$1:$Y$27</definedName>
    <definedName name="___AT2">[3]TOTAL!$B$11:$G$210</definedName>
    <definedName name="___eap1" localSheetId="0">#REF!</definedName>
    <definedName name="___eap1" localSheetId="2">#REF!</definedName>
    <definedName name="___eap1" localSheetId="4">#REF!</definedName>
    <definedName name="___eap1">#REF!</definedName>
    <definedName name="__ALE03">[2]Plan1!$X$1:$Y$27</definedName>
    <definedName name="__AT2">[3]TOTAL!$B$11:$G$210</definedName>
    <definedName name="__eap1" localSheetId="0">#REF!</definedName>
    <definedName name="__eap1" localSheetId="2">#REF!</definedName>
    <definedName name="__eap1" localSheetId="4">#REF!</definedName>
    <definedName name="__eap1">#REF!</definedName>
    <definedName name="_01">[2]Gráfico!$E$7:$E$154</definedName>
    <definedName name="_02">[2]Gráfico!$F$7:$F$154</definedName>
    <definedName name="_03">[2]Gráfico!$G$7:$G$154</definedName>
    <definedName name="_04">[2]Gráfico!$H$7:$H$154</definedName>
    <definedName name="_05">[2]Gráfico!$I$7:$I$154</definedName>
    <definedName name="_06">[2]Gráfico!$J$7:$J$154</definedName>
    <definedName name="_07">[2]Gráfico!$K$7:$K$154</definedName>
    <definedName name="_08">[2]Gráfico!$L$7:$L$154</definedName>
    <definedName name="_09">[2]Gráfico!$M$7:$M$154</definedName>
    <definedName name="_10">[2]Gráfico!$N$7:$N$154</definedName>
    <definedName name="_11">[2]Gráfico!$O$7:$O$154</definedName>
    <definedName name="_12">[2]Gráfico!$P$7:$P$154</definedName>
    <definedName name="_13">[2]Gráfico!$Q$7:$Q$154</definedName>
    <definedName name="_14">[2]Gráfico!$R$7:$R$154</definedName>
    <definedName name="_15">[2]Gráfico!$S$7:$S$154</definedName>
    <definedName name="_16">[2]Gráfico!$T$7:$T$154</definedName>
    <definedName name="_17">[2]Gráfico!$U$7:$U$154</definedName>
    <definedName name="_18">[2]Gráfico!$V$7:$V$154</definedName>
    <definedName name="_19">[2]Gráfico!$W$7:$W$154</definedName>
    <definedName name="_20">[2]Gráfico!$X$7:$X$154</definedName>
    <definedName name="_21">[2]Gráfico!$Y$7:$Y$154</definedName>
    <definedName name="_22">[2]Gráfico!$Z$7:$Z$154</definedName>
    <definedName name="_23">[2]Gráfico!$AA$7:$AA$154</definedName>
    <definedName name="_24">[2]Gráfico!$AB$7:$AB$154</definedName>
    <definedName name="_25">[2]Gráfico!$AC$7:$AC$154</definedName>
    <definedName name="_26">[2]Gráfico!$AD$7:$AD$154</definedName>
    <definedName name="_27">[2]Gráfico!$AE$7:$AE$154</definedName>
    <definedName name="_28">[2]Gráfico!$AF$7:$AF$154</definedName>
    <definedName name="_29">[2]Gráfico!$AG$7:$AG$154</definedName>
    <definedName name="_30">[2]Gráfico!$AH$7:$AH$154</definedName>
    <definedName name="_31">[2]Gráfico!$AI$7:$AI$154</definedName>
    <definedName name="_32">[2]Gráfico!$AJ$7:$AJ$154</definedName>
    <definedName name="_33">[2]Gráfico!$AK$7:$AK$154</definedName>
    <definedName name="_34">[2]Gráfico!$AL$7:$AL$154</definedName>
    <definedName name="_35">[2]Gráfico!$AM$7:$AM$154</definedName>
    <definedName name="_36">[2]Gráfico!$AN$7:$AN$154</definedName>
    <definedName name="_37">[2]Gráfico!$AO$7:$AO$154</definedName>
    <definedName name="_38">[2]Gráfico!$AP$7:$AP$154</definedName>
    <definedName name="_39">[2]Gráfico!$AQ$7:$AQ$154</definedName>
    <definedName name="_40">[2]Gráfico!$AR$7:$AR$154</definedName>
    <definedName name="_ALE03">[2]Plan1!$X$1:$Y$27</definedName>
    <definedName name="_AT2">[3]TOTAL!$B$11:$G$210</definedName>
    <definedName name="_eap1" localSheetId="0">#REF!</definedName>
    <definedName name="_eap1" localSheetId="2">#REF!</definedName>
    <definedName name="_eap1" localSheetId="4">#REF!</definedName>
    <definedName name="_eap1">#REF!</definedName>
    <definedName name="_xlnm._FilterDatabase" localSheetId="1" hidden="1">'Anexo C - Orçamento'!$13:$568</definedName>
    <definedName name="A" localSheetId="0">#REF!</definedName>
    <definedName name="A" localSheetId="2">#REF!</definedName>
    <definedName name="A" localSheetId="4">#REF!</definedName>
    <definedName name="A">#REF!</definedName>
    <definedName name="aaa" localSheetId="0">#REF!</definedName>
    <definedName name="aaa" localSheetId="2">#REF!</definedName>
    <definedName name="aaa" localSheetId="4">#REF!</definedName>
    <definedName name="aaa">#REF!</definedName>
    <definedName name="ALVEREVEST" localSheetId="4">#REF!</definedName>
    <definedName name="ALVEREVEST">#REF!</definedName>
    <definedName name="_xlnm.Print_Area" localSheetId="0">'Anexo B - BDIs'!$A$1:$H$36</definedName>
    <definedName name="_xlnm.Print_Area" localSheetId="1">'Anexo C - Orçamento'!$A$1:$L$576</definedName>
    <definedName name="_xlnm.Print_Area" localSheetId="2">'Anexo E - CFF'!$A$1:$P$93</definedName>
    <definedName name="_xlnm.Print_Area" localSheetId="3">'ANEXO F - MC'!$A$1:$L$1605</definedName>
    <definedName name="_xlnm.Print_Area" localSheetId="4">COTAÇÕES!$A$1:$G$196</definedName>
    <definedName name="ARM_KG">[2]Gráfico!$AU$7:$AU$154</definedName>
    <definedName name="AT">[3]TOTAL!$B$11:$G$210</definedName>
    <definedName name="ATIV">[4]Programações!$J$4:$K$35</definedName>
    <definedName name="Atividad" localSheetId="0">#REF!</definedName>
    <definedName name="Atividad" localSheetId="2">#REF!</definedName>
    <definedName name="Atividad" localSheetId="4">#REF!</definedName>
    <definedName name="Atividad">#REF!</definedName>
    <definedName name="ATIVIDADE" localSheetId="0">#REF!</definedName>
    <definedName name="ATIVIDADE" localSheetId="2">#REF!</definedName>
    <definedName name="ATIVIDADE" localSheetId="4">#REF!</definedName>
    <definedName name="ATIVIDADE">#REF!</definedName>
    <definedName name="B" localSheetId="0">#REF!</definedName>
    <definedName name="B" localSheetId="2">#REF!</definedName>
    <definedName name="B" localSheetId="4">#REF!</definedName>
    <definedName name="B">#REF!</definedName>
    <definedName name="BANCO">[2]Gráfico!$B$7:$AS$155</definedName>
    <definedName name="_xlnm.Database">TEXT([5]Dados!$G$29,"mm-aaaa")</definedName>
    <definedName name="BDI" localSheetId="0">#REF!</definedName>
    <definedName name="BDI" localSheetId="2">#REF!</definedName>
    <definedName name="BDI" localSheetId="4">#REF!</definedName>
    <definedName name="BDI">#REF!</definedName>
    <definedName name="BDIM" localSheetId="0">#REF!</definedName>
    <definedName name="BDIM" localSheetId="2">#REF!</definedName>
    <definedName name="BDIM" localSheetId="4">#REF!</definedName>
    <definedName name="BDIM">#REF!</definedName>
    <definedName name="BDIS" localSheetId="0">#REF!</definedName>
    <definedName name="BDIS" localSheetId="4">#REF!</definedName>
    <definedName name="BDIS">#REF!</definedName>
    <definedName name="BDU" localSheetId="4">#REF!</definedName>
    <definedName name="BDU">#REF!</definedName>
    <definedName name="CABO">#N/A</definedName>
    <definedName name="CAIX">#N/A</definedName>
    <definedName name="CDT">#N/A</definedName>
    <definedName name="cnbi">'[6]Toposolo+Schahin'!$C$11:$AT$621</definedName>
    <definedName name="COBERTURA" localSheetId="0">#REF!</definedName>
    <definedName name="COBERTURA" localSheetId="2">#REF!</definedName>
    <definedName name="COBERTURA" localSheetId="4">#REF!</definedName>
    <definedName name="COBERTURA">#REF!</definedName>
    <definedName name="COEF" localSheetId="0">#REF!</definedName>
    <definedName name="COEF" localSheetId="2">#REF!</definedName>
    <definedName name="COEF" localSheetId="4">#REF!</definedName>
    <definedName name="COEF">#REF!</definedName>
    <definedName name="coluna" localSheetId="0">#REF!</definedName>
    <definedName name="coluna" localSheetId="2">#REF!</definedName>
    <definedName name="coluna" localSheetId="4">#REF!</definedName>
    <definedName name="coluna">#REF!</definedName>
    <definedName name="Comp.export">#REF!</definedName>
    <definedName name="CONC_M3">[2]Gráfico!$AV$7:$AV$154</definedName>
    <definedName name="CONCATENAR">CONCATENATE(#REF!," ",#REF!)</definedName>
    <definedName name="COND">#N/A</definedName>
    <definedName name="CONE">#N/A</definedName>
    <definedName name="CONT_ML">[2]Gráfico!$AX$7:$AX$154</definedName>
    <definedName name="COTAÇÃO">[1]DI!#REF!</definedName>
    <definedName name="D" localSheetId="0">#REF!</definedName>
    <definedName name="D" localSheetId="2">#REF!</definedName>
    <definedName name="D" localSheetId="4">#REF!</definedName>
    <definedName name="D">#REF!</definedName>
    <definedName name="dados">[6]Toposolo!$B$10:$AY$270</definedName>
    <definedName name="DADOSPROCV" localSheetId="0">#REF!</definedName>
    <definedName name="DADOSPROCV" localSheetId="2">#REF!</definedName>
    <definedName name="DADOSPROCV" localSheetId="4">#REF!</definedName>
    <definedName name="DADOSPROCV">#REF!</definedName>
    <definedName name="data" localSheetId="0">#REF!</definedName>
    <definedName name="data" localSheetId="2">#REF!</definedName>
    <definedName name="data" localSheetId="4">#REF!</definedName>
    <definedName name="data">#REF!</definedName>
    <definedName name="Database" localSheetId="0">#REF!</definedName>
    <definedName name="Database" localSheetId="2">#REF!</definedName>
    <definedName name="Database" localSheetId="4">#REF!</definedName>
    <definedName name="Database">#REF!</definedName>
    <definedName name="Datas">'[6]Toposolo-Resumo'!$R$6:$S$123</definedName>
    <definedName name="dele" localSheetId="0">#REF!</definedName>
    <definedName name="dele" localSheetId="2">#REF!</definedName>
    <definedName name="dele" localSheetId="4">#REF!</definedName>
    <definedName name="dele">#REF!</definedName>
    <definedName name="DESVIOCUSTO" localSheetId="0">#REF!</definedName>
    <definedName name="DESVIOCUSTO" localSheetId="2">#REF!</definedName>
    <definedName name="DESVIOCUSTO" localSheetId="4">#REF!</definedName>
    <definedName name="DESVIOCUSTO">#REF!</definedName>
    <definedName name="DESVIOCUSTOS" localSheetId="0">#REF!</definedName>
    <definedName name="DESVIOCUSTOS" localSheetId="2">#REF!</definedName>
    <definedName name="DESVIOCUSTOS" localSheetId="4">#REF!</definedName>
    <definedName name="DESVIOCUSTOS">#REF!</definedName>
    <definedName name="Diasemana" localSheetId="0">'[7]06.05'!#REF!</definedName>
    <definedName name="Diasemana" localSheetId="2">'[7]06.05'!#REF!</definedName>
    <definedName name="Diasemana" localSheetId="4">'[7]06.05'!#REF!</definedName>
    <definedName name="Diasemana">'[7]06.05'!#REF!</definedName>
    <definedName name="DIFERENCIADO" localSheetId="4">#REF!</definedName>
    <definedName name="DIFERENCIADO">#REF!</definedName>
    <definedName name="DIVE">#N/A</definedName>
    <definedName name="e" localSheetId="0">#REF!</definedName>
    <definedName name="e" localSheetId="2">#REF!</definedName>
    <definedName name="e" localSheetId="4">#REF!</definedName>
    <definedName name="e">#REF!</definedName>
    <definedName name="efetivo23">[8]Sist!$D$4:$F$305</definedName>
    <definedName name="ELE" localSheetId="0">#REF!</definedName>
    <definedName name="ELE" localSheetId="2">#REF!</definedName>
    <definedName name="ELE" localSheetId="4">#REF!</definedName>
    <definedName name="ELE">#REF!</definedName>
    <definedName name="EMPRESAS">OFFSET(#REF!,1,0):OFFSET(#REF!,-1,0)</definedName>
    <definedName name="EQUI">#N/A</definedName>
    <definedName name="ESC_M3">[2]Gráfico!$AT$7:$AT$154</definedName>
    <definedName name="ESQUADRIA" localSheetId="0">#REF!</definedName>
    <definedName name="ESQUADRIA" localSheetId="2">#REF!</definedName>
    <definedName name="ESQUADRIA" localSheetId="4">#REF!</definedName>
    <definedName name="ESQUADRIA">#REF!</definedName>
    <definedName name="ESTRUCONC" localSheetId="0">#REF!</definedName>
    <definedName name="ESTRUCONC" localSheetId="2">#REF!</definedName>
    <definedName name="ESTRUCONC" localSheetId="4">#REF!</definedName>
    <definedName name="ESTRUCONC">#REF!</definedName>
    <definedName name="F" localSheetId="0">#REF!</definedName>
    <definedName name="F" localSheetId="4">#REF!</definedName>
    <definedName name="F">#REF!</definedName>
    <definedName name="FiltroComp">#REF!</definedName>
    <definedName name="fluxo" localSheetId="0">#REF!</definedName>
    <definedName name="fluxo" localSheetId="4">#REF!</definedName>
    <definedName name="fluxo">#REF!</definedName>
    <definedName name="Fonte">'Anexo C - Orçamento'!$K1</definedName>
    <definedName name="FORROS" localSheetId="0">#REF!</definedName>
    <definedName name="FORROS" localSheetId="2">#REF!</definedName>
    <definedName name="FORROS" localSheetId="4">#REF!</definedName>
    <definedName name="FORROS">#REF!</definedName>
    <definedName name="FUNDAÇÃO" localSheetId="0">#REF!</definedName>
    <definedName name="FUNDAÇÃO" localSheetId="2">#REF!</definedName>
    <definedName name="FUNDAÇÃO" localSheetId="4">#REF!</definedName>
    <definedName name="FUNDAÇÃO">#REF!</definedName>
    <definedName name="FUNDACOES" localSheetId="0">#REF!</definedName>
    <definedName name="FUNDACOES" localSheetId="2">#REF!</definedName>
    <definedName name="FUNDACOES" localSheetId="4">#REF!</definedName>
    <definedName name="FUNDACOES">#REF!</definedName>
    <definedName name="GASES" localSheetId="4">#REF!</definedName>
    <definedName name="GASES">#REF!</definedName>
    <definedName name="geral" localSheetId="4">#REF!</definedName>
    <definedName name="geral">#REF!</definedName>
    <definedName name="graf" localSheetId="4">#REF!</definedName>
    <definedName name="graf">#REF!</definedName>
    <definedName name="ILUM">#N/A</definedName>
    <definedName name="IMPERMEAB" localSheetId="0">#REF!</definedName>
    <definedName name="IMPERMEAB" localSheetId="2">#REF!</definedName>
    <definedName name="IMPERMEAB" localSheetId="4">#REF!</definedName>
    <definedName name="IMPERMEAB">#REF!</definedName>
    <definedName name="INDICES">OFFSET(#REF!,1,0):OFFSET(#REF!,-1,0)</definedName>
    <definedName name="INSTELET" localSheetId="0">#REF!</definedName>
    <definedName name="INSTELET" localSheetId="2">#REF!</definedName>
    <definedName name="INSTELET" localSheetId="4">#REF!</definedName>
    <definedName name="INSTELET">#REF!</definedName>
    <definedName name="INSTHIDRA" localSheetId="0">#REF!</definedName>
    <definedName name="INSTHIDRA" localSheetId="2">#REF!</definedName>
    <definedName name="INSTHIDRA" localSheetId="4">#REF!</definedName>
    <definedName name="INSTHIDRA">#REF!</definedName>
    <definedName name="INTE">#N/A</definedName>
    <definedName name="LIMPEOBRA" localSheetId="0">#REF!</definedName>
    <definedName name="LIMPEOBRA" localSheetId="2">#REF!</definedName>
    <definedName name="LIMPEOBRA" localSheetId="4">#REF!</definedName>
    <definedName name="LIMPEOBRA">#REF!</definedName>
    <definedName name="lista" localSheetId="0">[9]Plan1!#REF!</definedName>
    <definedName name="lista" localSheetId="2">[9]Plan1!#REF!</definedName>
    <definedName name="lista" localSheetId="4">[9]Plan1!#REF!</definedName>
    <definedName name="lista">[9]Plan1!#REF!</definedName>
    <definedName name="Memoria" localSheetId="4">[1]DI!#REF!</definedName>
    <definedName name="Memoria">[1]DI!#REF!</definedName>
    <definedName name="MONT_TON">[2]Gráfico!$AW$7:$AW$154</definedName>
    <definedName name="MOVTERRA" localSheetId="0">#REF!</definedName>
    <definedName name="MOVTERRA" localSheetId="2">#REF!</definedName>
    <definedName name="MOVTERRA" localSheetId="4">#REF!</definedName>
    <definedName name="MOVTERRA">#REF!</definedName>
    <definedName name="N0p" localSheetId="0">#REF!</definedName>
    <definedName name="N0p" localSheetId="2">#REF!</definedName>
    <definedName name="N0p" localSheetId="4">#REF!</definedName>
    <definedName name="N0p">#REF!</definedName>
    <definedName name="NARCISO" localSheetId="0">#REF!</definedName>
    <definedName name="NARCISO" localSheetId="4">#REF!</definedName>
    <definedName name="NARCISO">#REF!</definedName>
    <definedName name="NCOMPOSICOES">15</definedName>
    <definedName name="NCOTACOES">15</definedName>
    <definedName name="NEMPRESAS">33</definedName>
    <definedName name="NINDICES">3</definedName>
    <definedName name="NOp" localSheetId="4">#REF!</definedName>
    <definedName name="NOp">#REF!</definedName>
    <definedName name="NRELATORIOS">COUNTA(#REF!)-2</definedName>
    <definedName name="NumerEmpresa">37</definedName>
    <definedName name="NumerIndice">3</definedName>
    <definedName name="Objeto">"Referência"</definedName>
    <definedName name="Observações">[10]Observações!$A$7:$AC$727</definedName>
    <definedName name="ORDEM" localSheetId="0">#REF!</definedName>
    <definedName name="ORDEM" localSheetId="2">#REF!</definedName>
    <definedName name="ORDEM" localSheetId="4">#REF!</definedName>
    <definedName name="ORDEM">#REF!</definedName>
    <definedName name="PARA">#N/A</definedName>
    <definedName name="parametros" localSheetId="0">#REF!</definedName>
    <definedName name="parametros" localSheetId="2">#REF!</definedName>
    <definedName name="parametros" localSheetId="4">#REF!</definedName>
    <definedName name="parametros">#REF!</definedName>
    <definedName name="PINTURAS" localSheetId="0">#REF!</definedName>
    <definedName name="PINTURAS" localSheetId="2">#REF!</definedName>
    <definedName name="PINTURAS" localSheetId="4">#REF!</definedName>
    <definedName name="PINTURAS">#REF!</definedName>
    <definedName name="PISOSREVEST" localSheetId="0">#REF!</definedName>
    <definedName name="PISOSREVEST" localSheetId="2">#REF!</definedName>
    <definedName name="PISOSREVEST" localSheetId="4">#REF!</definedName>
    <definedName name="PISOSREVEST">#REF!</definedName>
    <definedName name="plm" localSheetId="4">#REF!</definedName>
    <definedName name="plm">#REF!</definedName>
    <definedName name="PO.CustoUnitario">ROUND('Anexo C - Orçamento'!$Q1,15-13*'Anexo C - Orçamento'!$X$4)</definedName>
    <definedName name="PO.PrecoUnitario">ROUND('Anexo C - Orçamento'!$S1,15-13*'Anexo C - Orçamento'!$X$6)</definedName>
    <definedName name="PO.Quantidade">ROUND('Anexo C - Orçamento'!$P1,15-13*'Anexo C - Orçamento'!$X$3)</definedName>
    <definedName name="Print_Area" localSheetId="2">'Anexo E - CFF'!$B$9:$M$84</definedName>
    <definedName name="PrzO" localSheetId="0">#REF!</definedName>
    <definedName name="PrzO" localSheetId="2">#REF!</definedName>
    <definedName name="PrzO" localSheetId="4">#REF!</definedName>
    <definedName name="PrzO">#REF!</definedName>
    <definedName name="REAT_M3">[2]Gráfico!$AU$7:$AU$154</definedName>
    <definedName name="Referencia.Descricao">IF(ISNUMBER([11]!linhaSINAPIxls),INDEX(INDIRECT("'[Referência "&amp;_xlnm.Database&amp;".xls]Banco'!$b:$g"),[11]!linhaSINAPIxls,3),"")</definedName>
    <definedName name="Referencia.Unidade">IF(ISNUMBER([11]!linhaSINAPIxls),INDEX(INDIRECT("'[Referência "&amp;_xlnm.Database&amp;".xls]Banco'!$b:$g"),[11]!linhaSINAPIxls,4),"")</definedName>
    <definedName name="RelatoriosFontes">OFFSET(#REF!,1,0,NRELATORIOS)</definedName>
    <definedName name="SACO" localSheetId="0">[12]DI4!#REF!</definedName>
    <definedName name="SACO" localSheetId="2">[12]DI4!#REF!</definedName>
    <definedName name="SACO" localSheetId="4">[12]DI4!#REF!</definedName>
    <definedName name="SACO">[12]DI4!#REF!</definedName>
    <definedName name="SACO2" localSheetId="0">[12]DI4!#REF!</definedName>
    <definedName name="SACO2" localSheetId="2">[12]DI4!#REF!</definedName>
    <definedName name="SACO2" localSheetId="4">[12]DI4!#REF!</definedName>
    <definedName name="SACO2">[12]DI4!#REF!</definedName>
    <definedName name="SACO3" localSheetId="0">[12]DI4!#REF!</definedName>
    <definedName name="SACO3" localSheetId="2">[12]DI4!#REF!</definedName>
    <definedName name="SACO3" localSheetId="4">[12]DI4!#REF!</definedName>
    <definedName name="SACO3">[12]DI4!#REF!</definedName>
    <definedName name="SAL">[13]Plan1!$B$1:$C$36</definedName>
    <definedName name="SEMANAS">[2]Semanas!$A$9:$C$108</definedName>
    <definedName name="SENHAGT" hidden="1">"PM2CAIXA"</definedName>
    <definedName name="SERVCOMPL" localSheetId="0">#REF!</definedName>
    <definedName name="SERVCOMPL" localSheetId="2">#REF!</definedName>
    <definedName name="SERVCOMPL" localSheetId="4">#REF!</definedName>
    <definedName name="SERVCOMPL">#REF!</definedName>
    <definedName name="Serviços">[10]Serviços!$A$7:$CF$727</definedName>
    <definedName name="SERVPRE" localSheetId="0">#REF!</definedName>
    <definedName name="SERVPRE" localSheetId="2">#REF!</definedName>
    <definedName name="SERVPRE" localSheetId="4">#REF!</definedName>
    <definedName name="SERVPRE">#REF!</definedName>
    <definedName name="SomaAgrup">SUMIF(OFFSET('Anexo C - Orçamento'!$A1,1,0,'Anexo C - Orçamento'!$B1),"S",OFFSET('Anexo C - Orçamento'!A1,1,0,'Anexo C - Orçamento'!$B1))</definedName>
    <definedName name="texto" localSheetId="0">#REF!</definedName>
    <definedName name="texto" localSheetId="2">#REF!</definedName>
    <definedName name="texto" localSheetId="4">#REF!</definedName>
    <definedName name="texto">#REF!</definedName>
    <definedName name="TipoOrçamento">"BASE"</definedName>
    <definedName name="_xlnm.Print_Titles" localSheetId="1">'Anexo C - Orçamento'!$10:$10</definedName>
    <definedName name="total1" localSheetId="0">#REF!</definedName>
    <definedName name="total1" localSheetId="4">#REF!</definedName>
    <definedName name="total1">#REF!</definedName>
    <definedName name="total2" localSheetId="0">#REF!</definedName>
    <definedName name="total2" localSheetId="4">#REF!</definedName>
    <definedName name="total2">#REF!</definedName>
    <definedName name="total3" localSheetId="0">#REF!</definedName>
    <definedName name="total3" localSheetId="4">#REF!</definedName>
    <definedName name="total3">#REF!</definedName>
    <definedName name="total4" localSheetId="4">#REF!</definedName>
    <definedName name="total4">#REF!</definedName>
    <definedName name="total5" localSheetId="4">#REF!</definedName>
    <definedName name="total5">#REF!</definedName>
    <definedName name="total6" localSheetId="4">#REF!</definedName>
    <definedName name="total6">#REF!</definedName>
    <definedName name="v" localSheetId="4">#REF!</definedName>
    <definedName name="v">#REF!</definedName>
    <definedName name="VAOS">[2]Gráfico!$D$7:$D$154</definedName>
    <definedName name="VTOTAL1">ROUND(PO.Quantidade*PO.PrecoUnitario,15-13*'Anexo C - Orçamento'!$X$7)</definedName>
    <definedName name="WALLACY" localSheetId="4">#REF!</definedName>
    <definedName name="WALLACY">#REF!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4" i="6" l="1"/>
  <c r="B16" i="6"/>
  <c r="I560" i="2"/>
  <c r="J560" i="2" s="1"/>
  <c r="K560" i="2" s="1"/>
  <c r="I561" i="2"/>
  <c r="J561" i="2"/>
  <c r="K561" i="2" s="1"/>
  <c r="I562" i="2"/>
  <c r="J562" i="2"/>
  <c r="K562" i="2" s="1"/>
  <c r="I563" i="2"/>
  <c r="J563" i="2"/>
  <c r="K563" i="2" s="1"/>
  <c r="I564" i="2"/>
  <c r="J564" i="2" s="1"/>
  <c r="K564" i="2" s="1"/>
  <c r="I565" i="2"/>
  <c r="J565" i="2" s="1"/>
  <c r="K565" i="2" s="1"/>
  <c r="I566" i="2"/>
  <c r="J566" i="2" s="1"/>
  <c r="K566" i="2" s="1"/>
  <c r="I567" i="2"/>
  <c r="J567" i="2"/>
  <c r="K567" i="2" s="1"/>
  <c r="I568" i="2"/>
  <c r="J568" i="2" s="1"/>
  <c r="K568" i="2" s="1"/>
  <c r="I546" i="2"/>
  <c r="J546" i="2" s="1"/>
  <c r="K546" i="2" s="1"/>
  <c r="I547" i="2"/>
  <c r="J547" i="2" s="1"/>
  <c r="K547" i="2" s="1"/>
  <c r="I548" i="2"/>
  <c r="J548" i="2"/>
  <c r="K548" i="2" s="1"/>
  <c r="I549" i="2"/>
  <c r="J549" i="2" s="1"/>
  <c r="K549" i="2" s="1"/>
  <c r="I550" i="2"/>
  <c r="J550" i="2"/>
  <c r="K550" i="2" s="1"/>
  <c r="I551" i="2"/>
  <c r="J551" i="2" s="1"/>
  <c r="K551" i="2" s="1"/>
  <c r="I552" i="2"/>
  <c r="J552" i="2"/>
  <c r="K552" i="2" s="1"/>
  <c r="I553" i="2"/>
  <c r="J553" i="2" s="1"/>
  <c r="K553" i="2" s="1"/>
  <c r="I554" i="2"/>
  <c r="J554" i="2" s="1"/>
  <c r="K554" i="2" s="1"/>
  <c r="I555" i="2"/>
  <c r="J555" i="2" s="1"/>
  <c r="K555" i="2" s="1"/>
  <c r="I556" i="2"/>
  <c r="J556" i="2"/>
  <c r="K556" i="2" s="1"/>
  <c r="I506" i="2"/>
  <c r="J506" i="2" s="1"/>
  <c r="K506" i="2" s="1"/>
  <c r="I507" i="2"/>
  <c r="J507" i="2"/>
  <c r="K507" i="2" s="1"/>
  <c r="I508" i="2"/>
  <c r="J508" i="2"/>
  <c r="K508" i="2" s="1"/>
  <c r="I509" i="2"/>
  <c r="J509" i="2"/>
  <c r="K509" i="2" s="1"/>
  <c r="I510" i="2"/>
  <c r="J510" i="2" s="1"/>
  <c r="K510" i="2" s="1"/>
  <c r="I511" i="2"/>
  <c r="J511" i="2" s="1"/>
  <c r="K511" i="2" s="1"/>
  <c r="I512" i="2"/>
  <c r="J512" i="2" s="1"/>
  <c r="K512" i="2" s="1"/>
  <c r="I513" i="2"/>
  <c r="J513" i="2"/>
  <c r="K513" i="2" s="1"/>
  <c r="I514" i="2"/>
  <c r="J514" i="2"/>
  <c r="K514" i="2"/>
  <c r="I515" i="2"/>
  <c r="J515" i="2"/>
  <c r="K515" i="2" s="1"/>
  <c r="I516" i="2"/>
  <c r="J516" i="2"/>
  <c r="K516" i="2" s="1"/>
  <c r="I517" i="2"/>
  <c r="J517" i="2"/>
  <c r="K517" i="2" s="1"/>
  <c r="I518" i="2"/>
  <c r="J518" i="2" s="1"/>
  <c r="K518" i="2" s="1"/>
  <c r="I519" i="2"/>
  <c r="J519" i="2" s="1"/>
  <c r="K519" i="2" s="1"/>
  <c r="I520" i="2"/>
  <c r="J520" i="2" s="1"/>
  <c r="K520" i="2" s="1"/>
  <c r="I521" i="2"/>
  <c r="J521" i="2"/>
  <c r="K521" i="2" s="1"/>
  <c r="I522" i="2"/>
  <c r="J522" i="2"/>
  <c r="K522" i="2" s="1"/>
  <c r="I523" i="2"/>
  <c r="J523" i="2"/>
  <c r="K523" i="2" s="1"/>
  <c r="I524" i="2"/>
  <c r="J524" i="2"/>
  <c r="K524" i="2" s="1"/>
  <c r="I525" i="2"/>
  <c r="J525" i="2"/>
  <c r="K525" i="2" s="1"/>
  <c r="I526" i="2"/>
  <c r="J526" i="2" s="1"/>
  <c r="K526" i="2" s="1"/>
  <c r="I527" i="2"/>
  <c r="J527" i="2" s="1"/>
  <c r="K527" i="2" s="1"/>
  <c r="I528" i="2"/>
  <c r="J528" i="2" s="1"/>
  <c r="K528" i="2" s="1"/>
  <c r="I529" i="2"/>
  <c r="J529" i="2"/>
  <c r="K529" i="2" s="1"/>
  <c r="I530" i="2"/>
  <c r="J530" i="2"/>
  <c r="K530" i="2" s="1"/>
  <c r="I531" i="2"/>
  <c r="J531" i="2"/>
  <c r="K531" i="2" s="1"/>
  <c r="I532" i="2"/>
  <c r="J532" i="2"/>
  <c r="K532" i="2" s="1"/>
  <c r="I533" i="2"/>
  <c r="J533" i="2"/>
  <c r="K533" i="2" s="1"/>
  <c r="I534" i="2"/>
  <c r="J534" i="2" s="1"/>
  <c r="K534" i="2" s="1"/>
  <c r="I535" i="2"/>
  <c r="J535" i="2" s="1"/>
  <c r="K535" i="2" s="1"/>
  <c r="I536" i="2"/>
  <c r="J536" i="2" s="1"/>
  <c r="K536" i="2" s="1"/>
  <c r="I537" i="2"/>
  <c r="J537" i="2"/>
  <c r="K537" i="2"/>
  <c r="I538" i="2"/>
  <c r="J538" i="2"/>
  <c r="K538" i="2" s="1"/>
  <c r="I539" i="2"/>
  <c r="J539" i="2"/>
  <c r="K539" i="2" s="1"/>
  <c r="I540" i="2"/>
  <c r="J540" i="2"/>
  <c r="K540" i="2" s="1"/>
  <c r="I541" i="2"/>
  <c r="J541" i="2"/>
  <c r="K541" i="2" s="1"/>
  <c r="J493" i="2"/>
  <c r="K493" i="2" s="1"/>
  <c r="J494" i="2"/>
  <c r="K494" i="2" s="1"/>
  <c r="I496" i="2"/>
  <c r="J496" i="2" s="1"/>
  <c r="K496" i="2" s="1"/>
  <c r="I488" i="2"/>
  <c r="I485" i="2"/>
  <c r="J485" i="2"/>
  <c r="K485" i="2" s="1"/>
  <c r="I486" i="2"/>
  <c r="J486" i="2"/>
  <c r="K486" i="2" s="1"/>
  <c r="I487" i="2"/>
  <c r="J487" i="2"/>
  <c r="K487" i="2" s="1"/>
  <c r="J488" i="2"/>
  <c r="K488" i="2" s="1"/>
  <c r="I489" i="2"/>
  <c r="J489" i="2" s="1"/>
  <c r="K489" i="2" s="1"/>
  <c r="I490" i="2"/>
  <c r="J490" i="2" s="1"/>
  <c r="K490" i="2" s="1"/>
  <c r="I476" i="2"/>
  <c r="I479" i="2"/>
  <c r="J479" i="2" s="1"/>
  <c r="K479" i="2" s="1"/>
  <c r="I480" i="2"/>
  <c r="J480" i="2" s="1"/>
  <c r="K480" i="2" s="1"/>
  <c r="I481" i="2"/>
  <c r="J481" i="2"/>
  <c r="K481" i="2" s="1"/>
  <c r="I482" i="2"/>
  <c r="J482" i="2"/>
  <c r="K482" i="2" s="1"/>
  <c r="I455" i="2"/>
  <c r="J455" i="2" s="1"/>
  <c r="K455" i="2" s="1"/>
  <c r="I456" i="2"/>
  <c r="J456" i="2"/>
  <c r="K456" i="2" s="1"/>
  <c r="I457" i="2"/>
  <c r="J457" i="2" s="1"/>
  <c r="K457" i="2" s="1"/>
  <c r="I458" i="2"/>
  <c r="J458" i="2" s="1"/>
  <c r="K458" i="2" s="1"/>
  <c r="I459" i="2"/>
  <c r="J459" i="2"/>
  <c r="K459" i="2" s="1"/>
  <c r="I460" i="2"/>
  <c r="J460" i="2" s="1"/>
  <c r="K460" i="2" s="1"/>
  <c r="I461" i="2"/>
  <c r="J461" i="2" s="1"/>
  <c r="K461" i="2" s="1"/>
  <c r="I467" i="2"/>
  <c r="J467" i="2" s="1"/>
  <c r="K467" i="2" s="1"/>
  <c r="I468" i="2"/>
  <c r="J468" i="2" s="1"/>
  <c r="K468" i="2" s="1"/>
  <c r="I469" i="2"/>
  <c r="J469" i="2"/>
  <c r="K469" i="2" s="1"/>
  <c r="I470" i="2"/>
  <c r="J470" i="2" s="1"/>
  <c r="K470" i="2" s="1"/>
  <c r="I462" i="2"/>
  <c r="J462" i="2" s="1"/>
  <c r="K462" i="2" s="1"/>
  <c r="I441" i="2"/>
  <c r="J441" i="2" s="1"/>
  <c r="K441" i="2" s="1"/>
  <c r="I442" i="2"/>
  <c r="J442" i="2"/>
  <c r="K442" i="2" s="1"/>
  <c r="I443" i="2"/>
  <c r="J443" i="2"/>
  <c r="K443" i="2" s="1"/>
  <c r="I444" i="2"/>
  <c r="J444" i="2"/>
  <c r="K444" i="2" s="1"/>
  <c r="I445" i="2"/>
  <c r="J445" i="2" s="1"/>
  <c r="K445" i="2" s="1"/>
  <c r="I446" i="2"/>
  <c r="J446" i="2"/>
  <c r="K446" i="2" s="1"/>
  <c r="I447" i="2"/>
  <c r="J447" i="2" s="1"/>
  <c r="K447" i="2" s="1"/>
  <c r="I448" i="2"/>
  <c r="J448" i="2"/>
  <c r="K448" i="2" s="1"/>
  <c r="I449" i="2"/>
  <c r="J449" i="2" s="1"/>
  <c r="K449" i="2" s="1"/>
  <c r="I450" i="2"/>
  <c r="J450" i="2"/>
  <c r="K450" i="2" s="1"/>
  <c r="I451" i="2"/>
  <c r="J451" i="2"/>
  <c r="K451" i="2" s="1"/>
  <c r="I452" i="2"/>
  <c r="J452" i="2"/>
  <c r="K452" i="2" s="1"/>
  <c r="I434" i="2"/>
  <c r="K419" i="2"/>
  <c r="I421" i="2"/>
  <c r="J421" i="2" s="1"/>
  <c r="K421" i="2" s="1"/>
  <c r="I422" i="2"/>
  <c r="J422" i="2"/>
  <c r="K422" i="2" s="1"/>
  <c r="I420" i="2"/>
  <c r="J420" i="2" s="1"/>
  <c r="K420" i="2" s="1"/>
  <c r="I410" i="2"/>
  <c r="J410" i="2" s="1"/>
  <c r="K410" i="2" s="1"/>
  <c r="I399" i="2"/>
  <c r="J399" i="2" s="1"/>
  <c r="K399" i="2" s="1"/>
  <c r="I381" i="2"/>
  <c r="J381" i="2"/>
  <c r="K381" i="2" s="1"/>
  <c r="I375" i="2"/>
  <c r="J375" i="2"/>
  <c r="K375" i="2" s="1"/>
  <c r="I376" i="2"/>
  <c r="J376" i="2" s="1"/>
  <c r="K376" i="2" s="1"/>
  <c r="I357" i="2"/>
  <c r="J357" i="2" s="1"/>
  <c r="K357" i="2" s="1"/>
  <c r="I358" i="2"/>
  <c r="J358" i="2"/>
  <c r="K358" i="2" s="1"/>
  <c r="I359" i="2"/>
  <c r="J359" i="2"/>
  <c r="K359" i="2" s="1"/>
  <c r="I360" i="2"/>
  <c r="J360" i="2" s="1"/>
  <c r="K360" i="2" s="1"/>
  <c r="I361" i="2"/>
  <c r="J361" i="2" s="1"/>
  <c r="K361" i="2" s="1"/>
  <c r="I362" i="2"/>
  <c r="J362" i="2" s="1"/>
  <c r="K362" i="2" s="1"/>
  <c r="I346" i="2"/>
  <c r="J346" i="2" s="1"/>
  <c r="K346" i="2" s="1"/>
  <c r="I312" i="2"/>
  <c r="J312" i="2" s="1"/>
  <c r="K312" i="2" s="1"/>
  <c r="I313" i="2"/>
  <c r="J313" i="2"/>
  <c r="K313" i="2" s="1"/>
  <c r="I314" i="2"/>
  <c r="J314" i="2"/>
  <c r="K314" i="2" s="1"/>
  <c r="I315" i="2"/>
  <c r="J315" i="2" s="1"/>
  <c r="K315" i="2" s="1"/>
  <c r="I316" i="2"/>
  <c r="J316" i="2" s="1"/>
  <c r="K316" i="2" s="1"/>
  <c r="I317" i="2"/>
  <c r="J317" i="2" s="1"/>
  <c r="K317" i="2" s="1"/>
  <c r="I318" i="2"/>
  <c r="J318" i="2"/>
  <c r="K318" i="2" s="1"/>
  <c r="I319" i="2"/>
  <c r="J319" i="2"/>
  <c r="K319" i="2" s="1"/>
  <c r="I320" i="2"/>
  <c r="J320" i="2" s="1"/>
  <c r="K320" i="2" s="1"/>
  <c r="I242" i="2"/>
  <c r="J242" i="2" s="1"/>
  <c r="K242" i="2" s="1"/>
  <c r="I243" i="2"/>
  <c r="J243" i="2" s="1"/>
  <c r="K243" i="2" s="1"/>
  <c r="I244" i="2"/>
  <c r="J244" i="2"/>
  <c r="K244" i="2" s="1"/>
  <c r="I245" i="2"/>
  <c r="J245" i="2"/>
  <c r="K245" i="2" s="1"/>
  <c r="I246" i="2"/>
  <c r="J246" i="2"/>
  <c r="K246" i="2" s="1"/>
  <c r="I247" i="2"/>
  <c r="J247" i="2" s="1"/>
  <c r="K247" i="2" s="1"/>
  <c r="I248" i="2"/>
  <c r="J248" i="2" s="1"/>
  <c r="K248" i="2" s="1"/>
  <c r="I249" i="2"/>
  <c r="J249" i="2" s="1"/>
  <c r="K249" i="2" s="1"/>
  <c r="I250" i="2"/>
  <c r="J250" i="2" s="1"/>
  <c r="K250" i="2" s="1"/>
  <c r="I251" i="2"/>
  <c r="J251" i="2" s="1"/>
  <c r="K251" i="2" s="1"/>
  <c r="I252" i="2"/>
  <c r="J252" i="2"/>
  <c r="K252" i="2" s="1"/>
  <c r="I253" i="2"/>
  <c r="J253" i="2"/>
  <c r="K253" i="2" s="1"/>
  <c r="I254" i="2"/>
  <c r="J254" i="2"/>
  <c r="K254" i="2" s="1"/>
  <c r="I255" i="2"/>
  <c r="J255" i="2" s="1"/>
  <c r="K255" i="2" s="1"/>
  <c r="I256" i="2"/>
  <c r="J256" i="2" s="1"/>
  <c r="K256" i="2" s="1"/>
  <c r="I257" i="2"/>
  <c r="J257" i="2" s="1"/>
  <c r="K257" i="2" s="1"/>
  <c r="I258" i="2"/>
  <c r="J258" i="2"/>
  <c r="K258" i="2" s="1"/>
  <c r="I259" i="2"/>
  <c r="J259" i="2" s="1"/>
  <c r="K259" i="2" s="1"/>
  <c r="I260" i="2"/>
  <c r="J260" i="2"/>
  <c r="K260" i="2" s="1"/>
  <c r="I261" i="2"/>
  <c r="J261" i="2"/>
  <c r="K261" i="2" s="1"/>
  <c r="I262" i="2"/>
  <c r="J262" i="2"/>
  <c r="K262" i="2" s="1"/>
  <c r="I263" i="2"/>
  <c r="J263" i="2" s="1"/>
  <c r="K263" i="2" s="1"/>
  <c r="I264" i="2"/>
  <c r="J264" i="2" s="1"/>
  <c r="K264" i="2" s="1"/>
  <c r="I265" i="2"/>
  <c r="J265" i="2" s="1"/>
  <c r="K265" i="2" s="1"/>
  <c r="I266" i="2"/>
  <c r="J266" i="2"/>
  <c r="K266" i="2" s="1"/>
  <c r="I267" i="2"/>
  <c r="J267" i="2" s="1"/>
  <c r="K267" i="2" s="1"/>
  <c r="I268" i="2"/>
  <c r="J268" i="2"/>
  <c r="K268" i="2" s="1"/>
  <c r="I269" i="2"/>
  <c r="J269" i="2"/>
  <c r="K269" i="2" s="1"/>
  <c r="I270" i="2"/>
  <c r="J270" i="2"/>
  <c r="K270" i="2" s="1"/>
  <c r="I271" i="2"/>
  <c r="J271" i="2" s="1"/>
  <c r="K271" i="2" s="1"/>
  <c r="I272" i="2"/>
  <c r="J272" i="2" s="1"/>
  <c r="K272" i="2" s="1"/>
  <c r="I273" i="2"/>
  <c r="J273" i="2" s="1"/>
  <c r="K273" i="2" s="1"/>
  <c r="I274" i="2"/>
  <c r="J274" i="2"/>
  <c r="K274" i="2" s="1"/>
  <c r="I275" i="2"/>
  <c r="J275" i="2" s="1"/>
  <c r="K275" i="2" s="1"/>
  <c r="I276" i="2"/>
  <c r="J276" i="2"/>
  <c r="K276" i="2" s="1"/>
  <c r="I277" i="2"/>
  <c r="J277" i="2"/>
  <c r="K277" i="2" s="1"/>
  <c r="I278" i="2"/>
  <c r="J278" i="2"/>
  <c r="K278" i="2" s="1"/>
  <c r="I279" i="2"/>
  <c r="J279" i="2" s="1"/>
  <c r="K279" i="2" s="1"/>
  <c r="I173" i="2"/>
  <c r="J173" i="2"/>
  <c r="K173" i="2" s="1"/>
  <c r="I174" i="2"/>
  <c r="J174" i="2"/>
  <c r="K174" i="2" s="1"/>
  <c r="I175" i="2"/>
  <c r="J175" i="2"/>
  <c r="K175" i="2" s="1"/>
  <c r="I176" i="2"/>
  <c r="J176" i="2" s="1"/>
  <c r="K176" i="2" s="1"/>
  <c r="I177" i="2"/>
  <c r="J177" i="2" s="1"/>
  <c r="K177" i="2" s="1"/>
  <c r="I178" i="2"/>
  <c r="J178" i="2"/>
  <c r="K178" i="2" s="1"/>
  <c r="I179" i="2"/>
  <c r="J179" i="2"/>
  <c r="K179" i="2"/>
  <c r="I180" i="2"/>
  <c r="J180" i="2"/>
  <c r="K180" i="2" s="1"/>
  <c r="I181" i="2"/>
  <c r="J181" i="2"/>
  <c r="K181" i="2" s="1"/>
  <c r="I182" i="2"/>
  <c r="J182" i="2"/>
  <c r="K182" i="2" s="1"/>
  <c r="I183" i="2"/>
  <c r="J183" i="2"/>
  <c r="K183" i="2" s="1"/>
  <c r="I184" i="2"/>
  <c r="J184" i="2" s="1"/>
  <c r="K184" i="2" s="1"/>
  <c r="I185" i="2"/>
  <c r="J185" i="2" s="1"/>
  <c r="K185" i="2" s="1"/>
  <c r="I186" i="2"/>
  <c r="J186" i="2"/>
  <c r="K186" i="2" s="1"/>
  <c r="I187" i="2"/>
  <c r="J187" i="2"/>
  <c r="K187" i="2" s="1"/>
  <c r="I188" i="2"/>
  <c r="J188" i="2"/>
  <c r="K188" i="2" s="1"/>
  <c r="I189" i="2"/>
  <c r="J189" i="2"/>
  <c r="K189" i="2" s="1"/>
  <c r="I190" i="2"/>
  <c r="J190" i="2"/>
  <c r="K190" i="2" s="1"/>
  <c r="I191" i="2"/>
  <c r="J191" i="2"/>
  <c r="K191" i="2" s="1"/>
  <c r="I192" i="2"/>
  <c r="J192" i="2" s="1"/>
  <c r="K192" i="2" s="1"/>
  <c r="I193" i="2"/>
  <c r="J193" i="2" s="1"/>
  <c r="K193" i="2" s="1"/>
  <c r="I194" i="2"/>
  <c r="J194" i="2"/>
  <c r="K194" i="2" s="1"/>
  <c r="I195" i="2"/>
  <c r="J195" i="2"/>
  <c r="K195" i="2" s="1"/>
  <c r="I196" i="2"/>
  <c r="J196" i="2"/>
  <c r="K196" i="2" s="1"/>
  <c r="I197" i="2"/>
  <c r="J197" i="2"/>
  <c r="K197" i="2" s="1"/>
  <c r="I198" i="2"/>
  <c r="J198" i="2"/>
  <c r="K198" i="2" s="1"/>
  <c r="I199" i="2"/>
  <c r="J199" i="2"/>
  <c r="K199" i="2" s="1"/>
  <c r="I200" i="2"/>
  <c r="J200" i="2" s="1"/>
  <c r="K200" i="2" s="1"/>
  <c r="I201" i="2"/>
  <c r="J201" i="2" s="1"/>
  <c r="K201" i="2" s="1"/>
  <c r="I202" i="2"/>
  <c r="J202" i="2"/>
  <c r="K202" i="2" s="1"/>
  <c r="I203" i="2"/>
  <c r="J203" i="2"/>
  <c r="K203" i="2" s="1"/>
  <c r="I204" i="2"/>
  <c r="J204" i="2"/>
  <c r="K204" i="2" s="1"/>
  <c r="I205" i="2"/>
  <c r="J205" i="2"/>
  <c r="K205" i="2" s="1"/>
  <c r="I206" i="2"/>
  <c r="J206" i="2"/>
  <c r="K206" i="2" s="1"/>
  <c r="I207" i="2"/>
  <c r="J207" i="2"/>
  <c r="K207" i="2" s="1"/>
  <c r="I208" i="2"/>
  <c r="J208" i="2" s="1"/>
  <c r="K208" i="2" s="1"/>
  <c r="I209" i="2"/>
  <c r="J209" i="2" s="1"/>
  <c r="K209" i="2" s="1"/>
  <c r="I210" i="2"/>
  <c r="J210" i="2"/>
  <c r="K210" i="2" s="1"/>
  <c r="I211" i="2"/>
  <c r="J211" i="2"/>
  <c r="K211" i="2" s="1"/>
  <c r="I212" i="2"/>
  <c r="J212" i="2"/>
  <c r="K212" i="2" s="1"/>
  <c r="I213" i="2"/>
  <c r="J213" i="2"/>
  <c r="K213" i="2" s="1"/>
  <c r="I214" i="2"/>
  <c r="J214" i="2"/>
  <c r="K214" i="2" s="1"/>
  <c r="I215" i="2"/>
  <c r="J215" i="2"/>
  <c r="K215" i="2" s="1"/>
  <c r="I216" i="2"/>
  <c r="J216" i="2" s="1"/>
  <c r="K216" i="2" s="1"/>
  <c r="I217" i="2"/>
  <c r="J217" i="2" s="1"/>
  <c r="K217" i="2" s="1"/>
  <c r="I218" i="2"/>
  <c r="J218" i="2"/>
  <c r="K218" i="2"/>
  <c r="I219" i="2"/>
  <c r="J219" i="2"/>
  <c r="K219" i="2" s="1"/>
  <c r="I220" i="2"/>
  <c r="J220" i="2"/>
  <c r="K220" i="2"/>
  <c r="I221" i="2"/>
  <c r="J221" i="2"/>
  <c r="K221" i="2" s="1"/>
  <c r="I156" i="2"/>
  <c r="J156" i="2" s="1"/>
  <c r="K156" i="2" s="1"/>
  <c r="I157" i="2"/>
  <c r="J157" i="2" s="1"/>
  <c r="K157" i="2" s="1"/>
  <c r="I158" i="2"/>
  <c r="J158" i="2"/>
  <c r="K158" i="2" s="1"/>
  <c r="I159" i="2"/>
  <c r="J159" i="2" s="1"/>
  <c r="K159" i="2" s="1"/>
  <c r="I160" i="2"/>
  <c r="J160" i="2"/>
  <c r="K160" i="2" s="1"/>
  <c r="I161" i="2"/>
  <c r="J161" i="2" s="1"/>
  <c r="K161" i="2" s="1"/>
  <c r="I162" i="2"/>
  <c r="J162" i="2"/>
  <c r="K162" i="2" s="1"/>
  <c r="I163" i="2"/>
  <c r="J163" i="2" s="1"/>
  <c r="K163" i="2" s="1"/>
  <c r="I147" i="2"/>
  <c r="J147" i="2"/>
  <c r="K147" i="2" s="1"/>
  <c r="I148" i="2"/>
  <c r="J148" i="2"/>
  <c r="K148" i="2"/>
  <c r="I149" i="2"/>
  <c r="J149" i="2"/>
  <c r="K149" i="2" s="1"/>
  <c r="I150" i="2"/>
  <c r="J150" i="2" s="1"/>
  <c r="K150" i="2" s="1"/>
  <c r="I151" i="2"/>
  <c r="J151" i="2"/>
  <c r="K151" i="2" s="1"/>
  <c r="I152" i="2"/>
  <c r="J152" i="2" s="1"/>
  <c r="K152" i="2" s="1"/>
  <c r="I138" i="2"/>
  <c r="J138" i="2" s="1"/>
  <c r="K138" i="2" s="1"/>
  <c r="I139" i="2"/>
  <c r="J139" i="2"/>
  <c r="K139" i="2" s="1"/>
  <c r="I140" i="2"/>
  <c r="J140" i="2"/>
  <c r="K140" i="2" s="1"/>
  <c r="I141" i="2"/>
  <c r="J141" i="2" s="1"/>
  <c r="K141" i="2" s="1"/>
  <c r="I142" i="2"/>
  <c r="J142" i="2" s="1"/>
  <c r="K142" i="2" s="1"/>
  <c r="I143" i="2"/>
  <c r="J143" i="2" s="1"/>
  <c r="K143" i="2" s="1"/>
  <c r="I144" i="2"/>
  <c r="J144" i="2"/>
  <c r="K144" i="2" s="1"/>
  <c r="I133" i="2"/>
  <c r="J133" i="2" s="1"/>
  <c r="K133" i="2" s="1"/>
  <c r="I125" i="2"/>
  <c r="J125" i="2" s="1"/>
  <c r="K125" i="2" s="1"/>
  <c r="I126" i="2"/>
  <c r="J126" i="2"/>
  <c r="K126" i="2" s="1"/>
  <c r="I127" i="2"/>
  <c r="J127" i="2"/>
  <c r="K127" i="2" s="1"/>
  <c r="I128" i="2"/>
  <c r="J128" i="2" s="1"/>
  <c r="K128" i="2" s="1"/>
  <c r="I129" i="2"/>
  <c r="J129" i="2" s="1"/>
  <c r="K129" i="2" s="1"/>
  <c r="I130" i="2"/>
  <c r="J130" i="2"/>
  <c r="K130" i="2" s="1"/>
  <c r="I73" i="2"/>
  <c r="J73" i="2"/>
  <c r="K73" i="2" s="1"/>
  <c r="I74" i="2"/>
  <c r="J74" i="2"/>
  <c r="K74" i="2" s="1"/>
  <c r="I75" i="2"/>
  <c r="J75" i="2"/>
  <c r="K75" i="2" s="1"/>
  <c r="I76" i="2"/>
  <c r="J76" i="2" s="1"/>
  <c r="K76" i="2" s="1"/>
  <c r="I77" i="2"/>
  <c r="J77" i="2" s="1"/>
  <c r="K77" i="2" s="1"/>
  <c r="I78" i="2"/>
  <c r="J78" i="2"/>
  <c r="K78" i="2" s="1"/>
  <c r="I85" i="2"/>
  <c r="J85" i="2"/>
  <c r="K85" i="2" s="1"/>
  <c r="I86" i="2"/>
  <c r="J86" i="2"/>
  <c r="K86" i="2" s="1"/>
  <c r="I87" i="2"/>
  <c r="J87" i="2"/>
  <c r="K87" i="2" s="1"/>
  <c r="I88" i="2"/>
  <c r="J88" i="2" s="1"/>
  <c r="K88" i="2" s="1"/>
  <c r="I89" i="2"/>
  <c r="J89" i="2" s="1"/>
  <c r="K89" i="2" s="1"/>
  <c r="I90" i="2"/>
  <c r="J90" i="2" s="1"/>
  <c r="K90" i="2" s="1"/>
  <c r="I91" i="2"/>
  <c r="J91" i="2"/>
  <c r="K91" i="2"/>
  <c r="I92" i="2"/>
  <c r="J92" i="2"/>
  <c r="K92" i="2" s="1"/>
  <c r="I93" i="2"/>
  <c r="J93" i="2"/>
  <c r="K93" i="2" s="1"/>
  <c r="I94" i="2"/>
  <c r="J94" i="2"/>
  <c r="K94" i="2" s="1"/>
  <c r="I95" i="2"/>
  <c r="J95" i="2"/>
  <c r="K95" i="2" s="1"/>
  <c r="I96" i="2"/>
  <c r="J96" i="2" s="1"/>
  <c r="K96" i="2" s="1"/>
  <c r="I97" i="2"/>
  <c r="J97" i="2" s="1"/>
  <c r="K97" i="2" s="1"/>
  <c r="I98" i="2"/>
  <c r="J98" i="2" s="1"/>
  <c r="K98" i="2" s="1"/>
  <c r="I99" i="2"/>
  <c r="J99" i="2"/>
  <c r="K99" i="2" s="1"/>
  <c r="I100" i="2"/>
  <c r="J100" i="2"/>
  <c r="K100" i="2"/>
  <c r="I103" i="2"/>
  <c r="J103" i="2"/>
  <c r="K103" i="2" s="1"/>
  <c r="I104" i="2"/>
  <c r="J104" i="2" s="1"/>
  <c r="K104" i="2" s="1"/>
  <c r="I105" i="2"/>
  <c r="J105" i="2"/>
  <c r="K105" i="2" s="1"/>
  <c r="I106" i="2"/>
  <c r="J106" i="2" s="1"/>
  <c r="K106" i="2" s="1"/>
  <c r="I109" i="2"/>
  <c r="J109" i="2"/>
  <c r="K109" i="2" s="1"/>
  <c r="I110" i="2"/>
  <c r="J110" i="2"/>
  <c r="K110" i="2" s="1"/>
  <c r="I111" i="2"/>
  <c r="J111" i="2"/>
  <c r="K111" i="2" s="1"/>
  <c r="I69" i="2"/>
  <c r="J69" i="2"/>
  <c r="K69" i="2" s="1"/>
  <c r="I70" i="2"/>
  <c r="J70" i="2"/>
  <c r="K70" i="2" s="1"/>
  <c r="I64" i="2"/>
  <c r="J64" i="2" s="1"/>
  <c r="K64" i="2" s="1"/>
  <c r="I65" i="2"/>
  <c r="J65" i="2" s="1"/>
  <c r="K65" i="2" s="1"/>
  <c r="I66" i="2"/>
  <c r="J66" i="2"/>
  <c r="K66" i="2" s="1"/>
  <c r="I55" i="2"/>
  <c r="J55" i="2" s="1"/>
  <c r="K55" i="2" s="1"/>
  <c r="I48" i="2"/>
  <c r="J48" i="2" s="1"/>
  <c r="K48" i="2" s="1"/>
  <c r="I49" i="2"/>
  <c r="J49" i="2"/>
  <c r="K49" i="2" s="1"/>
  <c r="I50" i="2"/>
  <c r="J50" i="2"/>
  <c r="K50" i="2" s="1"/>
  <c r="I51" i="2"/>
  <c r="J51" i="2" s="1"/>
  <c r="K51" i="2" s="1"/>
  <c r="I52" i="2"/>
  <c r="J52" i="2"/>
  <c r="K52" i="2" s="1"/>
  <c r="I41" i="2"/>
  <c r="J41" i="2" s="1"/>
  <c r="K41" i="2" s="1"/>
  <c r="I42" i="2"/>
  <c r="J42" i="2"/>
  <c r="K42" i="2" s="1"/>
  <c r="I43" i="2"/>
  <c r="J43" i="2" s="1"/>
  <c r="K43" i="2" s="1"/>
  <c r="I44" i="2"/>
  <c r="J44" i="2"/>
  <c r="K44" i="2" s="1"/>
  <c r="I26" i="2"/>
  <c r="J26" i="2" s="1"/>
  <c r="K26" i="2" s="1"/>
  <c r="I27" i="2"/>
  <c r="J27" i="2"/>
  <c r="K27" i="2" s="1"/>
  <c r="I28" i="2"/>
  <c r="J28" i="2"/>
  <c r="K28" i="2" s="1"/>
  <c r="I29" i="2"/>
  <c r="J29" i="2" s="1"/>
  <c r="K29" i="2" s="1"/>
  <c r="I30" i="2"/>
  <c r="J30" i="2"/>
  <c r="K30" i="2" s="1"/>
  <c r="I31" i="2"/>
  <c r="J31" i="2"/>
  <c r="K31" i="2" s="1"/>
  <c r="I32" i="2"/>
  <c r="J32" i="2"/>
  <c r="K32" i="2" s="1"/>
  <c r="I25" i="2"/>
  <c r="J25" i="2" s="1"/>
  <c r="K25" i="2" s="1"/>
  <c r="K454" i="2" l="1"/>
  <c r="N40" i="6"/>
  <c r="O18" i="6"/>
  <c r="N18" i="6"/>
  <c r="O20" i="6"/>
  <c r="N20" i="6"/>
  <c r="O22" i="6"/>
  <c r="N22" i="6"/>
  <c r="M17" i="6"/>
  <c r="L17" i="6"/>
  <c r="K17" i="6"/>
  <c r="J17" i="6"/>
  <c r="I17" i="6"/>
  <c r="H17" i="6"/>
  <c r="G17" i="6"/>
  <c r="F17" i="6"/>
  <c r="N16" i="6"/>
  <c r="C16" i="6"/>
  <c r="O80" i="6"/>
  <c r="N80" i="6"/>
  <c r="O78" i="6"/>
  <c r="N78" i="6"/>
  <c r="O76" i="6"/>
  <c r="N76" i="6"/>
  <c r="O74" i="6"/>
  <c r="N74" i="6"/>
  <c r="O72" i="6"/>
  <c r="N72" i="6"/>
  <c r="O70" i="6"/>
  <c r="N70" i="6"/>
  <c r="O68" i="6"/>
  <c r="N68" i="6"/>
  <c r="O66" i="6"/>
  <c r="N66" i="6"/>
  <c r="O62" i="6"/>
  <c r="N62" i="6"/>
  <c r="O60" i="6"/>
  <c r="N60" i="6"/>
  <c r="O58" i="6"/>
  <c r="N58" i="6"/>
  <c r="O56" i="6"/>
  <c r="N56" i="6"/>
  <c r="O54" i="6"/>
  <c r="N54" i="6"/>
  <c r="O52" i="6"/>
  <c r="N52" i="6"/>
  <c r="O50" i="6"/>
  <c r="N50" i="6"/>
  <c r="O48" i="6"/>
  <c r="N48" i="6"/>
  <c r="O46" i="6"/>
  <c r="N46" i="6"/>
  <c r="O44" i="6"/>
  <c r="N44" i="6"/>
  <c r="O42" i="6"/>
  <c r="N42" i="6"/>
  <c r="O38" i="6"/>
  <c r="N38" i="6"/>
  <c r="O36" i="6"/>
  <c r="N36" i="6"/>
  <c r="O34" i="6"/>
  <c r="N34" i="6"/>
  <c r="O32" i="6"/>
  <c r="N32" i="6"/>
  <c r="O30" i="6"/>
  <c r="N30" i="6"/>
  <c r="O28" i="6"/>
  <c r="N28" i="6"/>
  <c r="O26" i="6"/>
  <c r="N26" i="6"/>
  <c r="O24" i="6"/>
  <c r="N24" i="6"/>
  <c r="C22" i="6"/>
  <c r="C24" i="6"/>
  <c r="C26" i="6"/>
  <c r="C28" i="6"/>
  <c r="C30" i="6"/>
  <c r="C32" i="6"/>
  <c r="C34" i="6"/>
  <c r="C36" i="6"/>
  <c r="C38" i="6"/>
  <c r="C40" i="6"/>
  <c r="C42" i="6"/>
  <c r="C44" i="6"/>
  <c r="C46" i="6"/>
  <c r="C48" i="6"/>
  <c r="C50" i="6"/>
  <c r="C52" i="6"/>
  <c r="C54" i="6"/>
  <c r="C56" i="6"/>
  <c r="C58" i="6"/>
  <c r="C60" i="6"/>
  <c r="C62" i="6"/>
  <c r="C64" i="6"/>
  <c r="C66" i="6"/>
  <c r="C68" i="6"/>
  <c r="C70" i="6"/>
  <c r="C72" i="6"/>
  <c r="C74" i="6"/>
  <c r="C76" i="6"/>
  <c r="C78" i="6"/>
  <c r="C80" i="6"/>
  <c r="F39" i="6"/>
  <c r="G39" i="6"/>
  <c r="H39" i="6"/>
  <c r="M39" i="6"/>
  <c r="M41" i="6"/>
  <c r="F43" i="6"/>
  <c r="G43" i="6"/>
  <c r="H43" i="6"/>
  <c r="I43" i="6"/>
  <c r="M43" i="6"/>
  <c r="M45" i="6"/>
  <c r="F47" i="6"/>
  <c r="G47" i="6"/>
  <c r="H47" i="6"/>
  <c r="M47" i="6"/>
  <c r="F49" i="6"/>
  <c r="G49" i="6"/>
  <c r="M49" i="6"/>
  <c r="F51" i="6"/>
  <c r="G51" i="6"/>
  <c r="M51" i="6"/>
  <c r="M53" i="6"/>
  <c r="F55" i="6"/>
  <c r="G55" i="6"/>
  <c r="H55" i="6"/>
  <c r="M55" i="6"/>
  <c r="F57" i="6"/>
  <c r="G57" i="6"/>
  <c r="M57" i="6"/>
  <c r="F59" i="6"/>
  <c r="G59" i="6"/>
  <c r="H59" i="6"/>
  <c r="M59" i="6"/>
  <c r="F61" i="6"/>
  <c r="M61" i="6"/>
  <c r="F63" i="6"/>
  <c r="G63" i="6"/>
  <c r="H63" i="6"/>
  <c r="I63" i="6"/>
  <c r="M63" i="6"/>
  <c r="F65" i="6"/>
  <c r="G65" i="6"/>
  <c r="H65" i="6"/>
  <c r="I65" i="6"/>
  <c r="M65" i="6"/>
  <c r="M67" i="6"/>
  <c r="G69" i="6"/>
  <c r="H69" i="6"/>
  <c r="I69" i="6"/>
  <c r="M69" i="6"/>
  <c r="G71" i="6"/>
  <c r="H71" i="6"/>
  <c r="I71" i="6"/>
  <c r="M71" i="6"/>
  <c r="G73" i="6"/>
  <c r="H73" i="6"/>
  <c r="I73" i="6"/>
  <c r="M73" i="6"/>
  <c r="I75" i="6"/>
  <c r="M75" i="6"/>
  <c r="M77" i="6"/>
  <c r="M79" i="6"/>
  <c r="F81" i="6"/>
  <c r="G81" i="6"/>
  <c r="M81" i="6"/>
  <c r="G4" i="17"/>
  <c r="G3" i="17"/>
  <c r="B3" i="17"/>
  <c r="N17" i="6" l="1"/>
  <c r="L75" i="6"/>
  <c r="L71" i="6"/>
  <c r="J71" i="6"/>
  <c r="J65" i="6"/>
  <c r="J61" i="6"/>
  <c r="K55" i="6"/>
  <c r="K51" i="6"/>
  <c r="K61" i="6"/>
  <c r="K57" i="6"/>
  <c r="L53" i="6"/>
  <c r="L49" i="6"/>
  <c r="L45" i="6"/>
  <c r="K53" i="6"/>
  <c r="K49" i="6"/>
  <c r="K45" i="6"/>
  <c r="K41" i="6"/>
  <c r="L81" i="6"/>
  <c r="L77" i="6"/>
  <c r="L73" i="6"/>
  <c r="L69" i="6"/>
  <c r="K77" i="6"/>
  <c r="K73" i="6"/>
  <c r="K69" i="6"/>
  <c r="L65" i="6"/>
  <c r="K59" i="6"/>
  <c r="K47" i="6"/>
  <c r="L79" i="6"/>
  <c r="M19" i="6" l="1"/>
  <c r="M33" i="6"/>
  <c r="K33" i="6"/>
  <c r="J33" i="6"/>
  <c r="I33" i="6"/>
  <c r="G33" i="6"/>
  <c r="M35" i="6"/>
  <c r="B20" i="6"/>
  <c r="B18" i="6"/>
  <c r="N85" i="2"/>
  <c r="G27" i="5"/>
  <c r="C18" i="6" l="1"/>
  <c r="C20" i="6"/>
  <c r="N16" i="2"/>
  <c r="N86" i="2"/>
  <c r="N14" i="2"/>
  <c r="M31" i="6" l="1"/>
  <c r="M29" i="6"/>
  <c r="M27" i="6"/>
  <c r="M25" i="6"/>
  <c r="M23" i="6"/>
  <c r="J23" i="6"/>
  <c r="H23" i="6"/>
  <c r="L21" i="6"/>
  <c r="J21" i="6"/>
  <c r="M37" i="6"/>
  <c r="G182" i="12" l="1"/>
  <c r="G173" i="12"/>
  <c r="G164" i="12"/>
  <c r="G155" i="12"/>
  <c r="G146" i="12"/>
  <c r="G137" i="12"/>
  <c r="G128" i="12"/>
  <c r="G119" i="12"/>
  <c r="G110" i="12"/>
  <c r="G101" i="12"/>
  <c r="G92" i="12"/>
  <c r="G83" i="12"/>
  <c r="G74" i="12"/>
  <c r="G65" i="12"/>
  <c r="G56" i="12"/>
  <c r="G29" i="12" l="1"/>
  <c r="G47" i="12"/>
  <c r="G38" i="12"/>
  <c r="G20" i="12"/>
  <c r="C195" i="12" l="1"/>
  <c r="C194" i="12"/>
  <c r="K575" i="2" l="1"/>
  <c r="C27" i="5" l="1"/>
  <c r="B8" i="2" l="1"/>
  <c r="B6" i="2"/>
  <c r="F35" i="5"/>
  <c r="F34" i="5"/>
  <c r="C92" i="6"/>
  <c r="C91" i="6"/>
  <c r="B576" i="2"/>
  <c r="B575" i="2"/>
  <c r="K7" i="2"/>
  <c r="F27" i="5"/>
  <c r="F19" i="5"/>
  <c r="F18" i="5"/>
  <c r="F17" i="5"/>
  <c r="F16" i="5"/>
  <c r="F15" i="5"/>
  <c r="G13" i="5"/>
  <c r="F13" i="5"/>
  <c r="K6" i="2"/>
  <c r="F9" i="5"/>
  <c r="I118" i="2" l="1"/>
  <c r="J118" i="2" s="1"/>
  <c r="I38" i="2"/>
  <c r="J38" i="2" s="1"/>
  <c r="I19" i="2"/>
  <c r="J19" i="2" s="1"/>
  <c r="I58" i="2"/>
  <c r="J58" i="2" s="1"/>
  <c r="I68" i="2"/>
  <c r="J68" i="2" s="1"/>
  <c r="I61" i="2"/>
  <c r="J61" i="2" s="1"/>
  <c r="I40" i="2"/>
  <c r="J40" i="2" s="1"/>
  <c r="I137" i="2"/>
  <c r="J137" i="2" s="1"/>
  <c r="K137" i="2" s="1"/>
  <c r="I169" i="2"/>
  <c r="J169" i="2" s="1"/>
  <c r="K169" i="2" s="1"/>
  <c r="I170" i="2"/>
  <c r="J170" i="2" s="1"/>
  <c r="K170" i="2" s="1"/>
  <c r="I155" i="2"/>
  <c r="J155" i="2" s="1"/>
  <c r="K155" i="2" s="1"/>
  <c r="K154" i="2" s="1"/>
  <c r="K153" i="2" s="1"/>
  <c r="E39" i="6" s="1"/>
  <c r="I171" i="2"/>
  <c r="J171" i="2" s="1"/>
  <c r="K171" i="2" s="1"/>
  <c r="I223" i="2"/>
  <c r="J223" i="2" s="1"/>
  <c r="K223" i="2" s="1"/>
  <c r="I228" i="2"/>
  <c r="J228" i="2" s="1"/>
  <c r="K228" i="2" s="1"/>
  <c r="I233" i="2"/>
  <c r="J233" i="2" s="1"/>
  <c r="K233" i="2" s="1"/>
  <c r="I237" i="2"/>
  <c r="J237" i="2" s="1"/>
  <c r="K237" i="2" s="1"/>
  <c r="I287" i="2"/>
  <c r="J287" i="2" s="1"/>
  <c r="K287" i="2" s="1"/>
  <c r="I292" i="2"/>
  <c r="J292" i="2" s="1"/>
  <c r="K292" i="2" s="1"/>
  <c r="I297" i="2"/>
  <c r="J297" i="2" s="1"/>
  <c r="K297" i="2" s="1"/>
  <c r="I307" i="2"/>
  <c r="J307" i="2" s="1"/>
  <c r="K307" i="2" s="1"/>
  <c r="I325" i="2"/>
  <c r="J325" i="2" s="1"/>
  <c r="K325" i="2" s="1"/>
  <c r="I331" i="2"/>
  <c r="J331" i="2" s="1"/>
  <c r="K331" i="2" s="1"/>
  <c r="I344" i="2"/>
  <c r="J344" i="2" s="1"/>
  <c r="K344" i="2" s="1"/>
  <c r="I349" i="2"/>
  <c r="J349" i="2" s="1"/>
  <c r="K349" i="2" s="1"/>
  <c r="I354" i="2"/>
  <c r="J354" i="2" s="1"/>
  <c r="K354" i="2" s="1"/>
  <c r="I364" i="2"/>
  <c r="J364" i="2" s="1"/>
  <c r="K364" i="2" s="1"/>
  <c r="I369" i="2"/>
  <c r="J369" i="2" s="1"/>
  <c r="K369" i="2" s="1"/>
  <c r="I395" i="2"/>
  <c r="J395" i="2" s="1"/>
  <c r="K395" i="2" s="1"/>
  <c r="I411" i="2"/>
  <c r="J411" i="2" s="1"/>
  <c r="K411" i="2" s="1"/>
  <c r="I430" i="2"/>
  <c r="J430" i="2" s="1"/>
  <c r="K430" i="2" s="1"/>
  <c r="I464" i="2"/>
  <c r="J464" i="2" s="1"/>
  <c r="K464" i="2" s="1"/>
  <c r="I134" i="2"/>
  <c r="J134" i="2" s="1"/>
  <c r="K134" i="2" s="1"/>
  <c r="I166" i="2"/>
  <c r="J166" i="2" s="1"/>
  <c r="K166" i="2" s="1"/>
  <c r="I172" i="2"/>
  <c r="J172" i="2" s="1"/>
  <c r="K172" i="2" s="1"/>
  <c r="I225" i="2"/>
  <c r="J225" i="2" s="1"/>
  <c r="K225" i="2" s="1"/>
  <c r="I229" i="2"/>
  <c r="J229" i="2" s="1"/>
  <c r="K229" i="2" s="1"/>
  <c r="I234" i="2"/>
  <c r="J234" i="2" s="1"/>
  <c r="K234" i="2" s="1"/>
  <c r="I284" i="2"/>
  <c r="J284" i="2" s="1"/>
  <c r="K284" i="2" s="1"/>
  <c r="I289" i="2"/>
  <c r="J289" i="2" s="1"/>
  <c r="K289" i="2" s="1"/>
  <c r="I293" i="2"/>
  <c r="J293" i="2" s="1"/>
  <c r="K293" i="2" s="1"/>
  <c r="I299" i="2"/>
  <c r="J299" i="2" s="1"/>
  <c r="K299" i="2" s="1"/>
  <c r="I322" i="2"/>
  <c r="J322" i="2" s="1"/>
  <c r="K322" i="2" s="1"/>
  <c r="I326" i="2"/>
  <c r="J326" i="2" s="1"/>
  <c r="K326" i="2" s="1"/>
  <c r="I336" i="2"/>
  <c r="J336" i="2" s="1"/>
  <c r="K336" i="2" s="1"/>
  <c r="I350" i="2"/>
  <c r="J350" i="2" s="1"/>
  <c r="K350" i="2" s="1"/>
  <c r="I365" i="2"/>
  <c r="J365" i="2" s="1"/>
  <c r="K365" i="2" s="1"/>
  <c r="I371" i="2"/>
  <c r="J371" i="2" s="1"/>
  <c r="K371" i="2" s="1"/>
  <c r="I396" i="2"/>
  <c r="J396" i="2" s="1"/>
  <c r="K396" i="2" s="1"/>
  <c r="I401" i="2"/>
  <c r="J401" i="2" s="1"/>
  <c r="K401" i="2" s="1"/>
  <c r="I416" i="2"/>
  <c r="J416" i="2" s="1"/>
  <c r="K416" i="2" s="1"/>
  <c r="I427" i="2"/>
  <c r="J427" i="2" s="1"/>
  <c r="K427" i="2" s="1"/>
  <c r="I431" i="2"/>
  <c r="J431" i="2" s="1"/>
  <c r="K431" i="2" s="1"/>
  <c r="I502" i="2"/>
  <c r="J502" i="2" s="1"/>
  <c r="K502" i="2" s="1"/>
  <c r="I146" i="2"/>
  <c r="J146" i="2" s="1"/>
  <c r="K146" i="2" s="1"/>
  <c r="K145" i="2" s="1"/>
  <c r="I135" i="2"/>
  <c r="J135" i="2" s="1"/>
  <c r="K135" i="2" s="1"/>
  <c r="I167" i="2"/>
  <c r="J167" i="2" s="1"/>
  <c r="K167" i="2" s="1"/>
  <c r="I226" i="2"/>
  <c r="J226" i="2" s="1"/>
  <c r="K226" i="2" s="1"/>
  <c r="I230" i="2"/>
  <c r="J230" i="2" s="1"/>
  <c r="K230" i="2" s="1"/>
  <c r="I239" i="2"/>
  <c r="J239" i="2" s="1"/>
  <c r="K239" i="2" s="1"/>
  <c r="K238" i="2" s="1"/>
  <c r="I281" i="2"/>
  <c r="J281" i="2" s="1"/>
  <c r="K281" i="2" s="1"/>
  <c r="I285" i="2"/>
  <c r="J285" i="2" s="1"/>
  <c r="K285" i="2" s="1"/>
  <c r="I290" i="2"/>
  <c r="J290" i="2" s="1"/>
  <c r="K290" i="2" s="1"/>
  <c r="I294" i="2"/>
  <c r="J294" i="2" s="1"/>
  <c r="K294" i="2" s="1"/>
  <c r="I304" i="2"/>
  <c r="J304" i="2" s="1"/>
  <c r="K304" i="2" s="1"/>
  <c r="I327" i="2"/>
  <c r="J327" i="2" s="1"/>
  <c r="K327" i="2" s="1"/>
  <c r="I347" i="2"/>
  <c r="J347" i="2" s="1"/>
  <c r="K347" i="2" s="1"/>
  <c r="I351" i="2"/>
  <c r="J351" i="2" s="1"/>
  <c r="K351" i="2" s="1"/>
  <c r="I356" i="2"/>
  <c r="J356" i="2" s="1"/>
  <c r="K356" i="2" s="1"/>
  <c r="I366" i="2"/>
  <c r="J366" i="2" s="1"/>
  <c r="K366" i="2" s="1"/>
  <c r="I372" i="2"/>
  <c r="J372" i="2" s="1"/>
  <c r="K372" i="2" s="1"/>
  <c r="I377" i="2"/>
  <c r="J377" i="2" s="1"/>
  <c r="K377" i="2" s="1"/>
  <c r="I392" i="2"/>
  <c r="J392" i="2" s="1"/>
  <c r="K392" i="2" s="1"/>
  <c r="I397" i="2"/>
  <c r="J397" i="2" s="1"/>
  <c r="K397" i="2" s="1"/>
  <c r="I403" i="2"/>
  <c r="J403" i="2" s="1"/>
  <c r="K403" i="2" s="1"/>
  <c r="I407" i="2"/>
  <c r="J407" i="2" s="1"/>
  <c r="K407" i="2" s="1"/>
  <c r="I418" i="2"/>
  <c r="J418" i="2" s="1"/>
  <c r="K418" i="2" s="1"/>
  <c r="I503" i="2"/>
  <c r="J503" i="2" s="1"/>
  <c r="K503" i="2" s="1"/>
  <c r="I136" i="2"/>
  <c r="J136" i="2" s="1"/>
  <c r="K136" i="2" s="1"/>
  <c r="E45" i="6"/>
  <c r="F45" i="6" s="1"/>
  <c r="I306" i="2"/>
  <c r="J306" i="2" s="1"/>
  <c r="K306" i="2" s="1"/>
  <c r="I329" i="2"/>
  <c r="J329" i="2" s="1"/>
  <c r="K329" i="2" s="1"/>
  <c r="I337" i="2"/>
  <c r="J337" i="2" s="1"/>
  <c r="K337" i="2" s="1"/>
  <c r="I343" i="2"/>
  <c r="J343" i="2" s="1"/>
  <c r="K343" i="2" s="1"/>
  <c r="I352" i="2"/>
  <c r="J352" i="2" s="1"/>
  <c r="K352" i="2" s="1"/>
  <c r="I367" i="2"/>
  <c r="J367" i="2" s="1"/>
  <c r="K367" i="2" s="1"/>
  <c r="I383" i="2"/>
  <c r="J383" i="2" s="1"/>
  <c r="K383" i="2" s="1"/>
  <c r="I393" i="2"/>
  <c r="J393" i="2" s="1"/>
  <c r="K393" i="2" s="1"/>
  <c r="I400" i="2"/>
  <c r="J400" i="2" s="1"/>
  <c r="K400" i="2" s="1"/>
  <c r="I409" i="2"/>
  <c r="J409" i="2" s="1"/>
  <c r="K409" i="2" s="1"/>
  <c r="I417" i="2"/>
  <c r="J417" i="2" s="1"/>
  <c r="K417" i="2" s="1"/>
  <c r="I425" i="2"/>
  <c r="J425" i="2" s="1"/>
  <c r="K425" i="2" s="1"/>
  <c r="I440" i="2"/>
  <c r="J440" i="2" s="1"/>
  <c r="K440" i="2" s="1"/>
  <c r="I472" i="2"/>
  <c r="J472" i="2" s="1"/>
  <c r="K472" i="2" s="1"/>
  <c r="I545" i="2"/>
  <c r="J545" i="2" s="1"/>
  <c r="K545" i="2" s="1"/>
  <c r="I559" i="2"/>
  <c r="J559" i="2" s="1"/>
  <c r="K559" i="2" s="1"/>
  <c r="I424" i="2"/>
  <c r="J424" i="2" s="1"/>
  <c r="K424" i="2" s="1"/>
  <c r="I224" i="2"/>
  <c r="J224" i="2" s="1"/>
  <c r="K224" i="2" s="1"/>
  <c r="I241" i="2"/>
  <c r="J241" i="2" s="1"/>
  <c r="K241" i="2" s="1"/>
  <c r="K240" i="2" s="1"/>
  <c r="I300" i="2"/>
  <c r="J300" i="2" s="1"/>
  <c r="K300" i="2" s="1"/>
  <c r="I323" i="2"/>
  <c r="J323" i="2" s="1"/>
  <c r="K323" i="2" s="1"/>
  <c r="I330" i="2"/>
  <c r="J330" i="2" s="1"/>
  <c r="K330" i="2" s="1"/>
  <c r="I338" i="2"/>
  <c r="J338" i="2" s="1"/>
  <c r="K338" i="2" s="1"/>
  <c r="I353" i="2"/>
  <c r="J353" i="2" s="1"/>
  <c r="K353" i="2" s="1"/>
  <c r="I368" i="2"/>
  <c r="J368" i="2" s="1"/>
  <c r="K368" i="2" s="1"/>
  <c r="I378" i="2"/>
  <c r="J378" i="2" s="1"/>
  <c r="K378" i="2" s="1"/>
  <c r="I385" i="2"/>
  <c r="J385" i="2" s="1"/>
  <c r="K385" i="2" s="1"/>
  <c r="K384" i="2" s="1"/>
  <c r="I402" i="2"/>
  <c r="J402" i="2" s="1"/>
  <c r="K402" i="2" s="1"/>
  <c r="J434" i="2"/>
  <c r="K434" i="2" s="1"/>
  <c r="I465" i="2"/>
  <c r="J465" i="2" s="1"/>
  <c r="K465" i="2" s="1"/>
  <c r="I504" i="2"/>
  <c r="J504" i="2" s="1"/>
  <c r="K504" i="2" s="1"/>
  <c r="I235" i="2"/>
  <c r="J235" i="2" s="1"/>
  <c r="K235" i="2" s="1"/>
  <c r="I308" i="2"/>
  <c r="J308" i="2" s="1"/>
  <c r="K308" i="2" s="1"/>
  <c r="I370" i="2"/>
  <c r="J370" i="2" s="1"/>
  <c r="K370" i="2" s="1"/>
  <c r="I379" i="2"/>
  <c r="J379" i="2" s="1"/>
  <c r="K379" i="2" s="1"/>
  <c r="I387" i="2"/>
  <c r="J387" i="2" s="1"/>
  <c r="K387" i="2" s="1"/>
  <c r="I394" i="2"/>
  <c r="J394" i="2" s="1"/>
  <c r="K394" i="2" s="1"/>
  <c r="I435" i="2"/>
  <c r="J435" i="2" s="1"/>
  <c r="K435" i="2" s="1"/>
  <c r="I466" i="2"/>
  <c r="J466" i="2" s="1"/>
  <c r="K466" i="2" s="1"/>
  <c r="I473" i="2"/>
  <c r="J473" i="2" s="1"/>
  <c r="K473" i="2" s="1"/>
  <c r="I497" i="2"/>
  <c r="J497" i="2" s="1"/>
  <c r="K497" i="2" s="1"/>
  <c r="K495" i="2" s="1"/>
  <c r="I227" i="2"/>
  <c r="J227" i="2" s="1"/>
  <c r="K227" i="2" s="1"/>
  <c r="I286" i="2"/>
  <c r="J286" i="2" s="1"/>
  <c r="K286" i="2" s="1"/>
  <c r="I301" i="2"/>
  <c r="J301" i="2" s="1"/>
  <c r="K301" i="2" s="1"/>
  <c r="I309" i="2"/>
  <c r="J309" i="2" s="1"/>
  <c r="K309" i="2" s="1"/>
  <c r="I324" i="2"/>
  <c r="J324" i="2" s="1"/>
  <c r="K324" i="2" s="1"/>
  <c r="I332" i="2"/>
  <c r="J332" i="2" s="1"/>
  <c r="K332" i="2" s="1"/>
  <c r="I355" i="2"/>
  <c r="J355" i="2" s="1"/>
  <c r="K355" i="2" s="1"/>
  <c r="I388" i="2"/>
  <c r="J388" i="2" s="1"/>
  <c r="K388" i="2" s="1"/>
  <c r="I404" i="2"/>
  <c r="J404" i="2" s="1"/>
  <c r="K404" i="2" s="1"/>
  <c r="I412" i="2"/>
  <c r="J412" i="2" s="1"/>
  <c r="K412" i="2" s="1"/>
  <c r="I428" i="2"/>
  <c r="J428" i="2" s="1"/>
  <c r="K428" i="2" s="1"/>
  <c r="I436" i="2"/>
  <c r="J436" i="2" s="1"/>
  <c r="K436" i="2" s="1"/>
  <c r="E71" i="6"/>
  <c r="I505" i="2"/>
  <c r="J505" i="2" s="1"/>
  <c r="K505" i="2" s="1"/>
  <c r="I298" i="2"/>
  <c r="J298" i="2" s="1"/>
  <c r="K298" i="2" s="1"/>
  <c r="I328" i="2"/>
  <c r="J328" i="2" s="1"/>
  <c r="K328" i="2" s="1"/>
  <c r="I408" i="2"/>
  <c r="J408" i="2" s="1"/>
  <c r="K408" i="2" s="1"/>
  <c r="I432" i="2"/>
  <c r="J432" i="2" s="1"/>
  <c r="K432" i="2" s="1"/>
  <c r="I544" i="2"/>
  <c r="J544" i="2" s="1"/>
  <c r="K544" i="2" s="1"/>
  <c r="I236" i="2"/>
  <c r="J236" i="2" s="1"/>
  <c r="K236" i="2" s="1"/>
  <c r="I302" i="2"/>
  <c r="J302" i="2" s="1"/>
  <c r="K302" i="2" s="1"/>
  <c r="I333" i="2"/>
  <c r="J333" i="2" s="1"/>
  <c r="K333" i="2" s="1"/>
  <c r="I348" i="2"/>
  <c r="J348" i="2" s="1"/>
  <c r="K348" i="2" s="1"/>
  <c r="I380" i="2"/>
  <c r="J380" i="2" s="1"/>
  <c r="K380" i="2" s="1"/>
  <c r="I413" i="2"/>
  <c r="J413" i="2" s="1"/>
  <c r="K413" i="2" s="1"/>
  <c r="I429" i="2"/>
  <c r="J429" i="2" s="1"/>
  <c r="K429" i="2" s="1"/>
  <c r="J476" i="2"/>
  <c r="K476" i="2" s="1"/>
  <c r="K475" i="2" s="1"/>
  <c r="I484" i="2"/>
  <c r="J484" i="2" s="1"/>
  <c r="K484" i="2" s="1"/>
  <c r="K483" i="2" s="1"/>
  <c r="I492" i="2"/>
  <c r="J492" i="2" s="1"/>
  <c r="K492" i="2" s="1"/>
  <c r="I499" i="2"/>
  <c r="J499" i="2" s="1"/>
  <c r="K499" i="2" s="1"/>
  <c r="I291" i="2"/>
  <c r="J291" i="2" s="1"/>
  <c r="K291" i="2" s="1"/>
  <c r="I288" i="2"/>
  <c r="J288" i="2" s="1"/>
  <c r="K288" i="2" s="1"/>
  <c r="I295" i="2"/>
  <c r="J295" i="2" s="1"/>
  <c r="K295" i="2" s="1"/>
  <c r="I303" i="2"/>
  <c r="J303" i="2" s="1"/>
  <c r="K303" i="2" s="1"/>
  <c r="I341" i="2"/>
  <c r="J341" i="2" s="1"/>
  <c r="K341" i="2" s="1"/>
  <c r="I373" i="2"/>
  <c r="J373" i="2" s="1"/>
  <c r="K373" i="2" s="1"/>
  <c r="I389" i="2"/>
  <c r="J389" i="2" s="1"/>
  <c r="K389" i="2" s="1"/>
  <c r="I438" i="2"/>
  <c r="J438" i="2" s="1"/>
  <c r="K438" i="2" s="1"/>
  <c r="E69" i="6"/>
  <c r="I493" i="2"/>
  <c r="I500" i="2"/>
  <c r="J500" i="2" s="1"/>
  <c r="K500" i="2" s="1"/>
  <c r="I391" i="2"/>
  <c r="J391" i="2" s="1"/>
  <c r="K391" i="2" s="1"/>
  <c r="I168" i="2"/>
  <c r="J168" i="2" s="1"/>
  <c r="K168" i="2" s="1"/>
  <c r="I282" i="2"/>
  <c r="J282" i="2" s="1"/>
  <c r="K282" i="2" s="1"/>
  <c r="I296" i="2"/>
  <c r="J296" i="2" s="1"/>
  <c r="K296" i="2" s="1"/>
  <c r="I305" i="2"/>
  <c r="J305" i="2" s="1"/>
  <c r="K305" i="2" s="1"/>
  <c r="I311" i="2"/>
  <c r="J311" i="2" s="1"/>
  <c r="K311" i="2" s="1"/>
  <c r="K310" i="2" s="1"/>
  <c r="E49" i="6" s="1"/>
  <c r="I334" i="2"/>
  <c r="J334" i="2" s="1"/>
  <c r="K334" i="2" s="1"/>
  <c r="I342" i="2"/>
  <c r="J342" i="2" s="1"/>
  <c r="K342" i="2" s="1"/>
  <c r="I382" i="2"/>
  <c r="J382" i="2" s="1"/>
  <c r="K382" i="2" s="1"/>
  <c r="I390" i="2"/>
  <c r="J390" i="2" s="1"/>
  <c r="K390" i="2" s="1"/>
  <c r="I398" i="2"/>
  <c r="J398" i="2" s="1"/>
  <c r="K398" i="2" s="1"/>
  <c r="I414" i="2"/>
  <c r="J414" i="2" s="1"/>
  <c r="K414" i="2" s="1"/>
  <c r="I478" i="2"/>
  <c r="J478" i="2" s="1"/>
  <c r="K478" i="2" s="1"/>
  <c r="K477" i="2" s="1"/>
  <c r="I494" i="2"/>
  <c r="I543" i="2"/>
  <c r="J543" i="2" s="1"/>
  <c r="K543" i="2" s="1"/>
  <c r="I558" i="2"/>
  <c r="J558" i="2" s="1"/>
  <c r="K558" i="2" s="1"/>
  <c r="I283" i="2"/>
  <c r="J283" i="2" s="1"/>
  <c r="K283" i="2" s="1"/>
  <c r="I335" i="2"/>
  <c r="J335" i="2" s="1"/>
  <c r="K335" i="2" s="1"/>
  <c r="I439" i="2"/>
  <c r="J439" i="2" s="1"/>
  <c r="K439" i="2" s="1"/>
  <c r="I501" i="2"/>
  <c r="J501" i="2" s="1"/>
  <c r="K501" i="2" s="1"/>
  <c r="I114" i="2"/>
  <c r="J114" i="2" s="1"/>
  <c r="I115" i="2"/>
  <c r="J115" i="2" s="1"/>
  <c r="I108" i="2"/>
  <c r="J108" i="2" s="1"/>
  <c r="I116" i="2"/>
  <c r="J116" i="2" s="1"/>
  <c r="I117" i="2"/>
  <c r="J117" i="2" s="1"/>
  <c r="I102" i="2"/>
  <c r="J102" i="2" s="1"/>
  <c r="I80" i="2"/>
  <c r="J80" i="2" s="1"/>
  <c r="I84" i="2"/>
  <c r="I81" i="2"/>
  <c r="J81" i="2" s="1"/>
  <c r="I82" i="2"/>
  <c r="J82" i="2" s="1"/>
  <c r="I57" i="2"/>
  <c r="J57" i="2" s="1"/>
  <c r="E25" i="6"/>
  <c r="I47" i="2"/>
  <c r="J47" i="2" s="1"/>
  <c r="K47" i="2" s="1"/>
  <c r="K46" i="2" s="1"/>
  <c r="K45" i="2" s="1"/>
  <c r="I37" i="2"/>
  <c r="J37" i="2" s="1"/>
  <c r="K37" i="2" s="1"/>
  <c r="I34" i="2"/>
  <c r="J34" i="2" s="1"/>
  <c r="I36" i="2"/>
  <c r="J36" i="2" s="1"/>
  <c r="K36" i="2" s="1"/>
  <c r="I35" i="2"/>
  <c r="J35" i="2" s="1"/>
  <c r="K35" i="2" s="1"/>
  <c r="I20" i="2"/>
  <c r="J20" i="2" s="1"/>
  <c r="K20" i="2" s="1"/>
  <c r="I22" i="2"/>
  <c r="J22" i="2" s="1"/>
  <c r="I18" i="2"/>
  <c r="J18" i="2" s="1"/>
  <c r="I72" i="2"/>
  <c r="J72" i="2" s="1"/>
  <c r="I63" i="2"/>
  <c r="J63" i="2" s="1"/>
  <c r="I113" i="2"/>
  <c r="J113" i="2" s="1"/>
  <c r="I119" i="2"/>
  <c r="J119" i="2" s="1"/>
  <c r="I124" i="2"/>
  <c r="J124" i="2" s="1"/>
  <c r="I15" i="2"/>
  <c r="J15" i="2" s="1"/>
  <c r="I122" i="2"/>
  <c r="J122" i="2" s="1"/>
  <c r="I62" i="2"/>
  <c r="J62" i="2" s="1"/>
  <c r="I120" i="2"/>
  <c r="J120" i="2" s="1"/>
  <c r="J84" i="2"/>
  <c r="B10" i="6"/>
  <c r="K423" i="2" l="1"/>
  <c r="J39" i="6"/>
  <c r="I39" i="6"/>
  <c r="G25" i="6"/>
  <c r="F25" i="6"/>
  <c r="K386" i="2"/>
  <c r="K415" i="2"/>
  <c r="K557" i="2"/>
  <c r="E81" i="6" s="1"/>
  <c r="K81" i="6" s="1"/>
  <c r="K471" i="2"/>
  <c r="E63" i="6" s="1"/>
  <c r="J63" i="6" s="1"/>
  <c r="K463" i="2"/>
  <c r="K453" i="2" s="1"/>
  <c r="E61" i="6" s="1"/>
  <c r="K433" i="2"/>
  <c r="E57" i="6" s="1"/>
  <c r="J57" i="6" s="1"/>
  <c r="K437" i="2"/>
  <c r="E59" i="6" s="1"/>
  <c r="K280" i="2"/>
  <c r="E47" i="6" s="1"/>
  <c r="K232" i="2"/>
  <c r="K231" i="2" s="1"/>
  <c r="E43" i="6" s="1"/>
  <c r="K374" i="2"/>
  <c r="K406" i="2"/>
  <c r="K405" i="2" s="1"/>
  <c r="E55" i="6" s="1"/>
  <c r="K426" i="2"/>
  <c r="K345" i="2"/>
  <c r="K321" i="2"/>
  <c r="E51" i="6" s="1"/>
  <c r="K222" i="2"/>
  <c r="K340" i="2"/>
  <c r="K165" i="2"/>
  <c r="K498" i="2"/>
  <c r="E77" i="6" s="1"/>
  <c r="F77" i="6" s="1"/>
  <c r="K542" i="2"/>
  <c r="E79" i="6" s="1"/>
  <c r="K132" i="2"/>
  <c r="K131" i="2" s="1"/>
  <c r="K363" i="2"/>
  <c r="K491" i="2"/>
  <c r="E73" i="6" s="1"/>
  <c r="F73" i="6" s="1"/>
  <c r="N112" i="2"/>
  <c r="K118" i="2"/>
  <c r="N118" i="2"/>
  <c r="K68" i="2"/>
  <c r="K67" i="2" s="1"/>
  <c r="N68" i="2"/>
  <c r="N73" i="2"/>
  <c r="N41" i="2"/>
  <c r="N27" i="2"/>
  <c r="N31" i="2"/>
  <c r="K58" i="2"/>
  <c r="N58" i="2"/>
  <c r="N123" i="2"/>
  <c r="K19" i="2"/>
  <c r="N19" i="2"/>
  <c r="K40" i="2"/>
  <c r="K39" i="2" s="1"/>
  <c r="N40" i="2"/>
  <c r="E67" i="6"/>
  <c r="H67" i="6" s="1"/>
  <c r="K61" i="2"/>
  <c r="N61" i="2"/>
  <c r="K38" i="2"/>
  <c r="N38" i="2"/>
  <c r="K39" i="6"/>
  <c r="L39" i="6"/>
  <c r="J69" i="6"/>
  <c r="F69" i="6"/>
  <c r="L51" i="6"/>
  <c r="J49" i="6"/>
  <c r="H49" i="6"/>
  <c r="I49" i="6"/>
  <c r="K79" i="6"/>
  <c r="J45" i="6"/>
  <c r="G45" i="6"/>
  <c r="H45" i="6"/>
  <c r="I45" i="6"/>
  <c r="L57" i="6"/>
  <c r="J73" i="6"/>
  <c r="H81" i="6"/>
  <c r="J59" i="6"/>
  <c r="L61" i="6"/>
  <c r="J43" i="6"/>
  <c r="L43" i="6"/>
  <c r="K43" i="6"/>
  <c r="J47" i="6"/>
  <c r="K71" i="6"/>
  <c r="F71" i="6"/>
  <c r="J77" i="6"/>
  <c r="N26" i="2"/>
  <c r="N39" i="2"/>
  <c r="N52" i="2"/>
  <c r="N77" i="2"/>
  <c r="N60" i="2"/>
  <c r="N104" i="2"/>
  <c r="N49" i="2"/>
  <c r="N95" i="2"/>
  <c r="N67" i="2"/>
  <c r="N99" i="2"/>
  <c r="N42" i="2"/>
  <c r="N94" i="2"/>
  <c r="N98" i="2"/>
  <c r="N44" i="2"/>
  <c r="N106" i="2"/>
  <c r="K22" i="2"/>
  <c r="K21" i="2" s="1"/>
  <c r="N22" i="2"/>
  <c r="N79" i="2"/>
  <c r="K122" i="2"/>
  <c r="K121" i="2" s="1"/>
  <c r="E33" i="6" s="1"/>
  <c r="N122" i="2"/>
  <c r="N51" i="2"/>
  <c r="K124" i="2"/>
  <c r="K123" i="2" s="1"/>
  <c r="E35" i="6" s="1"/>
  <c r="N124" i="2"/>
  <c r="N66" i="2"/>
  <c r="N87" i="2"/>
  <c r="K108" i="2"/>
  <c r="K107" i="2" s="1"/>
  <c r="N108" i="2"/>
  <c r="N90" i="2"/>
  <c r="K34" i="2"/>
  <c r="N34" i="2"/>
  <c r="N89" i="2"/>
  <c r="N54" i="2"/>
  <c r="N53" i="2"/>
  <c r="N129" i="2"/>
  <c r="N69" i="2"/>
  <c r="N33" i="2"/>
  <c r="K116" i="2"/>
  <c r="N116" i="2"/>
  <c r="K119" i="2"/>
  <c r="N119" i="2"/>
  <c r="N76" i="2"/>
  <c r="N96" i="2"/>
  <c r="N78" i="2"/>
  <c r="K82" i="2"/>
  <c r="N82" i="2"/>
  <c r="N21" i="2"/>
  <c r="K84" i="2"/>
  <c r="K83" i="2" s="1"/>
  <c r="N84" i="2"/>
  <c r="N88" i="2"/>
  <c r="K120" i="2"/>
  <c r="N120" i="2"/>
  <c r="N23" i="2"/>
  <c r="N55" i="2"/>
  <c r="K115" i="2"/>
  <c r="N115" i="2"/>
  <c r="N46" i="2"/>
  <c r="N125" i="2"/>
  <c r="N109" i="2"/>
  <c r="K113" i="2"/>
  <c r="N113" i="2"/>
  <c r="N47" i="2"/>
  <c r="N130" i="2"/>
  <c r="N75" i="2"/>
  <c r="N32" i="2"/>
  <c r="N48" i="2"/>
  <c r="K114" i="2"/>
  <c r="N114" i="2"/>
  <c r="N36" i="2"/>
  <c r="K62" i="2"/>
  <c r="N62" i="2"/>
  <c r="K117" i="2"/>
  <c r="N117" i="2"/>
  <c r="N92" i="2"/>
  <c r="N35" i="2"/>
  <c r="K63" i="2"/>
  <c r="N63" i="2"/>
  <c r="N74" i="2"/>
  <c r="N17" i="2"/>
  <c r="N70" i="2"/>
  <c r="N24" i="2"/>
  <c r="N29" i="2"/>
  <c r="N50" i="2"/>
  <c r="N110" i="2"/>
  <c r="N107" i="2"/>
  <c r="N43" i="2"/>
  <c r="N100" i="2"/>
  <c r="E37" i="6"/>
  <c r="N131" i="2"/>
  <c r="N30" i="2"/>
  <c r="N101" i="2"/>
  <c r="K81" i="2"/>
  <c r="N81" i="2"/>
  <c r="N126" i="2"/>
  <c r="N127" i="2"/>
  <c r="K15" i="2"/>
  <c r="K14" i="2" s="1"/>
  <c r="N15" i="2"/>
  <c r="K102" i="2"/>
  <c r="K101" i="2" s="1"/>
  <c r="N102" i="2"/>
  <c r="N28" i="2"/>
  <c r="N56" i="2"/>
  <c r="N128" i="2"/>
  <c r="K72" i="2"/>
  <c r="K71" i="2" s="1"/>
  <c r="N72" i="2"/>
  <c r="K18" i="2"/>
  <c r="N18" i="2"/>
  <c r="N65" i="2"/>
  <c r="N20" i="2"/>
  <c r="K80" i="2"/>
  <c r="K79" i="2" s="1"/>
  <c r="N80" i="2"/>
  <c r="N103" i="2"/>
  <c r="N37" i="2"/>
  <c r="N105" i="2"/>
  <c r="N121" i="2"/>
  <c r="N25" i="2"/>
  <c r="N83" i="2"/>
  <c r="N71" i="2"/>
  <c r="N97" i="2"/>
  <c r="N93" i="2"/>
  <c r="N64" i="2"/>
  <c r="N91" i="2"/>
  <c r="N45" i="2"/>
  <c r="N59" i="2"/>
  <c r="N111" i="2"/>
  <c r="K57" i="2"/>
  <c r="N57" i="2"/>
  <c r="G11" i="12"/>
  <c r="L55" i="6" l="1"/>
  <c r="I55" i="6"/>
  <c r="H79" i="6"/>
  <c r="J79" i="6"/>
  <c r="H33" i="6"/>
  <c r="F33" i="6"/>
  <c r="J55" i="6"/>
  <c r="K60" i="2"/>
  <c r="L47" i="6"/>
  <c r="I47" i="6"/>
  <c r="L59" i="6"/>
  <c r="I59" i="6"/>
  <c r="N59" i="6" s="1"/>
  <c r="I81" i="6"/>
  <c r="I61" i="6"/>
  <c r="G61" i="6"/>
  <c r="I51" i="6"/>
  <c r="J51" i="6"/>
  <c r="L63" i="6"/>
  <c r="K63" i="6"/>
  <c r="I57" i="6"/>
  <c r="H61" i="6"/>
  <c r="H57" i="6"/>
  <c r="N57" i="6" s="1"/>
  <c r="J81" i="6"/>
  <c r="E19" i="6"/>
  <c r="K33" i="2"/>
  <c r="K164" i="2"/>
  <c r="E41" i="6" s="1"/>
  <c r="F41" i="6" s="1"/>
  <c r="I79" i="6"/>
  <c r="G79" i="6"/>
  <c r="F79" i="6"/>
  <c r="H51" i="6"/>
  <c r="N51" i="6" s="1"/>
  <c r="I77" i="6"/>
  <c r="K339" i="2"/>
  <c r="E53" i="6" s="1"/>
  <c r="K56" i="2"/>
  <c r="H77" i="6"/>
  <c r="K59" i="2"/>
  <c r="E29" i="6" s="1"/>
  <c r="I29" i="6" s="1"/>
  <c r="G77" i="6"/>
  <c r="K112" i="2"/>
  <c r="E31" i="6" s="1"/>
  <c r="K474" i="2"/>
  <c r="E65" i="6" s="1"/>
  <c r="K65" i="6" s="1"/>
  <c r="N65" i="6" s="1"/>
  <c r="N71" i="6"/>
  <c r="N43" i="6"/>
  <c r="N39" i="6"/>
  <c r="K24" i="2"/>
  <c r="G67" i="6"/>
  <c r="F67" i="6"/>
  <c r="N61" i="6"/>
  <c r="L67" i="6"/>
  <c r="J67" i="6"/>
  <c r="K67" i="6"/>
  <c r="N55" i="6"/>
  <c r="I67" i="6"/>
  <c r="I35" i="6"/>
  <c r="H35" i="6"/>
  <c r="G35" i="6"/>
  <c r="J35" i="6"/>
  <c r="F35" i="6"/>
  <c r="N47" i="6"/>
  <c r="G37" i="6"/>
  <c r="H37" i="6"/>
  <c r="F37" i="6"/>
  <c r="I37" i="6"/>
  <c r="N69" i="6"/>
  <c r="N81" i="6"/>
  <c r="N63" i="6"/>
  <c r="E75" i="6"/>
  <c r="J75" i="6" s="1"/>
  <c r="N73" i="6"/>
  <c r="N45" i="6"/>
  <c r="N49" i="6"/>
  <c r="G19" i="6"/>
  <c r="J37" i="6"/>
  <c r="K17" i="2"/>
  <c r="J29" i="6"/>
  <c r="I23" i="6"/>
  <c r="J27" i="6"/>
  <c r="N570" i="2"/>
  <c r="F53" i="6" l="1"/>
  <c r="J53" i="6"/>
  <c r="F31" i="6"/>
  <c r="G31" i="6"/>
  <c r="L29" i="6"/>
  <c r="H29" i="6"/>
  <c r="G29" i="6"/>
  <c r="N29" i="6" s="1"/>
  <c r="F29" i="6"/>
  <c r="N79" i="6"/>
  <c r="G41" i="6"/>
  <c r="H41" i="6"/>
  <c r="L41" i="6"/>
  <c r="J41" i="6"/>
  <c r="I41" i="6"/>
  <c r="N41" i="6" s="1"/>
  <c r="N77" i="6"/>
  <c r="K23" i="2"/>
  <c r="E23" i="6" s="1"/>
  <c r="F23" i="6" s="1"/>
  <c r="I53" i="6"/>
  <c r="H53" i="6"/>
  <c r="G53" i="6"/>
  <c r="K29" i="6"/>
  <c r="K54" i="2"/>
  <c r="K53" i="2" s="1"/>
  <c r="E27" i="6" s="1"/>
  <c r="N67" i="6"/>
  <c r="K75" i="6"/>
  <c r="F75" i="6"/>
  <c r="G75" i="6"/>
  <c r="H75" i="6"/>
  <c r="L23" i="6"/>
  <c r="H19" i="6"/>
  <c r="F19" i="6"/>
  <c r="J19" i="6"/>
  <c r="L19" i="6"/>
  <c r="K19" i="6"/>
  <c r="I19" i="6"/>
  <c r="L33" i="6"/>
  <c r="L37" i="6"/>
  <c r="K37" i="6"/>
  <c r="B11" i="6"/>
  <c r="F10" i="5"/>
  <c r="O29" i="6" l="1"/>
  <c r="N53" i="6"/>
  <c r="K16" i="2"/>
  <c r="H27" i="6"/>
  <c r="F27" i="6"/>
  <c r="G27" i="6"/>
  <c r="N75" i="6"/>
  <c r="N37" i="6"/>
  <c r="O37" i="6" s="1"/>
  <c r="K23" i="6"/>
  <c r="G23" i="6"/>
  <c r="N19" i="6"/>
  <c r="J31" i="6"/>
  <c r="J83" i="6" s="1"/>
  <c r="N33" i="6"/>
  <c r="O33" i="6" s="1"/>
  <c r="H21" i="6"/>
  <c r="K21" i="6"/>
  <c r="G21" i="6"/>
  <c r="I21" i="6"/>
  <c r="L27" i="6"/>
  <c r="K27" i="6"/>
  <c r="I27" i="6"/>
  <c r="I25" i="6"/>
  <c r="L25" i="6"/>
  <c r="K25" i="6"/>
  <c r="H25" i="6"/>
  <c r="J25" i="6"/>
  <c r="M21" i="6"/>
  <c r="M83" i="6" s="1"/>
  <c r="G83" i="6" l="1"/>
  <c r="E21" i="6"/>
  <c r="E83" i="6" s="1"/>
  <c r="K13" i="2"/>
  <c r="K12" i="2" s="1"/>
  <c r="O19" i="6"/>
  <c r="N23" i="6"/>
  <c r="L31" i="6"/>
  <c r="L83" i="6" s="1"/>
  <c r="I31" i="6"/>
  <c r="I83" i="6" s="1"/>
  <c r="K31" i="6"/>
  <c r="N25" i="6"/>
  <c r="O25" i="6" s="1"/>
  <c r="H31" i="6"/>
  <c r="H83" i="6" s="1"/>
  <c r="N27" i="6"/>
  <c r="O27" i="6" s="1"/>
  <c r="L35" i="6"/>
  <c r="K35" i="6"/>
  <c r="K83" i="6" l="1"/>
  <c r="O23" i="6"/>
  <c r="E17" i="6"/>
  <c r="M82" i="6"/>
  <c r="F21" i="6"/>
  <c r="F83" i="6" s="1"/>
  <c r="N31" i="6"/>
  <c r="N35" i="6"/>
  <c r="O35" i="6" s="1"/>
  <c r="K82" i="6" l="1"/>
  <c r="E30" i="6"/>
  <c r="E58" i="6"/>
  <c r="E34" i="6"/>
  <c r="E40" i="6"/>
  <c r="E44" i="6"/>
  <c r="E66" i="6"/>
  <c r="E72" i="6"/>
  <c r="E46" i="6"/>
  <c r="E52" i="6"/>
  <c r="N21" i="6"/>
  <c r="O21" i="6" s="1"/>
  <c r="E28" i="6"/>
  <c r="E20" i="6"/>
  <c r="E68" i="6"/>
  <c r="I82" i="6"/>
  <c r="E50" i="6"/>
  <c r="E80" i="6"/>
  <c r="J82" i="6"/>
  <c r="E24" i="6"/>
  <c r="E78" i="6"/>
  <c r="E74" i="6"/>
  <c r="E16" i="6"/>
  <c r="E22" i="6"/>
  <c r="E38" i="6"/>
  <c r="E62" i="6"/>
  <c r="E26" i="6"/>
  <c r="E56" i="6"/>
  <c r="E70" i="6"/>
  <c r="E42" i="6"/>
  <c r="G82" i="6"/>
  <c r="E76" i="6"/>
  <c r="E36" i="6"/>
  <c r="E54" i="6"/>
  <c r="E48" i="6"/>
  <c r="E32" i="6"/>
  <c r="E18" i="6"/>
  <c r="E82" i="6" s="1"/>
  <c r="E60" i="6"/>
  <c r="E64" i="6"/>
  <c r="L82" i="6"/>
  <c r="H82" i="6"/>
  <c r="O31" i="6"/>
  <c r="N84" i="6" l="1"/>
  <c r="O84" i="6" s="1"/>
  <c r="F82" i="6"/>
  <c r="F84" i="6"/>
  <c r="G84" i="6" s="1"/>
  <c r="H84" i="6" s="1"/>
  <c r="I84" i="6" l="1"/>
  <c r="J84" i="6" s="1"/>
  <c r="K84" i="6" s="1"/>
  <c r="L84" i="6" s="1"/>
  <c r="M84" i="6" l="1"/>
  <c r="B4" i="17" l="1"/>
  <c r="M1428" i="17" l="1"/>
  <c r="M1427" i="17" l="1"/>
  <c r="N1428" i="17" s="1"/>
  <c r="N1429" i="17" s="1"/>
</calcChain>
</file>

<file path=xl/sharedStrings.xml><?xml version="1.0" encoding="utf-8"?>
<sst xmlns="http://schemas.openxmlformats.org/spreadsheetml/2006/main" count="5557" uniqueCount="1486">
  <si>
    <t>ITEM</t>
  </si>
  <si>
    <t>DESCRIÇÃO</t>
  </si>
  <si>
    <t>UNID.</t>
  </si>
  <si>
    <t>CÓDIGO</t>
  </si>
  <si>
    <t>FONTE</t>
  </si>
  <si>
    <t>UND</t>
  </si>
  <si>
    <t xml:space="preserve">
</t>
  </si>
  <si>
    <t>TOTAL(R$)</t>
  </si>
  <si>
    <t>QUANT.</t>
  </si>
  <si>
    <t xml:space="preserve">Administração Central (AC) </t>
  </si>
  <si>
    <t xml:space="preserve">Seguro e Garantia (S) / (G) </t>
  </si>
  <si>
    <t xml:space="preserve">Risco (R) </t>
  </si>
  <si>
    <t xml:space="preserve">Despesas Financeiras (DF) </t>
  </si>
  <si>
    <t>Lucro (L)</t>
  </si>
  <si>
    <t>CRONOGRAMA FÍSICO-FINANCEIRO</t>
  </si>
  <si>
    <t>DISCRIMINAÇÃO</t>
  </si>
  <si>
    <t>%</t>
  </si>
  <si>
    <t>R$</t>
  </si>
  <si>
    <t>1º MÊS</t>
  </si>
  <si>
    <t>2º MÊS</t>
  </si>
  <si>
    <t xml:space="preserve">PLANILHA ORÇAMENTÁRIA </t>
  </si>
  <si>
    <t>COMPOSIÇÃO SINTÉTICA</t>
  </si>
  <si>
    <t>SINAPI</t>
  </si>
  <si>
    <t>BDI 1:</t>
  </si>
  <si>
    <t>TOTAL</t>
  </si>
  <si>
    <t>COTAÇÕES</t>
  </si>
  <si>
    <t>MEDIANA</t>
  </si>
  <si>
    <t>EMPRESA</t>
  </si>
  <si>
    <t>DATA DE COTAÇÃO</t>
  </si>
  <si>
    <t>NOME DA EMPRESA</t>
  </si>
  <si>
    <t>COTAÇÃO</t>
  </si>
  <si>
    <t>CNPJ</t>
  </si>
  <si>
    <t>CONTATO</t>
  </si>
  <si>
    <t>SINAPI-I</t>
  </si>
  <si>
    <t>BDI 2:</t>
  </si>
  <si>
    <t>DATA BASE:</t>
  </si>
  <si>
    <t>CUSTO UNIT. (SEM BDI)</t>
  </si>
  <si>
    <t>VALOR UNIT. (COM BDI)</t>
  </si>
  <si>
    <t>1.</t>
  </si>
  <si>
    <t>Composição</t>
  </si>
  <si>
    <t>BDI</t>
  </si>
  <si>
    <t>TOTAL (%)</t>
  </si>
  <si>
    <t>TOTAL SIMPLES (R$)</t>
  </si>
  <si>
    <t>TOTAL  ACUMULADO (R$)</t>
  </si>
  <si>
    <t>COMPOSIÇÃO DE BDI 1</t>
  </si>
  <si>
    <t xml:space="preserve">BDI </t>
  </si>
  <si>
    <t>ITENS</t>
  </si>
  <si>
    <t>% ADOTADO</t>
  </si>
  <si>
    <t>COMPOSIÇÃO DE BDI 2</t>
  </si>
  <si>
    <t>CARUARU,</t>
  </si>
  <si>
    <t>M3</t>
  </si>
  <si>
    <t>M2</t>
  </si>
  <si>
    <t>M</t>
  </si>
  <si>
    <t>SUBTOTAL</t>
  </si>
  <si>
    <t>SALDO</t>
  </si>
  <si>
    <t>ACUMULADO</t>
  </si>
  <si>
    <t>ORSE</t>
  </si>
  <si>
    <t/>
  </si>
  <si>
    <r>
      <rPr>
        <b/>
        <sz val="11"/>
        <color theme="1"/>
        <rFont val="Calibri"/>
        <family val="2"/>
        <scheme val="minor"/>
      </rPr>
      <t>JUSTIFICATIVA:</t>
    </r>
    <r>
      <rPr>
        <sz val="11"/>
        <color theme="1"/>
        <rFont val="Calibri"/>
        <family val="2"/>
        <scheme val="minor"/>
      </rPr>
      <t xml:space="preserve"> NÃO ENCONTRADO EM TABELAS DE REFERÊNCIA</t>
    </r>
  </si>
  <si>
    <t>1.1.</t>
  </si>
  <si>
    <t>1.2.</t>
  </si>
  <si>
    <t>1.3.</t>
  </si>
  <si>
    <t>M3XKM</t>
  </si>
  <si>
    <t>KG</t>
  </si>
  <si>
    <t>3º MÊS</t>
  </si>
  <si>
    <t>COTAÇÃO 003</t>
  </si>
  <si>
    <t>1.1.0.1.</t>
  </si>
  <si>
    <t>001</t>
  </si>
  <si>
    <t>UN</t>
  </si>
  <si>
    <t xml:space="preserve">UN    </t>
  </si>
  <si>
    <t>4º MÊS</t>
  </si>
  <si>
    <t>COTAÇÃO 004</t>
  </si>
  <si>
    <t>COTAÇÃO 005</t>
  </si>
  <si>
    <t>10.490.181/0001-35</t>
  </si>
  <si>
    <t>0800 080 0099</t>
  </si>
  <si>
    <t>00.776.574/0006-60</t>
  </si>
  <si>
    <t>47.960.950/1088-36</t>
  </si>
  <si>
    <t>33.041.260/0652-90</t>
  </si>
  <si>
    <t>0800 773 3838</t>
  </si>
  <si>
    <t>TIPO DE OBRA: FORNECIMENTO DE MATERIAIS E EQUIPAMENTOS (AQUISIÇÃO INDIRETA - EM CONJUNTO COM LICITAÇÃO DE OBRAS)</t>
  </si>
  <si>
    <t>5º MÊS</t>
  </si>
  <si>
    <t>COTAÇÃO 006</t>
  </si>
  <si>
    <t>COTAÇÃO 007</t>
  </si>
  <si>
    <t>PROROC SOLUÇÕES PARA INDÚSTRIA, MINERAÇÃO E CONSTRUÇÃO</t>
  </si>
  <si>
    <t>Ferreira Costa &amp; Cia LTDA</t>
  </si>
  <si>
    <t>10.230.480/0019-60</t>
  </si>
  <si>
    <t>81 3727-9950</t>
  </si>
  <si>
    <t>SHOPEE</t>
  </si>
  <si>
    <t>www.shopee.com.br</t>
  </si>
  <si>
    <t>MadeiraMadeira Comércio Eletrônico S/A</t>
  </si>
  <si>
    <t>(48)2102-0300</t>
  </si>
  <si>
    <t>81.033.185/0001-32</t>
  </si>
  <si>
    <t>DMT</t>
  </si>
  <si>
    <t>COROA DE BOTÕES ESFÉRICOS LINHA T38 - D= 64MM (2.1/2")</t>
  </si>
  <si>
    <t>HASTE LINHA T38 PARA PERFURATRIZ SOBRE ESTEIRA - D= 38,0MM (1.1/2") E C= 3,05M</t>
  </si>
  <si>
    <t>PORTA LISA DE MADEIRA COM VENEZIANA 60/70/80 X 210CM</t>
  </si>
  <si>
    <t>Te de Reducao Soldavel 60 X 50 MM</t>
  </si>
  <si>
    <t>Regulador de Gás + Limitador AP40 60 Kg/h c/manômetro</t>
  </si>
  <si>
    <t>Luminária High Bay Ufo Led 200W Industrial</t>
  </si>
  <si>
    <t>Ralo Anti-espuma Sem Grelha DN 150mm</t>
  </si>
  <si>
    <t>Ralo Anti-espuma Sem Grelha DN 100mm</t>
  </si>
  <si>
    <t>Caixa Sif Ralo Girafacil 100x140x50 Gr Pvc Branca</t>
  </si>
  <si>
    <t>Corrente Plástica Isola Calha Chuva</t>
  </si>
  <si>
    <t>Grelha Hemisferica Para Calhas 100mm</t>
  </si>
  <si>
    <t>PLAYGROUND DE MADEIRA COM 12 BRINQUEDOS</t>
  </si>
  <si>
    <t>REGULADOR DE BAIXA PRESSÃO 2° ESTÁGIO - PE 1,5 BAR - PA 2,8 KPA - VAZÃO 12KG/H</t>
  </si>
  <si>
    <t>Valvula gas solenoide controle corte bloqueio GLP e natural 1/2"</t>
  </si>
  <si>
    <t>Válvula de bloqueio angular 1/2" macho x 3/8"</t>
  </si>
  <si>
    <t xml:space="preserve">DETECTOR DE VAZAMENTO DE GÁS GLP COM SIRENE </t>
  </si>
  <si>
    <t>Abrigo de Aço Branco para Medidor de Gas A50xL50xP25</t>
  </si>
  <si>
    <t>Isolador Simples Com Calha Para Telha</t>
  </si>
  <si>
    <t>AGARRAS PARA ESCALADA INFALTIL</t>
  </si>
  <si>
    <t>6º MÊS</t>
  </si>
  <si>
    <t>7º MÊS</t>
  </si>
  <si>
    <t>8º MÊS</t>
  </si>
  <si>
    <t>COTAÇÃO 001</t>
  </si>
  <si>
    <t>COTAÇÃO 002</t>
  </si>
  <si>
    <t>COTAÇÃO 008</t>
  </si>
  <si>
    <t>COTAÇÃO 009</t>
  </si>
  <si>
    <t>COTAÇÃO 010</t>
  </si>
  <si>
    <t>COTAÇÃO 011</t>
  </si>
  <si>
    <t>COTAÇÃO 012</t>
  </si>
  <si>
    <t>COTAÇÃO 013</t>
  </si>
  <si>
    <t>COTAÇÃO 014</t>
  </si>
  <si>
    <t>COTAÇÃO 015</t>
  </si>
  <si>
    <t>COTAÇÃO 016</t>
  </si>
  <si>
    <t>COTAÇÃO 017</t>
  </si>
  <si>
    <t>COTAÇÃO 018</t>
  </si>
  <si>
    <t>COTAÇÃO 019</t>
  </si>
  <si>
    <t>COTAÇÃO 020</t>
  </si>
  <si>
    <t>MINAR LOCAÇÃO E MANUTENÇÃO DE MÁQUINAS</t>
  </si>
  <si>
    <t>METAL CORTE</t>
  </si>
  <si>
    <t>01.451.594/0001-10</t>
  </si>
  <si>
    <t>(031)3565-3394</t>
  </si>
  <si>
    <t>(031) 9.9863.8900</t>
  </si>
  <si>
    <t>FORNECIMENTO DE PARALELEPÍPEDO, INCLUSO FRETE</t>
  </si>
  <si>
    <t>G SANTOS AREIA EXPRESS</t>
  </si>
  <si>
    <t>ML ENGENHARIA</t>
  </si>
  <si>
    <t>PAPA-FINA SERVIÇOS LTDA</t>
  </si>
  <si>
    <t>11.759.203/0001-82</t>
  </si>
  <si>
    <t>23.828.850/0001-88</t>
  </si>
  <si>
    <t>38.935.406/0001-39</t>
  </si>
  <si>
    <t>(81) 9192-2854</t>
  </si>
  <si>
    <t>(81) 8982-4629</t>
  </si>
  <si>
    <t>(81) 9521-4248</t>
  </si>
  <si>
    <t>DRZ PORTAS ECOLÓGICAS LTDA</t>
  </si>
  <si>
    <t>10652922/0002-18</t>
  </si>
  <si>
    <t>42 9.8402-4257</t>
  </si>
  <si>
    <t>MAGAZINE LUIZA S/A</t>
  </si>
  <si>
    <t>CASAS BAHIA</t>
  </si>
  <si>
    <t xml:space="preserve">ACQUAFORT COMERCIO DE MATERIAIS DE CONSTRUÇÃO - EIRELI </t>
  </si>
  <si>
    <t>02.264.256/0001-31</t>
  </si>
  <si>
    <t>4003-4336</t>
  </si>
  <si>
    <t>41 3247-1199</t>
  </si>
  <si>
    <t>AMERICANAS S.A</t>
  </si>
  <si>
    <t>WWW.AMERICANAS.COM.BR</t>
  </si>
  <si>
    <t>Mega Playgrounds</t>
  </si>
  <si>
    <t>20.513.026/0001-40</t>
  </si>
  <si>
    <t>(11)97267-3766</t>
  </si>
  <si>
    <t>Comercial Eletron SP</t>
  </si>
  <si>
    <t>26.357.729/0001-03</t>
  </si>
  <si>
    <t>(11) 94452-5232</t>
  </si>
  <si>
    <t>MULTISEG COMÉRCIO DE EQUIPAMENTOS DE SEGURANÇA EIRELI</t>
  </si>
  <si>
    <t>10.498.304/0001-84</t>
  </si>
  <si>
    <t>(47)3086-4218</t>
  </si>
  <si>
    <t>SERVIÇOS PRELIMINARES</t>
  </si>
  <si>
    <t>96385</t>
  </si>
  <si>
    <t>Cotação</t>
  </si>
  <si>
    <t>HASTE DE ATERRAMENTO, DIÂMETRO 5/8", COM 3 METROS - FORNECIMENTO E INSTALAÇÃO. AF_08/2023</t>
  </si>
  <si>
    <t>ARMAÇÃO DE PILAR OU VIGA DE ESTRUTURA CONVENCIONAL DE CONCRETO ARMADO UTILIZANDO AÇO CA-60 DE 5,0 MM - MONTAGEM. AF_06/2022</t>
  </si>
  <si>
    <t>92760</t>
  </si>
  <si>
    <t>ARMAÇÃO DE PILAR OU VIGA DE ESTRUTURA CONVENCIONAL DE CONCRETO ARMADO UTILIZANDO AÇO CA-50 DE 6,3 MM - MONTAGEM. AF_06/2022</t>
  </si>
  <si>
    <t>ARMAÇÃO DE PILAR OU VIGA DE ESTRUTURA CONVENCIONAL DE CONCRETO ARMADO UTILIZANDO AÇO CA-50 DE 8,0 MM - MONTAGEM. AF_06/2022</t>
  </si>
  <si>
    <t>REATERRO MANUAL DE VALAS, COM COMPACTADOR DE SOLOS DE PERCUSSÃO. AF_08/2023</t>
  </si>
  <si>
    <t>ARMAÇÃO DE PILAR OU VIGA DE ESTRUTURA CONVENCIONAL DE CONCRETO ARMADO UTILIZANDO AÇO CA-50 DE 10,0 MM - MONTAGEM. AF_06/2022</t>
  </si>
  <si>
    <t>CLEIDSON CAVALCANTI CAFÉ DE MOURA</t>
  </si>
  <si>
    <t>ENG. CIVIL CREA PE 181226017-2</t>
  </si>
  <si>
    <t>SERVIÇOS COMPLEMENTARES</t>
  </si>
  <si>
    <t>1.8.0.1.</t>
  </si>
  <si>
    <t>1.9.</t>
  </si>
  <si>
    <t>1.10.</t>
  </si>
  <si>
    <t>CONFORME PROJETO FNDE</t>
  </si>
  <si>
    <t>Medido ct anterior</t>
  </si>
  <si>
    <t>NOVO SALDO PARA RETOMADA DA OBRA</t>
  </si>
  <si>
    <t>Compactação a cada 20cm</t>
  </si>
  <si>
    <t>CONFORME ORÇAMENTO ANTERIOR  - muro</t>
  </si>
  <si>
    <t>CONFORME ORÇAMENTO ANTERIOR- muro</t>
  </si>
  <si>
    <t>MC - MEMÓRIA DE CÁLCULO</t>
  </si>
  <si>
    <t>QTD</t>
  </si>
  <si>
    <t>QTE</t>
  </si>
  <si>
    <t>taxa/kg/repet.</t>
  </si>
  <si>
    <t>(a) - comprimento</t>
  </si>
  <si>
    <t>(b) - largura</t>
  </si>
  <si>
    <t>(c) - altura</t>
  </si>
  <si>
    <r>
      <t>(d) - m</t>
    </r>
    <r>
      <rPr>
        <b/>
        <vertAlign val="superscript"/>
        <sz val="12"/>
        <rFont val="Calibri"/>
        <family val="2"/>
        <scheme val="minor"/>
      </rPr>
      <t>2</t>
    </r>
  </si>
  <si>
    <t>(e) - volume</t>
  </si>
  <si>
    <t>CMEI - ALVORADA DO IPOJUCA FNDE</t>
  </si>
  <si>
    <t>SONDAGEM À PERCUSSÃO P/RECONHECIMENTO DO SUBSOLO</t>
  </si>
  <si>
    <t>MOVIMENTAÇÃO DE TERRA</t>
  </si>
  <si>
    <t>1.2.1.</t>
  </si>
  <si>
    <t>MURETA E ABRIGO DE GÁS</t>
  </si>
  <si>
    <t>1.2.1.1.</t>
  </si>
  <si>
    <t>ESCAVAÇÃO MANUAL DE VIGA DE BORDA PARA RADIER. AF_09/2021</t>
  </si>
  <si>
    <t>1.2.1.2.</t>
  </si>
  <si>
    <t>PREPARO DE FUNDO DE VALA COM LARGURA MAIOR OU IGUAL A 1,5 M E MENOR QUE 2,5 M (ACERTO DO SOLO NATURAL). AF_08/2020</t>
  </si>
  <si>
    <t>1.2.1.3.</t>
  </si>
  <si>
    <t>1.2.2.</t>
  </si>
  <si>
    <t>CASTELO D'ÁGUA</t>
  </si>
  <si>
    <t>1.2.2.1.</t>
  </si>
  <si>
    <t>FUNDAÇÕES</t>
  </si>
  <si>
    <t>1.3.1.</t>
  </si>
  <si>
    <t>1.3.1.1.</t>
  </si>
  <si>
    <t>ARMAÇÃO DE ESTRUTURAS DIVERSAS DE CONCRETO ARMADO, EXCETO VIGAS, PILARES, LAJES E FUNDAÇÕES, UTILIZANDO AÇO CA-60 DE 5,0 MM - MONTAGEM. AF_06/2022</t>
  </si>
  <si>
    <t>1.3.2.</t>
  </si>
  <si>
    <t>1.3.2.1.</t>
  </si>
  <si>
    <t>FABRICAÇÃO, MONTAGEM E DESMONTAGEM DE FÔRMA PARA VIGA BALDRAME, EM MADEIRA SERRADA, E=25 MM, 4 UTILIZAÇÕES. AF_01/2024</t>
  </si>
  <si>
    <t>1.3.2.2.</t>
  </si>
  <si>
    <t>ARMAÇÃO DE ESTRUTURAS DIVERSAS DE CONCRETO ARMADO, EXCETO VIGAS, PILARES, LAJES E FUNDAÇÕES, UTILIZANDO AÇO CA-50 DE 10,0 MM - MONTAGEM. AF_06/2022</t>
  </si>
  <si>
    <t>1.3.2.3.</t>
  </si>
  <si>
    <t>ARMAÇÃO DE ESTRUTURAS DIVERSAS DE CONCRETO ARMADO, EXCETO VIGAS, PILARES, LAJES E FUNDAÇÕES, UTILIZANDO AÇO CA-50 DE 12,5 MM - MONTAGEM. AF_06/2022</t>
  </si>
  <si>
    <t>1.3.2.4.</t>
  </si>
  <si>
    <t>1.3.3.</t>
  </si>
  <si>
    <t>FUNDAÇÃO DO CASTELO D'ÁGUA</t>
  </si>
  <si>
    <t>1.3.3.1.</t>
  </si>
  <si>
    <t>1.3.3.2.</t>
  </si>
  <si>
    <t>ARRASAMENTO MECANICO DE ESTACA DE CONCRETO ARMADO, DIAMETROS DE ATÉ 40 CM. AF_05/2021</t>
  </si>
  <si>
    <t>1.3.3.3.</t>
  </si>
  <si>
    <t>LASTRO DE CONCRETO MAGRO, APLICADO EM PISOS, LAJES SOBRE SOLO OU RADIERS, ESPESSURA DE 5 CM. AF_01/2024</t>
  </si>
  <si>
    <t>1.3.3.4.</t>
  </si>
  <si>
    <t>FABRICAÇÃO, MONTAGEM E DESMONTAGEM DE FÔRMA PARA BLOCO DE COROAMENTO, EM MADEIRA SERRADA, E=25 MM, 4 UTILIZAÇÕES. AF_01/2024</t>
  </si>
  <si>
    <t>1.3.3.5.</t>
  </si>
  <si>
    <t>ARMAÇÃO DE ESTRUTURAS DIVERSAS DE CONCRETO ARMADO, EXCETO VIGAS, PILARES, LAJES E FUNDAÇÕES, UTILIZANDO AÇO CA-50 DE 25,0 MM - MONTAGEM. AF_06/2022</t>
  </si>
  <si>
    <t>CONCRETAGEM DE SAPATA, FCK 30 MPA, COM USO DE BOMBA - LANÇAMENTO, ADENSAMENTO E ACABAMENTO. AF_01/2024</t>
  </si>
  <si>
    <t>ABRIGO DE GÁS - BLOCOS</t>
  </si>
  <si>
    <t>MURETA E ABRIGO DE GÁS - VIGAS BALDRAME</t>
  </si>
  <si>
    <t>CONCRETO MAGRO PARA LASTRO, TRAÇO 1:4,5:4,5 (EM MASSA SECA DE CIMENTO/ AREIA MÉDIA/ BRITA 1) - PREPARO MECÂNICO COM BETONEIRA 600 L. AF_05/2021</t>
  </si>
  <si>
    <t>ARMAÇÃO DE ESTRUTURAS DIVERSAS DE CONCRETO ARMADO, EXCETO VIGAS, PILARES, LAJES E FUNDAÇÕES, UTILIZANDO AÇO CA-50 DE 8,0 MM - MONTAGEM. AF_06/2022</t>
  </si>
  <si>
    <t>1.4.</t>
  </si>
  <si>
    <t>SUPERESTRUTURA</t>
  </si>
  <si>
    <t>1.4.1.</t>
  </si>
  <si>
    <t>1.4.1.1.</t>
  </si>
  <si>
    <t>1.4.1.2.</t>
  </si>
  <si>
    <t>1.4.1.3.</t>
  </si>
  <si>
    <t>CONCRETAGEM DE VIGAS E LAJES, FCK=25 MPA, PARA LAJES MACIÇAS OU NERVURADAS COM USO DE BOMBA - LANÇAMENTO, ADENSAMENTO E ACABAMENTO. AF_02/2022_PS</t>
  </si>
  <si>
    <t>MONTAGEM E DESMONTAGEM DE FÔRMA DE PILARES RETANGULARES E ESTRUTURAS SIMILARES, PÉ-DIREITO SIMPLES, EM CHAPA DE MADEIRA COMPENSADA PLASTIFICADA, 18 UTILIZAÇÕES. AF_09/2020</t>
  </si>
  <si>
    <t>CONCRETO ARMADO - CASA DE GÁS - PILARES, VIGAS E LAJE</t>
  </si>
  <si>
    <t>1.5.</t>
  </si>
  <si>
    <t>SISTEMA DE VEDAÇAO VERTICAL</t>
  </si>
  <si>
    <t>1.5.1.</t>
  </si>
  <si>
    <t>ELEMENTOS VAZADOS</t>
  </si>
  <si>
    <t>1.5.1.1.</t>
  </si>
  <si>
    <t>ALVENARIA DE VEDAÇÃO COM ELEMENTO VAZADO DE CONCRETO (COBOGÓ) DE 7X50X50CM E ARGAMASSA DE ASSENTAMENTO COM PREPARO EM BETONEIRA. AF_05/2020</t>
  </si>
  <si>
    <t>1.5.2.</t>
  </si>
  <si>
    <t>ALVENARIA DE VEDAÇÃO</t>
  </si>
  <si>
    <t>1.5.2.1.</t>
  </si>
  <si>
    <t>1.5.2.2.</t>
  </si>
  <si>
    <t>DIVISÓRIA EM GRANITO CINZA ANDORINHA PARA MICTÓRIOS, POLIDO, E=2CM, INCLUSIVE FIXAÇÃO - REV 02</t>
  </si>
  <si>
    <t>PAREDE COM SISTEMA EM CHAPAS DE GESSO PARA DRYWALL, USO INTERNO, COM UMA FACE SIMPLES E ESTRUTURA METÁLICA COM GUIAS SIMPLES, SEM VÃOS. AF_07/2023_PS</t>
  </si>
  <si>
    <t>1.6.</t>
  </si>
  <si>
    <t>ESQUADRIAS</t>
  </si>
  <si>
    <t>1.6.1.</t>
  </si>
  <si>
    <t>PORTAS DE MADEIRA</t>
  </si>
  <si>
    <t>1.6.1.1.</t>
  </si>
  <si>
    <t>1.6.1.2.</t>
  </si>
  <si>
    <t>PORTA DE MADEIRA DE GIRO COM VENEZIANA PM2  - 80X210 CM,  INCLUSO DOBRADIÇAS, MONTAGEM, INSTALAÇÃO DE BATENTES E FECHADURAS [REF.: SINAPI 100689]</t>
  </si>
  <si>
    <t>1.6.1.3.</t>
  </si>
  <si>
    <t>PORTA DE MADEIRA - PM3 - 82X210,  INCLUSO FERRAGENS, FECHADRUAS, MONTAGEM E INSTALAÇÃO DE BATENTES [REF.: SINAPI 90843]</t>
  </si>
  <si>
    <t>1.6.1.4.</t>
  </si>
  <si>
    <t>1.6.1.5.</t>
  </si>
  <si>
    <t>PORTA DE MADEIRA PM5 - 82X21O CM COM VISOR, INCLUSO FERRAGENS, FECHADRUAS, MONTAGEM E INSTALAÇÃO DE BATENTES [REF.: SINAPI 100689 ADAPTADO]</t>
  </si>
  <si>
    <t>1.6.1.6.</t>
  </si>
  <si>
    <t>1.6.2.</t>
  </si>
  <si>
    <t>FERRAGENS E ACESSÓRIOS</t>
  </si>
  <si>
    <t>1.6.2.1.</t>
  </si>
  <si>
    <t>1.6.2.2.</t>
  </si>
  <si>
    <t>BARRA DE APOIO RETA, EM ACO INOX POLIDO, COMPRIMENTO 60CM, FIXADA NA PAREDE - FORNECIMENTO E INSTALAÇÃO. AF_01/2020</t>
  </si>
  <si>
    <t>1.6.2.3.</t>
  </si>
  <si>
    <t>CHAPA METÁLICA (ALUMÍNIO), ESPESSURA 1MM PARA PORTAS</t>
  </si>
  <si>
    <t>1.6.3.</t>
  </si>
  <si>
    <t>PORTAS DE ALUMÍNIO/FERRO</t>
  </si>
  <si>
    <t>1.6.3.1.</t>
  </si>
  <si>
    <t>PORTA DE GIRO - PA1 100X210 DE ALUMÍNIO COM VENEZIANA E VIDRO [REF.: SINAPI 94805]</t>
  </si>
  <si>
    <t>1.6.3.2.</t>
  </si>
  <si>
    <t>PORTA DE GIRO - PA2 80X210 DE ALUMÍNIO COM VENEZIANA E VIDRO [REF.: SINAPI 94805]</t>
  </si>
  <si>
    <t>1.6.3.3.</t>
  </si>
  <si>
    <t>PORTA DE GIRO - PA3 160X210 DE ALUMÍNIO COM VENEZIANA E VIDRO [REF.: SINAPI 94805]</t>
  </si>
  <si>
    <t>1.6.3.4.</t>
  </si>
  <si>
    <t>PORTA DE CORRER - PA4 4,50X2,70 M [REF.: SINAPI 100702 ADAPTADO]</t>
  </si>
  <si>
    <t>1.6.3.5.</t>
  </si>
  <si>
    <t>PORTA DE CORRER - PA5 2,40X2,70 M [REF.: SINAPI 100702 ADAPTADO]</t>
  </si>
  <si>
    <t>1.6.3.6.</t>
  </si>
  <si>
    <t>PORTA DE GIRO - PA6 120X210 DE ALUMÍNIO COM VENEZIANA [REF.: SINAPI 91341]</t>
  </si>
  <si>
    <t>1.6.3.7.</t>
  </si>
  <si>
    <t>PORTA DE GIRO - PA7 160+90X210 DE ALUMÍNIO COM VENEZIANA [REF.: SINAPI 91341]</t>
  </si>
  <si>
    <t>1.6.4.</t>
  </si>
  <si>
    <t>PORTA DE VIDRO - PV</t>
  </si>
  <si>
    <t>1.6.4.1.</t>
  </si>
  <si>
    <t>1.6.4.2.</t>
  </si>
  <si>
    <t>1.6.4.3.</t>
  </si>
  <si>
    <t>1.6.5.</t>
  </si>
  <si>
    <t>JANELAS DE ALUMÍNIO</t>
  </si>
  <si>
    <t>1.6.5.1.</t>
  </si>
  <si>
    <t>Janela de Alumínio - JA-01, 70x125, completa conforme projeto de esquadrias - Guilhotina</t>
  </si>
  <si>
    <t>1.6.5.2.</t>
  </si>
  <si>
    <t>Janela de Alumínio - JA-02, 110x145, completa conforme projeto de esquadrias - Guilhotina</t>
  </si>
  <si>
    <t>1.6.5.3.</t>
  </si>
  <si>
    <t>Janela de Alumínio - JA-03, 140x115, completa conforme projeto de esquadrias - Fixa</t>
  </si>
  <si>
    <t>1.6.5.4.</t>
  </si>
  <si>
    <t>Janela de Alumínio - JA-04, 140x145, completa conforme projeto de esquadrias - Guilhotina</t>
  </si>
  <si>
    <t>1.6.5.5.</t>
  </si>
  <si>
    <t>Janela de Alumínio - JA-05, 200x105, completa conforme projeto de esquadrias - Fixa</t>
  </si>
  <si>
    <t>1.6.5.6.</t>
  </si>
  <si>
    <t>Janela de Alumínio - JA-06, 210x50, completa conforme projeto de esquadrias - Maxim- ar - incluso vidro liso incolor, espessura 6mm</t>
  </si>
  <si>
    <t>1.6.5.7.</t>
  </si>
  <si>
    <t>Janela de Alumínio - JA-07, 210x75, completa conforme projeto de esquadrias - Maxim- ar - incluso vidro liso incolor, espessura 6mm</t>
  </si>
  <si>
    <t>1.6.5.8.</t>
  </si>
  <si>
    <t>Janela de Alumínio - JA-08, 210x100, completa conforme projeto de esquadrias - Maxim- ar - incluso vidro liso incolor, espessura 6mm</t>
  </si>
  <si>
    <t>1.6.5.9.</t>
  </si>
  <si>
    <t>Janela de Alumínio - JA-09, 210x150, completa conforme projeto de esquadrias - Maxim- ar - incluso vidro liso incolor, espessura 6mm</t>
  </si>
  <si>
    <t>1.6.5.10.</t>
  </si>
  <si>
    <t>Janela de Alumínio - JA-10, 140x150, completa conforme projeto de esquadrias - Maxim- ar - incluso vidro liso incolor, espessura 6mm</t>
  </si>
  <si>
    <t>1.6.5.11.</t>
  </si>
  <si>
    <t>Janela de Alumínio - JA-11, 140x75, completa conforme projeto de esquadrias - Maxim- ar - incluso vidro liso incolor, espessura 6mm</t>
  </si>
  <si>
    <t>1.6.5.12.</t>
  </si>
  <si>
    <t>Janela de Alumínio - JA-12, 420x50, completa conforme projeto de esquadrias - Maxim- ar - incluso vidro liso incolor, espessura 6mm</t>
  </si>
  <si>
    <t>1.6.5.13.</t>
  </si>
  <si>
    <t>Janela de Alumínio - JA-13, 420x150, completa conforme projeto de esquadrias - Maxim- ar - incluso vidro liso incolor, espessura 6mm</t>
  </si>
  <si>
    <t>1.6.5.14.</t>
  </si>
  <si>
    <t>Janela de Alumínio - JA-14, 560x100, completa conforme projeto de esquadrias - Maxim- ar - incluso vidro liso incolor, espessura 6mm</t>
  </si>
  <si>
    <t>1.6.5.15.</t>
  </si>
  <si>
    <t>Janela de Alumínio - JA-15, 560x150, completa conforme projeto de esquadrias - Maxim- ar -incluso vidro liso incolor, espessura 6mm</t>
  </si>
  <si>
    <t>1.6.5.16.</t>
  </si>
  <si>
    <t>Janela de Alumínio - JA-16, 160x0,85, completa conforme projeto de esquadrias - Fixa</t>
  </si>
  <si>
    <t>1.6.5.17.</t>
  </si>
  <si>
    <t>TELA DE NYLON TIPO MOSQUITEIRO COM MOLDURA EM ALUMÍNIO ANODIZADO NATURAL. [REF.: ORSE 8970]</t>
  </si>
  <si>
    <t>1.6.6.</t>
  </si>
  <si>
    <t>VIDROS</t>
  </si>
  <si>
    <t>1.6.6.1.</t>
  </si>
  <si>
    <t>1.6.6.2.</t>
  </si>
  <si>
    <t>INSTALAÇÃO DE VIDRO LISO INCOLOR, E = 6 MM, EM ESQUADRIA DE MADEIRA, FIXADO COM BAGUETE PARA PORTA PM5</t>
  </si>
  <si>
    <t>1.6.6.3.</t>
  </si>
  <si>
    <t>1.6.6.4.</t>
  </si>
  <si>
    <t>1.6.7.4.</t>
  </si>
  <si>
    <t>PORTÃO DE ABRIR COM GRADIL E TELA GALVANIZADO TIPO NYLOFOR, INCLUSIVE PINTURA [REF.: ORSE 9072]</t>
  </si>
  <si>
    <t>1.6.7.</t>
  </si>
  <si>
    <t>ESQUADRIIA - GRADIL METÁLICO</t>
  </si>
  <si>
    <t>1.6.7.1.</t>
  </si>
  <si>
    <t>GRADIL NYLOFOR, MALHA  20X5CM INCLUSIVE PINTURA E PILARETES CONFORME PROJETO. [REF.: ORSE 9035]</t>
  </si>
  <si>
    <t>1.6.7.2.</t>
  </si>
  <si>
    <t>PORTÃO DE ABRIR EM CHAPA DE AÇO CARBONO PERFURADA GALVANIZADA, INCLUSIVE PINTURA (PO1 E PO3) [REF.: ORSE 13135]</t>
  </si>
  <si>
    <t>1.6.7.3.</t>
  </si>
  <si>
    <t>CHAPA DE AÇO CARBONO PERFURADA, INCLUSIVE PINTURA</t>
  </si>
  <si>
    <t>1.7.</t>
  </si>
  <si>
    <t>SISTEMA DE COBERTA</t>
  </si>
  <si>
    <t>1.7.0.1.</t>
  </si>
  <si>
    <t>ESTRUTURA EM STEEL FRAME EM TESOURAS, CONFORME PROJETO [REF.: SIURB PRÓPRIA 001]</t>
  </si>
  <si>
    <t>1.7.0.2.</t>
  </si>
  <si>
    <t>TELHAMENTO COM TELHA METÁLICA TERMOACÚSTICA E = 30 MM, COM ATÉ 2 ÁGUAS, INCLUSO IÇAMENTO. AF_07/2019</t>
  </si>
  <si>
    <t>1.7.0.3.</t>
  </si>
  <si>
    <t>CUMEEIRA EM PERFIL TRAPEZOIDAL [REF.: SEINFRA C0993]</t>
  </si>
  <si>
    <t>1.7.0.4.</t>
  </si>
  <si>
    <t>CALHA EM CHAPA DE AÇO GALVANIZADO NÚMERO 24, DESENVOLVIMENTO DE 50 CM, INCLUSO TRANSPORTE VERTICAL. AF_07/2019</t>
  </si>
  <si>
    <t>1.7.0.5.</t>
  </si>
  <si>
    <t>Rufo em chapa de aço galvanizado nr. 24, desenvolvimento 73 cm</t>
  </si>
  <si>
    <t>1.7.0.6.</t>
  </si>
  <si>
    <t>Rufo em chapa de aço galvanizado nr. 24, desenvolvimento 39 cm</t>
  </si>
  <si>
    <t>1.7.0.7.</t>
  </si>
  <si>
    <t>Rufo em chapa de aço galvanizado nr. 24, desenvolvimento 32 cm</t>
  </si>
  <si>
    <t>1.7.0.8.</t>
  </si>
  <si>
    <t>CHAPIM PRÉ-MOLDADO DE CONCRETO</t>
  </si>
  <si>
    <t>M²</t>
  </si>
  <si>
    <t>1.8.</t>
  </si>
  <si>
    <t>IMPERMEABILIZAÇÃO</t>
  </si>
  <si>
    <t>IMPERMEABILIZAÇÃO DE SUPERFÍCIE COM ARGAMASSA POLIMÉRICA / MEMBRANA ACRÍLICA, 3 DEMÃOS. AF_09/2023</t>
  </si>
  <si>
    <t>REVESTIMENTOS INTERNO E EXTERNO</t>
  </si>
  <si>
    <t>1.9.0.1.</t>
  </si>
  <si>
    <t>1.9.0.2.</t>
  </si>
  <si>
    <t>1.9.0.3.</t>
  </si>
  <si>
    <t>Revestimento cerâmico de paredes PEI IV- cerâmica 30 x 40 cm - incl. rejunte - conforme projeto - branca</t>
  </si>
  <si>
    <t>1.9.0.4.</t>
  </si>
  <si>
    <t>Revestimento cerâmico de paredes PEI IV - cerâmica 10 x 10 cm - incl. rejunte - conforme projeto - azul</t>
  </si>
  <si>
    <t>1.9.0.5.</t>
  </si>
  <si>
    <t>Revestimento cerâmico de paredes PEI IV - cerâmica 10 x 10 cm - incl. rejunte - conforme projeto - branco</t>
  </si>
  <si>
    <t>1.9.0.6.</t>
  </si>
  <si>
    <t>Roda meio em madeira (largura=10cm)</t>
  </si>
  <si>
    <t>1.9.0.7.</t>
  </si>
  <si>
    <t>FORRO DE GESSO ACARTONADO, COR BRANCA, PLACA 1243 X 618MM, MARCA GYPSUM, MODELO GESSOLYNE OU SIMILAR, INSTALADO</t>
  </si>
  <si>
    <t>SISTEMA DE PISOS</t>
  </si>
  <si>
    <t>1.10.1.</t>
  </si>
  <si>
    <t>PISO ÁREA INTERNA</t>
  </si>
  <si>
    <t>1.10.1.1.</t>
  </si>
  <si>
    <t>CONTRAPISO EM ARGAMASSA TRAÇO 1:4 (CIMENTO E AREIA), PREPARO MECÂNICO COM BETONEIRA 400 L, APLICADO EM ÁREAS SECAS SOBRE LAJE, NÃO ADERIDO, ACABAMENTO NÃO REFORÇADO, ESPESSURA 5CM. AF_07/2021</t>
  </si>
  <si>
    <t>1.10.1.2.</t>
  </si>
  <si>
    <t>CONTRAPISO EM ARGAMASSA TRAÇO 1:4 (CIMENTO E AREIA), PREPARO MANUAL, APLICADO EM ÁREAS SECAS SOBRE LAJE, ADERIDO, ACABAMENTO NÃO REFORÇADO, ESPESSURA 2CM. AF_07/2021</t>
  </si>
  <si>
    <t>1.10.1.3.</t>
  </si>
  <si>
    <t>PISO CIMENTADO TRAÇO 1:3 (CIMENTO E AREIA) ACABAMENTO LISO PIGMENTADO ESPESSURA 1,5CM COM JUNTAS PLASTICAS DE DILATACAO E ARGAMASSA EM PREPARO MANUAL [REF.: SINAPI 73676]</t>
  </si>
  <si>
    <t>1.10.1.4.</t>
  </si>
  <si>
    <t>APLICACAO DE TINTA A BASE DE EPOXI SOBRE PISO [REF.: SINAPI 72815]</t>
  </si>
  <si>
    <t>1.10.1.5.</t>
  </si>
  <si>
    <t>1.10.1.6.</t>
  </si>
  <si>
    <t>1.10.1.7.</t>
  </si>
  <si>
    <t>PISO VINILICO SEMIFLEXIVEL PADRAO LISO, ESPESSURA 2MM, FIXADO COM COLA [REF.:SINAPI 72185]</t>
  </si>
  <si>
    <t>1.10.1.8.</t>
  </si>
  <si>
    <t>PISO TÁTIL DIRECIONAL EM BORRACHA 30X30CM [REF.: SINAPI 101094]</t>
  </si>
  <si>
    <t>1.10.1.9.</t>
  </si>
  <si>
    <t>PISO TÁTIL ALERTA EM  EM BORRACHA 30X30CM [REF.: SINAPI 101094]</t>
  </si>
  <si>
    <t>1.10.1.10.</t>
  </si>
  <si>
    <t>1.10.1.11.</t>
  </si>
  <si>
    <t>Rodapé cerâmico de 10cm de altura com placas de dimensões 60x60cm</t>
  </si>
  <si>
    <t>1.10.1.12.</t>
  </si>
  <si>
    <t>SOLEIRA EM GRANITO, LARGURA 15 CM, ESPESSURA 2,0 CM. AF_09/2020</t>
  </si>
  <si>
    <t>SOLEIRA EM GRANITO CINZA ANDORINHA, LARGURA 30 CM, ESPESSURA 2,0 CM</t>
  </si>
  <si>
    <t>1.10.2.</t>
  </si>
  <si>
    <t>PISO ÁREA EXTERNA</t>
  </si>
  <si>
    <t>1.10.2.1.</t>
  </si>
  <si>
    <t>EXECUÇÃO DE PASSEIO EM PISO INTERTRAVADO, COM BLOCO RETANGULAR COR NATURAL DE 20 X 10 CM, ESPESSURA 6 CM. AF_10/2022</t>
  </si>
  <si>
    <t>1.10.2.2.</t>
  </si>
  <si>
    <t>Rampa de acesso em concreto não estrutural</t>
  </si>
  <si>
    <t>1.10.2.3.</t>
  </si>
  <si>
    <t>1.10.2.4.</t>
  </si>
  <si>
    <t>Piso tátil de alerta em placas pré-moldadas - 5MPa</t>
  </si>
  <si>
    <t>1.10.2.5.</t>
  </si>
  <si>
    <t>Piso tátil direcional em placas pré-moldadas - 5MPa</t>
  </si>
  <si>
    <t>1.10.2.6.</t>
  </si>
  <si>
    <t>COLCHÃO DE AREIA, H = 10 CM</t>
  </si>
  <si>
    <t>1.10.2.7.</t>
  </si>
  <si>
    <t>1.11.</t>
  </si>
  <si>
    <t>PINTURA E ACABAMENTOS</t>
  </si>
  <si>
    <t>1.11.1.</t>
  </si>
  <si>
    <t>REFORMA DA COZINHA</t>
  </si>
  <si>
    <t>1.11.1.1.</t>
  </si>
  <si>
    <t>EMASSAMENTO COM MASSA LÁTEX, APLICAÇÃO EM PAREDE, DUAS DEMÃOS, LIXAMENTO MANUAL. AF_04/2023</t>
  </si>
  <si>
    <t>1.11.1.2.</t>
  </si>
  <si>
    <t>PINTURA ACRÍLICA EM LATÉX PVA, 2 DEMÃOS - COR BRANCO GELO</t>
  </si>
  <si>
    <t>1.11.1.3.</t>
  </si>
  <si>
    <t>EMASSAMENTO COM MASSA LÁTEX, APLICAÇÃO EM TETO, UMA DEMÃO, LIXAMENTO MANUAL. AF_04/2023</t>
  </si>
  <si>
    <t>1.11.1.4.</t>
  </si>
  <si>
    <t>1.11.1.5.</t>
  </si>
  <si>
    <t>PINTURA TINTA DE ACABAMENTO (PIGMENTADA) ESMALTE SINTÉTICO FOSCO EM MADEIRA, 2 DEMÃOS. AF_01/2021</t>
  </si>
  <si>
    <t>1.11.1.6.</t>
  </si>
  <si>
    <t>PINTURA ESMALTE SINTÉTICO EM RODAMEIO DE MADEIRA, 2 DEMÃOS -  COR BRANCO</t>
  </si>
  <si>
    <t>1.11.1.7.</t>
  </si>
  <si>
    <t>PINTURA COM TINTA ALQUÍDICA DE ACABAMENTO (ESMALTE SINTÉTICO ACETINADO) PULVERIZADA SOBRE SUPERFÍCIES METÁLICAS (EXCETO PERFIL) EXECUTADO EM OBRA (POR DEMÃO). AF_01/2020_PE</t>
  </si>
  <si>
    <t>1.11.1.8.</t>
  </si>
  <si>
    <t>PINTURA EPÓXI À BASE DE ÁGUA PARA ÁREAS MOLHADAS [REF.: SINAPI 79460]</t>
  </si>
  <si>
    <t>1.11.1.9.</t>
  </si>
  <si>
    <t>PINTURA ESMALTE ACETINADO, DUAS DEMAOS, SOBRE SUPERFICIE METALICA [REF.: SINAPI SINAPI 73924/002]</t>
  </si>
  <si>
    <t>1.12.</t>
  </si>
  <si>
    <t>INSTALAÇÃO HIDRÁULICA</t>
  </si>
  <si>
    <t>1.12.1.</t>
  </si>
  <si>
    <t>TUBULAÇÕES E CONEXÕES DE PVC RÍGIDO</t>
  </si>
  <si>
    <t>1.12.1.1.</t>
  </si>
  <si>
    <t>1.12.1.2.</t>
  </si>
  <si>
    <t>1.12.1.3.</t>
  </si>
  <si>
    <t>1.12.1.4.</t>
  </si>
  <si>
    <t>1.12.1.5.</t>
  </si>
  <si>
    <t>1.12.1.6.</t>
  </si>
  <si>
    <t>1.12.1.7.</t>
  </si>
  <si>
    <t>1.12.1.8.</t>
  </si>
  <si>
    <t>TUBO PVC, SERIE NORMAL, ESGOTO PREDIAL, DN 100 MM, FORNECIDO E INSTALADO EM RAMAL DE DESCARGA OU RAMAL DE ESGOTO SANITÁRIO. AF_08/2022</t>
  </si>
  <si>
    <t>1.12.1.9.</t>
  </si>
  <si>
    <t>1.12.1.10.</t>
  </si>
  <si>
    <t>1.12.1.11.</t>
  </si>
  <si>
    <t>1.12.1.12.</t>
  </si>
  <si>
    <t>1.12.1.13.</t>
  </si>
  <si>
    <t>1.12.1.14.</t>
  </si>
  <si>
    <t>1.12.1.15.</t>
  </si>
  <si>
    <t>1.12.1.16.</t>
  </si>
  <si>
    <t>1.12.1.17.</t>
  </si>
  <si>
    <t>1.12.1.18.</t>
  </si>
  <si>
    <t>1.12.1.19.</t>
  </si>
  <si>
    <t>BUCHA DE REDUÇÃO, CURTA, PVC, SOLDÁVEL, DN 32 X 25 MM, INSTALADO EM RAMAL OU SUB-RAMAL DE ÁGUA - FORNECIMENTO E INSTALAÇÃO. AF_06/2022</t>
  </si>
  <si>
    <t>1.12.1.20.</t>
  </si>
  <si>
    <t>BUCHA DE REDUÇÃO, CURTA, PVC, SOLDÁVEL, DN 60 X 50 MM, INSTALADO EM PRUMADA DE ÁGUA - FORNECIMENTO E INSTALAÇÃO. AF_06/2022</t>
  </si>
  <si>
    <t>1.12.1.21.</t>
  </si>
  <si>
    <t>BUCHA DE REDUÇÃO CURTA DE PVC RÍGIDO SOLDÁVEL, MARROM, DIÂM = 75 X 60MM</t>
  </si>
  <si>
    <t>1.12.1.22.</t>
  </si>
  <si>
    <t>BUCHA DE REDUÇÃO CURTA DE PVC RÍGIDO SOLDÁVEL, MARROM, DIÂM = 85 X 75MM [REF.: SINAPI 103972]</t>
  </si>
  <si>
    <t>1.12.1.23.</t>
  </si>
  <si>
    <t>BUCHA DE REDUÇÃO CURTA DE PVC RÍGIDO SOLDÁVEL, MARROM, DIÂM = 110 X 85MM [REF.: SINAPI 103972]</t>
  </si>
  <si>
    <t>1.12.1.24.</t>
  </si>
  <si>
    <t>BUCHA DE REDUÇÃO, LONGA, PVC, SOLDÁVEL, DN 50 X 25 MM, INSTALADO EM RAMAL DE DISTRIBUIÇÃO DE ÁGUA - FORNECIMENTO E INSTALAÇÃO. AF_06/2022</t>
  </si>
  <si>
    <t>1.12.1.25.</t>
  </si>
  <si>
    <t>1.12.1.26.</t>
  </si>
  <si>
    <t>BUCHA DE REDUÇÃO, LONGA, PVC, SOLDÁVEL, DN 60 X 25 MM, INSTALADO EM PRUMADA DE ÁGUA - FORNECIMENTO E INSTALAÇÃO. AF_06/2022</t>
  </si>
  <si>
    <t>1.12.1.27.</t>
  </si>
  <si>
    <t>BUCHA DE REDUÇÃO, LONGA, PVC, SOLDÁVEL, DN 75 X 50 MM, INSTALADO EM PRUMADA DE ÁGUA - FORNECIMENTO E INSTALAÇÃO. AF_06/2022</t>
  </si>
  <si>
    <t>1.12.1.28.</t>
  </si>
  <si>
    <t>BUCHA DE REDUÇÃO LONGA DE PVC RÍGIDO SOLDÁVEL, MARROM, DIÂM = 85 X 60MM [REF.: ORSE 1075]</t>
  </si>
  <si>
    <t>1.12.1.29.</t>
  </si>
  <si>
    <t>JOELHO 45 GRAUS, PVC, SOLDÁVEL, DN 25MM, INSTALADO EM PRUMADA DE ÁGUA - FORNECIMENTO E INSTALAÇÃO. AF_06/2022</t>
  </si>
  <si>
    <t>1.12.1.30.</t>
  </si>
  <si>
    <t>JOELHO 45 GRAUS, PVC, SOLDÁVEL, DN 32MM, INSTALADO EM PRUMADA DE ÁGUA - FORNECIMENTO E INSTALAÇÃO. AF_06/2022</t>
  </si>
  <si>
    <t>1.12.1.31.</t>
  </si>
  <si>
    <t>JOELHO 45 GRAUS, PVC, SOLDÁVEL, DN 50MM, INSTALADO EM PRUMADA DE ÁGUA - FORNECIMENTO E INSTALAÇÃO. AF_06/2022</t>
  </si>
  <si>
    <t>1.12.1.32.</t>
  </si>
  <si>
    <t>JOELHO 45 GRAUS, PVC, SOLDÁVEL, DN 75MM, INSTALADO EM PRUMADA DE ÁGUA - FORNECIMENTO E INSTALAÇÃO. AF_06/2022</t>
  </si>
  <si>
    <t>1.12.1.33.</t>
  </si>
  <si>
    <t>JOELHO 45 GRAUS, PVC, SOLDÁVEL, DN 85MM, INSTALADO EM PRUMADA DE ÁGUA - FORNECIMENTO E INSTALAÇÃO. AF_06/2022</t>
  </si>
  <si>
    <t>1.12.1.34.</t>
  </si>
  <si>
    <t>JOELHO 90 GRAUS, PVC, SOLDÁVEL, DN 20MM, INSTALADO EM RAMAL OU SUB-RAMAL DE ÁGUA - FORNECIMENTO E INSTALAÇÃO. AF_06/2022</t>
  </si>
  <si>
    <t>1.12.1.35.</t>
  </si>
  <si>
    <t>JOELHO 90 GRAUS, PVC, SOLDÁVEL, DN 25MM, INSTALADO EM RAMAL OU SUB-RAMAL DE ÁGUA - FORNECIMENTO E INSTALAÇÃO. AF_06/2022</t>
  </si>
  <si>
    <t>1.12.1.36.</t>
  </si>
  <si>
    <t>JOELHO 90 GRAUS, PVC, SOLDÁVEL, DN 32MM, INSTALADO EM RAMAL OU SUB-RAMAL DE ÁGUA - FORNECIMENTO E INSTALAÇÃO. AF_06/2022</t>
  </si>
  <si>
    <t>1.12.1.37.</t>
  </si>
  <si>
    <t>JOELHO 90 GRAUS, PVC, SOLDÁVEL, DN 50MM, INSTALADO EM PRUMADA DE ÁGUA - FORNECIMENTO E INSTALAÇÃO. AF_06/2022</t>
  </si>
  <si>
    <t>1.12.1.38.</t>
  </si>
  <si>
    <t>JOELHO 90 GRAUS, PVC, SOLDÁVEL, DN 60MM, INSTALADO EM PRUMADA DE ÁGUA - FORNECIMENTO E INSTALAÇÃO. AF_06/2022</t>
  </si>
  <si>
    <t>1.12.1.39.</t>
  </si>
  <si>
    <t>JOELHO 90 GRAUS, PVC, SOLDÁVEL, DN 85MM, INSTALADO EM PRUMADA DE ÁGUA - FORNECIMENTO E INSTALAÇÃO. AF_06/2022</t>
  </si>
  <si>
    <t>1.12.1.40.</t>
  </si>
  <si>
    <t>1.12.1.41.</t>
  </si>
  <si>
    <t>1.12.1.42.</t>
  </si>
  <si>
    <t>1.12.1.43.</t>
  </si>
  <si>
    <t>1.12.1.44.</t>
  </si>
  <si>
    <t>1.12.1.45.</t>
  </si>
  <si>
    <t>TE, PVC, SOLDÁVEL, DN 25MM, INSTALADO EM RAMAL OU SUB-RAMAL DE ÁGUA - FORNECIMENTO E INSTALAÇÃO. AF_06/2022</t>
  </si>
  <si>
    <t>1.12.1.46.</t>
  </si>
  <si>
    <t>TE, PVC, SOLDÁVEL, DN 32MM, INSTALADO EM RAMAL DE DISTRIBUIÇÃO DE ÁGUA - FORNECIMENTO E INSTALAÇÃO. AF_06/2022</t>
  </si>
  <si>
    <t>1.12.1.47.</t>
  </si>
  <si>
    <t>TE, PVC, SOLDÁVEL, DN 50MM, INSTALADO EM PRUMADA DE ÁGUA - FORNECIMENTO E INSTALAÇÃO. AF_06/2022</t>
  </si>
  <si>
    <t>1.12.1.48.</t>
  </si>
  <si>
    <t>TÊ, PVC, SERIE R, ÁGUA PLUVIAL, DN 75 MM, JUNTA ELÁSTICA, FORNECIDO E INSTALADO EM RAMAL DE ENCAMINHAMENTO. AF_06/2022</t>
  </si>
  <si>
    <t>1.12.1.49.</t>
  </si>
  <si>
    <t>1.12.1.50.</t>
  </si>
  <si>
    <t>1.12.1.51.</t>
  </si>
  <si>
    <t>1.12.1.52.</t>
  </si>
  <si>
    <t>TÊ DE REDUÇÃO, PVC, SOLDÁVEL, DN 50MM X 25MM, INSTALADO EM PRUMADA DE ÁGUA - FORNECIMENTO E INSTALAÇÃO. AF_06/2022</t>
  </si>
  <si>
    <t>1.12.1.53.</t>
  </si>
  <si>
    <t>TÊ DE REDUÇÃO, PVC, SOLDÁVEL, DN 50MM X 40MM, INSTALADO EM PRUMADA DE ÁGUA - FORNECIMENTO E INSTALAÇÃO. AF_06/2022</t>
  </si>
  <si>
    <t>1.12.1.54.</t>
  </si>
  <si>
    <t>TE DE REDUÇÃO, PVC, SOLDÁVEL, DN 75MM X 50MM, INSTALADO EM PRUMADA DE ÁGUA - FORNECIMENTO E INSTALAÇÃO. AF_06/2022</t>
  </si>
  <si>
    <t>1.12.1.55.</t>
  </si>
  <si>
    <t>1.12.1.56.</t>
  </si>
  <si>
    <t>TE DE REDUÇÃO, PVC, SOLDÁVEL, DN 85MM X 60MM, INSTALADO EM PRUMADA DE ÁGUA - FORNECIMENTO E INSTALAÇÃO. AF_06/2022</t>
  </si>
  <si>
    <t>TUBO DE DESCARGA VDE 38MM, FORNECIMENTO E INSTALAÇÃO [REF.: SIURB PRÓPRIA 002]</t>
  </si>
  <si>
    <t>TUBO DE LIGAÇÃO LATAO CROMADO COM CANOPLA PARA VASO SANITARIO, FORNECIMENTO E INSTALAÇÃO [REF.:SIURB PRÓPRIA 003]</t>
  </si>
  <si>
    <t>1.12.2.</t>
  </si>
  <si>
    <t>TUBULAÇÕES E CONEXÕES - METAIS</t>
  </si>
  <si>
    <t>1.12.2.1.</t>
  </si>
  <si>
    <t>VÁLVULA DE ESFERA BRUTA, BRONZE, ROSCÁVEL, 1/2" - FORNECIMENTO E INSTALAÇÃO. AF_08/2021</t>
  </si>
  <si>
    <t>1.12.2.2.</t>
  </si>
  <si>
    <t>REGISTRO DE GAVETA BRUTO, LATÃO, ROSCÁVEL, 2" - FORNECIMENTO E INSTALAÇÃO. AF_08/2021</t>
  </si>
  <si>
    <t>1.12.2.3.</t>
  </si>
  <si>
    <t>REGISTRO DE GAVETA BRUTO, LATÃO, ROSCÁVEL, 3" - FORNECIMENTO E INSTALAÇÃO. AF_08/2021</t>
  </si>
  <si>
    <t>1.12.2.4.</t>
  </si>
  <si>
    <t>REGISTRO DE GAVETA BRUTO, LATÃO, ROSCÁVEL, 4" - FORNECIMENTO E INSTALAÇÃO. AF_08/2021</t>
  </si>
  <si>
    <t>1.12.2.5.</t>
  </si>
  <si>
    <t>REGISTRO DE GAVETA BRUTO, LATÃO, ROSCÁVEL, 1", COM ACABAMENTO E CANOPLA CROMADOS - FORNECIMENTO E INSTALAÇÃO. AF_08/2021</t>
  </si>
  <si>
    <t>1.12.2.6.</t>
  </si>
  <si>
    <t>REGISTRO DE GAVETA BRUTO, LATÃO, ROSCÁVEL, 1 1/2", COM ACABAMENTO E CANOPLA CROMADOS - FORNECIMENTO E INSTALAÇÃO. AF_08/2021</t>
  </si>
  <si>
    <t>1.12.2.7.</t>
  </si>
  <si>
    <t>REGISTRO DE GAVETA BRUTO, LATÃO, ROSCÁVEL, 3/4", COM ACABAMENTO E CANOPLA CROMADOS - FORNECIMENTO E INSTALAÇÃO. AF_08/2021</t>
  </si>
  <si>
    <t>1.12.2.8.</t>
  </si>
  <si>
    <t>REGISTRO DE PRESSÃO BRUTO, LATÃO, ROSCÁVEL, 3/4", COM ACABAMENTO E CANOPLA CROMADOS - FORNECIMENTO E INSTALAÇÃO. AF_08/2021</t>
  </si>
  <si>
    <t>1.13.</t>
  </si>
  <si>
    <t>DRENAGEM DE ÁGUAS PLUVIAIS</t>
  </si>
  <si>
    <t>1.13.1.</t>
  </si>
  <si>
    <t>TUBULAÇÕES E CONEXÕES DE PVC</t>
  </si>
  <si>
    <t>1.13.1.1.</t>
  </si>
  <si>
    <t>TUBO PVC, SERIE NORMAL, ESGOTO PREDIAL, DN 100 MM, FORNECIDO E INSTALADO EM SUBCOLETOR AÉREO DE ESGOTO SANITÁRIO. AF_08/2022</t>
  </si>
  <si>
    <t>1.13.1.2.</t>
  </si>
  <si>
    <t>TUBO PVC, SERIE NORMAL, ESGOTO PREDIAL, DN 150 MM, FORNECIDO E INSTALADO EM SUBCOLETOR AÉREO DE ESGOTO SANITÁRIO. AF_08/2022</t>
  </si>
  <si>
    <t>1.13.1.3.</t>
  </si>
  <si>
    <t>JOELHO 45 GRAUS, PVC, SERIE NORMAL, ESGOTO PREDIAL, DN 100 MM, JUNTA ELÁSTICA, FORNECIDO E INSTALADO EM RAMAL DE DESCARGA OU RAMAL DE ESGOTO SANITÁRIO. AF_08/2022</t>
  </si>
  <si>
    <t>1.13.1.4.</t>
  </si>
  <si>
    <t>JOELHO 90 GRAUS, PVC, SERIE NORMAL, ESGOTO PREDIAL, DN 100 MM, JUNTA ELÁSTICA, FORNECIDO E INSTALADO EM RAMAL DE DESCARGA OU RAMAL DE ESGOTO SANITÁRIO. AF_08/2022</t>
  </si>
  <si>
    <t>1.13.1.5.</t>
  </si>
  <si>
    <t>JUNÇÃO SIMPLES, PVC, SERIE R, ÁGUA PLUVIAL, DN 100 X 100 MM, JUNTA ELÁSTICA, FORNECIDO E INSTALADO EM RAMAL DE ENCAMINHAMENTO. AF_06/2022</t>
  </si>
  <si>
    <t>1.13.2.</t>
  </si>
  <si>
    <t>ACESSÓRIOS</t>
  </si>
  <si>
    <t>1.13.2.1.</t>
  </si>
  <si>
    <t>RALO HEMISFÉRICO (FORMATO ABACAXI) DE FERRO FUNDIDO, Ø100MM [REF.: ORSE 4283]</t>
  </si>
  <si>
    <t>CAIXA DE AREIA SEM GRELHA 60 X 60 [REF.: SINAPI 101802 ADAPTADO]</t>
  </si>
  <si>
    <t>1.14.</t>
  </si>
  <si>
    <t>INSTALAÇÃO SANITÁRIA</t>
  </si>
  <si>
    <t>1.14.0.1.</t>
  </si>
  <si>
    <t>1.14.0.2.</t>
  </si>
  <si>
    <t>TUBO PVC, SERIE NORMAL, ESGOTO PREDIAL, DN 40 MM, FORNECIDO E INSTALADO EM RAMAL DE DESCARGA OU RAMAL DE ESGOTO SANITÁRIO. AF_08/2022</t>
  </si>
  <si>
    <t>1.14.0.3.</t>
  </si>
  <si>
    <t>TUBO PVC, SERIE NORMAL, ESGOTO PREDIAL, DN 50 MM, FORNECIDO E INSTALADO EM RAMAL DE DESCARGA OU RAMAL DE ESGOTO SANITÁRIO. AF_08/2022</t>
  </si>
  <si>
    <t>1.14.0.4.</t>
  </si>
  <si>
    <t>TUBO PVC, SÉRIE R, ÁGUA PLUVIAL, DN 75 MM, FORNECIDO E INSTALADO EM RAMAL DE ENCAMINHAMENTO. AF_06/2022</t>
  </si>
  <si>
    <t>1.14.0.5.</t>
  </si>
  <si>
    <t>1.14.0.6.</t>
  </si>
  <si>
    <t>BUCHA DE REDUÇÃO LONGA, PVC, SÉRIE NORMAL, ESGOTO PREDIAL, DN 50 X 40 MM, JUNTA SOLDÁVEL E ELÁSTICA, FORNECIDO E INSTALADO EM RAMAL DE DESCARGA OU RAMAL DE ESGOTO SANITÁRIO. AF_08/2022</t>
  </si>
  <si>
    <t>1.14.0.7.</t>
  </si>
  <si>
    <t>1.14.0.8.</t>
  </si>
  <si>
    <t>JOELHO 45 GRAUS, PVC, SERIE NORMAL, ESGOTO PREDIAL, DN 75 MM, JUNTA ELÁSTICA, FORNECIDO E INSTALADO EM RAMAL DE DESCARGA OU RAMAL DE ESGOTO SANITÁRIO. AF_08/2022</t>
  </si>
  <si>
    <t>1.14.0.9.</t>
  </si>
  <si>
    <t>JOELHO 45 GRAUS, PVC, SERIE NORMAL, ESGOTO PREDIAL, DN 50 MM, JUNTA ELÁSTICA, FORNECIDO E INSTALADO EM RAMAL DE DESCARGA OU RAMAL DE ESGOTO SANITÁRIO. AF_08/2022</t>
  </si>
  <si>
    <t>1.14.0.10.</t>
  </si>
  <si>
    <t>JOELHO 45 GRAUS, PVC, SERIE NORMAL, ESGOTO PREDIAL, DN 40 MM, JUNTA SOLDÁVEL, FORNECIDO E INSTALADO EM RAMAL DE DESCARGA OU RAMAL DE ESGOTO SANITÁRIO. AF_08/2022</t>
  </si>
  <si>
    <t>1.14.0.11.</t>
  </si>
  <si>
    <t>1.14.0.12.</t>
  </si>
  <si>
    <t>JOELHO 90 GRAUS, PVC, SERIE R, ÁGUA PLUVIAL, DN 75 MM, JUNTA ELÁSTICA, FORNECIDO E INSTALADO EM RAMAL DE ENCAMINHAMENTO. AF_06/2022</t>
  </si>
  <si>
    <t>1.14.0.13.</t>
  </si>
  <si>
    <t>JOELHO 90 GRAUS, PVC, SERIE NORMAL, ESGOTO PREDIAL, DN 50 MM, JUNTA ELÁSTICA, FORNECIDO E INSTALADO EM RAMAL DE DESCARGA OU RAMAL DE ESGOTO SANITÁRIO. AF_08/2022</t>
  </si>
  <si>
    <t>1.14.0.14.</t>
  </si>
  <si>
    <t>JOELHO 90 GRAUS, PVC, SERIE NORMAL, ESGOTO PREDIAL, DN 40 MM, JUNTA SOLDÁVEL, FORNECIDO E INSTALADO EM RAMAL DE DESCARGA OU RAMAL DE ESGOTO SANITÁRIO. AF_08/2022</t>
  </si>
  <si>
    <t>1.14.0.15.</t>
  </si>
  <si>
    <t>JUNÇÃO SIMPLES, PVC, SERIE R, ÁGUA PLUVIAL, DN 100 X 75 MM, JUNTA ELÁSTICA, FORNECIDO E INSTALADO EM RAMAL DE ENCAMINHAMENTO. AF_06/2022</t>
  </si>
  <si>
    <t>1.14.0.16.</t>
  </si>
  <si>
    <t>1.14.0.17.</t>
  </si>
  <si>
    <t>JUNÇÃO SIMPLES, PVC, SERIE R, ÁGUA PLUVIAL, DN 100 X 100 MM, JUNTA ELÁSTICA, FORNECIDO E INSTALADO EM CONDUTORES VERTICAIS DE ÁGUAS PLUVIAIS. AF_06/2022</t>
  </si>
  <si>
    <t>1.14.0.18.</t>
  </si>
  <si>
    <t>JUNÇÃO SIMPLES, PVC, SERIE R, ÁGUA PLUVIAL, DN 75 X 75 MM, JUNTA ELÁSTICA, FORNECIDO E INSTALADO EM CONDUTORES VERTICAIS DE ÁGUAS PLUVIAIS. AF_06/2022</t>
  </si>
  <si>
    <t>1.14.0.19.</t>
  </si>
  <si>
    <t>1.14.0.20.</t>
  </si>
  <si>
    <t>JUNÇÃO SIMPLES, PVC, SERIE R, ÁGUA PLUVIAL, DN 40 MM, JUNTA SOLDÁVEL, FORNECIDO E INSTALADO EM RAMAL DE ENCAMINHAMENTO. AF_06/2022</t>
  </si>
  <si>
    <t>1.14.0.21.</t>
  </si>
  <si>
    <t>REDUÇÃO EXCÊNTRICA, PVC, SERIE R, ÁGUA PLUVIAL, DN 100 X 75 MM, JUNTA ELÁSTICA, FORNECIDO E INSTALADO EM RAMAL DE ENCAMINHAMENTO. AF_06/2022</t>
  </si>
  <si>
    <t>1.14.0.22.</t>
  </si>
  <si>
    <t>REDUÇÃO EXCÊNTRICA, PVC, SERIE R, ÁGUA PLUVIAL, DN 75 X 50 MM, JUNTA ELÁSTICA, FORNECIDO E INSTALADO EM RAMAL DE ENCAMINHAMENTO. AF_06/2022</t>
  </si>
  <si>
    <t>1.14.0.23.</t>
  </si>
  <si>
    <t>TE, PVC, SOLDÁVEL, DN 40MM, INSTALADO EM PRUMADA DE ÁGUA - FORNECIMENTO E INSTALAÇÃO. AF_06/2022</t>
  </si>
  <si>
    <t>1.14.0.24.</t>
  </si>
  <si>
    <t>TÊ, PVC, SERIE R, ÁGUA PLUVIAL, DN 100 X 75 MM, JUNTA ELÁSTICA, FORNECIDO E INSTALADO EM CONDUTORES VERTICAIS DE ÁGUAS PLUVIAIS. AF_06/2022</t>
  </si>
  <si>
    <t>1.14.0.25.</t>
  </si>
  <si>
    <t>1.14.0.26.</t>
  </si>
  <si>
    <t>TÊ, PVC, SERIE R, ÁGUA PLUVIAL, DN 150 X 100 MM, JUNTA ELÁSTICA, FORNECIDO E INSTALADO EM CONDUTORES VERTICAIS DE ÁGUAS PLUVIAIS. AF_06/2022</t>
  </si>
  <si>
    <t>1.14.0.27.</t>
  </si>
  <si>
    <t>TE, PVC, SERIE NORMAL, ESGOTO PREDIAL, DN 50 X 50 MM, JUNTA ELÁSTICA, FORNECIDO E INSTALADO EM RAMAL DE DESCARGA OU RAMAL DE ESGOTO SANITÁRIO. AF_08/2022</t>
  </si>
  <si>
    <t>1.14.0.28.</t>
  </si>
  <si>
    <t>TÊ, PVC, SERIE R, ÁGUA PLUVIAL, DN 75 X 75 MM, JUNTA ELÁSTICA, FORNECIDO E INSTALADO EM CONDUTORES VERTICAIS DE ÁGUAS PLUVIAIS. AF_06/2022</t>
  </si>
  <si>
    <t>1.14.0.29.</t>
  </si>
  <si>
    <t>1.14.0.30.</t>
  </si>
  <si>
    <t>TÊ, PVC, SERIE R, ÁGUA PLUVIAL, DN 100 X 100 MM, JUNTA ELÁSTICA, FORNECIDO E INSTALADO EM CONDUTORES VERTICAIS DE ÁGUAS PLUVIAIS. AF_06/2022</t>
  </si>
  <si>
    <t>1.14.0.31.</t>
  </si>
  <si>
    <t>CAIXA SIFONADA, PVC, DN 100 X 100 X 50 MM, JUNTA ELÁSTICA, FORNECIDA E INSTALADA EM RAMAL DE DESCARGA OU EM RAMAL DE ESGOTO SANITÁRIO. AF_08/2022</t>
  </si>
  <si>
    <t>1.14.0.32.</t>
  </si>
  <si>
    <t>CAIXA DE GORDURA SIMPLES (CAPACIDADE: 36L), RETANGULAR, EM ALVENARIA COM TIJOLOS CERÂMICOS MACIÇOS, DIMENSÕES INTERNAS = 0,2X0,4 M, ALTURA INTERNA = 0,8 M. AF_12/2020</t>
  </si>
  <si>
    <t>1.14.0.33.</t>
  </si>
  <si>
    <t>CAIXA ENTERRADA HIDRÁULICA RETANGULAR EM ALVENARIA COM TIJOLOS CERÂMICOS MACIÇOS, DIMENSÕES INTERNAS: 0,6X0,6X0,6 M PARA REDE DE ESGOTO. AF_12/2020</t>
  </si>
  <si>
    <t>1.14.0.34.</t>
  </si>
  <si>
    <t>CAIXA DE PASSAGEM MODULADA DN 30CM</t>
  </si>
  <si>
    <t>1.14.0.35.</t>
  </si>
  <si>
    <t>RALO SECO, PVC, DN 100 X 40 MM, JUNTA SOLDÁVEL, FORNECIDO E INSTALADO EM RAMAL DE DESCARGA OU EM RAMAL DE ESGOTO SANITÁRIO. AF_08/2022</t>
  </si>
  <si>
    <t>1.14.0.36.</t>
  </si>
  <si>
    <t>1.14.0.37.</t>
  </si>
  <si>
    <t>RALO LINEAR 50CM</t>
  </si>
  <si>
    <t>1.14.0.38.</t>
  </si>
  <si>
    <t>1.14.0.39.</t>
  </si>
  <si>
    <t>SUMIDOURO RETANGULAR, EM ALVENARIA COM TIJOLOS CERÂMICOS MACIÇOS, DIMENSÕES INTERNAS: 1,6 X 3,4 X H=3,0 M, ÁREA DE INFILTRAÇÃO: 32,9 M² (PARA 13 CONTRIBUINTES). AF_12/2020</t>
  </si>
  <si>
    <t>TANQUE SÉPTICO 2,3 X 2,3 [REF.: SINAPI 98071]</t>
  </si>
  <si>
    <t>1.15.</t>
  </si>
  <si>
    <t>LOUÇAS, ACESSÓRIOS E METAIS</t>
  </si>
  <si>
    <t>1.15.0.1.</t>
  </si>
  <si>
    <t>1.15.0.2.</t>
  </si>
  <si>
    <t>VASO SANITÁRIO INFANTIL LOUÇA BRANCA - FORNECIMENTO E INSTALACAO. AF_01/2020</t>
  </si>
  <si>
    <t>1.15.0.3.</t>
  </si>
  <si>
    <t>1.15.0.4.</t>
  </si>
  <si>
    <t>VÁLVULA DE DESCARGA METÁLICA, BASE 1 1/2", ACABAMENTO METALICO CROMADO - FORNECIMENTO E INSTALAÇÃO. AF_08/2021</t>
  </si>
  <si>
    <t>1.15.0.5.</t>
  </si>
  <si>
    <t>CUBA DE EMBUTIR OVAL EM LOUÇA BRANCA, 35 X 50CM OU EQUIVALENTE - FORNECIMENTO E INSTALAÇÃO. AF_01/2020</t>
  </si>
  <si>
    <t>1.15.0.6.</t>
  </si>
  <si>
    <t>CUBA DE EMBUTIR RETANGULAR DE AÇO INOXIDÁVEL, 56 X 33 X 12 CM - FORNECIMENTO E INSTALAÇÃO. AF_01/2020</t>
  </si>
  <si>
    <t>1.15.0.7.</t>
  </si>
  <si>
    <t>CUBA DE EMBUTIR RETANGULAR DE AÇO INOXIDÁVEL, 46 X 30 X 12 CM - FORNECIMENTO E INSTALAÇÃO. AF_01/2020</t>
  </si>
  <si>
    <t>1.15.0.8.</t>
  </si>
  <si>
    <t>1.15.0.9.</t>
  </si>
  <si>
    <t>BANHEIRA EMBUTIR EM PLÁSTICO 77X45X20CM BURIGOTTO OU EQUIVALENTE</t>
  </si>
  <si>
    <t>1.15.0.10.</t>
  </si>
  <si>
    <t>LAVATÓRIO LOUÇA BRANCA SUSPENSO, 29,5 X 39CM OU EQUIVALENTE, PADRÃO POPULAR - FORNECIMENTO E INSTALAÇÃO. AF_01/2020</t>
  </si>
  <si>
    <t>1.15.0.11.</t>
  </si>
  <si>
    <t>1.15.0.12.</t>
  </si>
  <si>
    <t>TANQUE DE LOUÇA BRANCA COM COLUNA, 30L OU EQUIVALENTE - FORNECIMENTO E INSTALAÇÃO. AF_01/2020</t>
  </si>
  <si>
    <t>1.15.0.13.</t>
  </si>
  <si>
    <t>1.15.0.14.</t>
  </si>
  <si>
    <t>PAPELEIRA DE PAREDE EM METAL CROMADO SEM TAMPA, INCLUSO FIXAÇÃO. AF_01/2020</t>
  </si>
  <si>
    <t>1.15.0.15.</t>
  </si>
  <si>
    <t>SABONETEIRA PLASTICA TIPO DISPENSER PARA SABONETE LIQUIDO COM RESERVATORIO 800 A 1500 ML, INCLUSO FIXAÇÃO. AF_01/2020</t>
  </si>
  <si>
    <t>1.15.0.16.</t>
  </si>
  <si>
    <t>DUCHA HIGIÊNICA COM REGISTRO E DERIVAÇÃO [REF.: SINAPI 100854]</t>
  </si>
  <si>
    <t>1.15.0.17.</t>
  </si>
  <si>
    <t>TORNEIRA ELÉTRICA LOREN EASY, LORENZETTI OU EQUIVALENTE [REF.: SINAPI 100854]</t>
  </si>
  <si>
    <t>1.15.0.18.</t>
  </si>
  <si>
    <t>TORNEIRA ELÉTRICA FORTTI MAXI, LORENZETTI OU EQUIVALENTE [REF.: SINAPI 100854]</t>
  </si>
  <si>
    <t>1.15.0.19.</t>
  </si>
  <si>
    <t>1.15.0.20.</t>
  </si>
  <si>
    <t>1.15.0.21.</t>
  </si>
  <si>
    <t>1.15.0.22.</t>
  </si>
  <si>
    <t>1.15.0.23.</t>
  </si>
  <si>
    <t>1.15.0.24.</t>
  </si>
  <si>
    <t>DISPENSER TOALHA, MELHORAMENTOS OU EQUIVALENTE</t>
  </si>
  <si>
    <t>1.15.0.25.</t>
  </si>
  <si>
    <t>1.15.0.26.</t>
  </si>
  <si>
    <t>1.15.0.27.</t>
  </si>
  <si>
    <t>1.15.0.28.</t>
  </si>
  <si>
    <t>1.15.0.29.</t>
  </si>
  <si>
    <t>BANCO ARTICULADO, EM ACO INOX, PARA PCD, FIXADO NA PAREDE - FORNECIMENTO E INSTALAÇÃO. AF_01/2020</t>
  </si>
  <si>
    <t>1.16.</t>
  </si>
  <si>
    <t>INSTALAÇÃO DE GÁS COMBUSTÍVEL</t>
  </si>
  <si>
    <t>1.16.0.1.</t>
  </si>
  <si>
    <t>ABRIGO PARA CENTRAL DE GLP EM CONCRETO</t>
  </si>
  <si>
    <t>1.16.0.2.</t>
  </si>
  <si>
    <t>REQUADRO PARA VENTILAÇÃO EM CHAPA DE ALUMÍNIO VENEZIANA</t>
  </si>
  <si>
    <t>1.16.0.3.</t>
  </si>
  <si>
    <t>TUBO DE AÇO GALVANIZADO COM COSTURA, CLASSE MÉDIA, CONEXÃO ROSQUEADA, DN 20 (3/4"), INSTALADO EM RAMAIS E SUB-RAMAIS DE GÁS - FORNECIMENTO E INSTALAÇÃO. AF_10/2020</t>
  </si>
  <si>
    <t>1.16.0.4.</t>
  </si>
  <si>
    <t>ENVELOPAMENTO DE CONCRETO PARA PROTEÇÃO DE TUBO ENTERRADO, ESPESSURA 3CM [REF.: IOPES 150701]</t>
  </si>
  <si>
    <t>1.16.0.5.</t>
  </si>
  <si>
    <t>1.16.0.6.</t>
  </si>
  <si>
    <t>REGULADOR DE 1º ESTÁGIO PARA INSTALAÇÃO DE GÁS (DETALHE  "A")</t>
  </si>
  <si>
    <t>1.16.0.7.</t>
  </si>
  <si>
    <t>REGULADOR DE 2º ESTÁGIO PARA INSTALADO NAS PAREDES PRÓXIMAS AOS PONTOS DE CONSUMO (DETALHE  "B")</t>
  </si>
  <si>
    <t>1.16.0.8.</t>
  </si>
  <si>
    <t>INSTALAÇÃO BÁSICA PARA ABRIGO DE GÁS (CAPACIDADE 4 CILINDROS GLP DE 45 KG) [REF.: SIURB PRÓPRIA 004]</t>
  </si>
  <si>
    <t>1.16.0.9.</t>
  </si>
  <si>
    <t>Placa de sinalização em PVC, fotoluminescente, "Proibido fumar"</t>
  </si>
  <si>
    <t>1.16.0.10.</t>
  </si>
  <si>
    <t>Placa de sinalização em PVC, fotoluminescente, "Perigo inflamavel"</t>
  </si>
  <si>
    <t>1.17.</t>
  </si>
  <si>
    <t>SISTEMA DE PROTEÇÃO CONTRA INCÊNDIO</t>
  </si>
  <si>
    <t>1.17.0.1.</t>
  </si>
  <si>
    <t>EXTINTOR DE INCÊNDIO PORTÁTIL COM CARGA DE PQS DE 6 KG, CLASSE BC - FORNECIMENTO E INSTALAÇÃO. AF_10/2020_PE</t>
  </si>
  <si>
    <t>1.17.0.2.</t>
  </si>
  <si>
    <t>EXTINTOR DE INCÊNDIO PORTÁTIL COM CARGA DE CO2 DE 6 KG, CLASSE BC - FORNECIMENTO E INSTALAÇÃO. AF_10/2020_PE</t>
  </si>
  <si>
    <t>1.17.0.3.</t>
  </si>
  <si>
    <t>JOELHO 90 GRAUS, EM FERRO GALVANIZADO, DN 65 (2 1/2"), CONEXÃO ROSQUEADA, INSTALADO EM PRUMADAS - FORNECIMENTO E INSTALAÇÃO. AF_10/2020</t>
  </si>
  <si>
    <t>1.17.0.4.</t>
  </si>
  <si>
    <t>NIPLE, EM FERRO GALVANIZADO, DN 65 (2 1/2"), CONEXÃO ROSQUEADA, INSTALADO EM REDE DE ALIMENTAÇÃO PARA HIDRANTE - FORNECIMENTO E INSTALAÇÃO. AF_10/2020</t>
  </si>
  <si>
    <t>1.17.0.5.</t>
  </si>
  <si>
    <t>TÊ, EM FERRO GALVANIZADO, CONEXÃO ROSQUEADA, DN 65 (2 1/2"), INSTALADO EM REDE DE ALIMENTAÇÃO PARA HIDRANTE - FORNECIMENTO E INSTALAÇÃO. AF_10/2020</t>
  </si>
  <si>
    <t>1.17.0.6.</t>
  </si>
  <si>
    <t>TUBO DE AÇO GALVANIZADO COM COSTURA, CLASSE MÉDIA, DN 65 (2 1/2"), CONEXÃO ROSQUEADA, INSTALADO EM REDE DE ALIMENTAÇÃO PARA HIDRANTE - FORNECIMENTO E INSTALAÇÃO. AF_10/2020</t>
  </si>
  <si>
    <t>1.17.0.7.</t>
  </si>
  <si>
    <t>ABRIGO PARA HIDRANTE, 90X60X17CM, COM REGISTRO GLOBO ANGULAR 45 GRAUS 2 1/2", ADAPTADOR STORZ 2 1/2", MANGUEIRA DE INCÊNDIO 20M, REDUÇÃO 2 1/2" X 1 1/2" E ESGUICHO EM LATÃO 1 1/2" - FORNECIMENTO E INSTALAÇÃO. AF_10/2020</t>
  </si>
  <si>
    <t>1.17.0.8.</t>
  </si>
  <si>
    <t>TAMPA PARA CAIXA TIPO R1, EM FERRO FUNDIDO, DIMENSÕES INTERNAS: 0,40 X 0,60 M - FORNECIMENTO E INSTALAÇÃO. AF_12/2020</t>
  </si>
  <si>
    <t>1.17.0.9.</t>
  </si>
  <si>
    <t>REGISTRO DE GAVETA BRUTO, LATÃO, ROSCÁVEL, 2 1/2" - FORNECIMENTO E INSTALAÇÃO. AF_08/2021</t>
  </si>
  <si>
    <t>1.17.0.10.</t>
  </si>
  <si>
    <t>VÁLVULA DE RETENÇÃO VERTICAL, DE BRONZE, ROSCÁVEL, 2" - FORNECIMENTO E INSTALAÇÃO. AF_08/2021</t>
  </si>
  <si>
    <t>1.17.0.11.</t>
  </si>
  <si>
    <t>UNIÃO, EM FERRO GALVANIZADO, DN 65 (2 1/2"), CONEXÃO ROSQUEADA, INSTALADO EM REDE DE ALIMENTAÇÃO PARA HIDRANTE - FORNECIMENTO E INSTALAÇÃO. AF_10/2020</t>
  </si>
  <si>
    <t>1.17.0.12.</t>
  </si>
  <si>
    <t>1.17.0.13.</t>
  </si>
  <si>
    <t>PINTURA DE SÍMBOLOS E TEXTOS COM TINTA ACRÍLICA, DEMARCAÇÃO COM FITA ADESIVA E APLICAÇÃO COM ROLO. AF_05/2021</t>
  </si>
  <si>
    <t>1.17.0.14.</t>
  </si>
  <si>
    <t>1.17.0.15.</t>
  </si>
  <si>
    <t>CENTRAL DE ALARME ENDEREÇÁVEL COM NO MÍNIMO 30 LAÇOS PARA SISTEMA CLASSE B [REF.: ORSE 12136]</t>
  </si>
  <si>
    <t>1.17.0.16.</t>
  </si>
  <si>
    <t>ACIONADOR MANUAL DE ALARME ENDEREÇÁVEL, TIPO "QUEBRE O VIDRO E APERTE O BOTÃO", COM PLACA DE SINALIZAÇÃO [REF.: ORSE 07861]</t>
  </si>
  <si>
    <t>1.17.0.17.</t>
  </si>
  <si>
    <t>1.18.</t>
  </si>
  <si>
    <t>INSTALAÇÃO ELÉTRICA - 220V</t>
  </si>
  <si>
    <t>1.18.1.</t>
  </si>
  <si>
    <t>CENTRO DE DISTRIBUIÇÃO</t>
  </si>
  <si>
    <t>1.18.1.1.</t>
  </si>
  <si>
    <t>1.18.1.2.</t>
  </si>
  <si>
    <t>1.18.1.3.</t>
  </si>
  <si>
    <t>1.18.1.4.</t>
  </si>
  <si>
    <t>1.18.2.</t>
  </si>
  <si>
    <t>DISJUNTORES</t>
  </si>
  <si>
    <t>1.18.2.1.</t>
  </si>
  <si>
    <t>1.18.2.2.</t>
  </si>
  <si>
    <t>1.18.2.3.</t>
  </si>
  <si>
    <t>1.18.2.4.</t>
  </si>
  <si>
    <t>1.18.2.5.</t>
  </si>
  <si>
    <t>1.18.2.6.</t>
  </si>
  <si>
    <t>1.18.2.7.</t>
  </si>
  <si>
    <t>1.18.2.8.</t>
  </si>
  <si>
    <t>1.18.2.9.</t>
  </si>
  <si>
    <t>1.18.2.10.</t>
  </si>
  <si>
    <t>1.18.2.11.</t>
  </si>
  <si>
    <t>1.18.2.12.</t>
  </si>
  <si>
    <t>1.18.2.13.</t>
  </si>
  <si>
    <t>1.18.2.14.</t>
  </si>
  <si>
    <t>1.18.2.15.</t>
  </si>
  <si>
    <t>1.18.2.16.</t>
  </si>
  <si>
    <t>DISPOSITIVO DE PROTEÇÃO CONTRA SURTOS - 275 V - 40KA [REF.: ORSE 9041]</t>
  </si>
  <si>
    <t>1.18.2.17.</t>
  </si>
  <si>
    <t>DISPOSITIVO DE PROTEÇÃO CONTRA SURTOS - 275 V - 80KA [REF.: ORSE 9041]</t>
  </si>
  <si>
    <t>1.18.3.</t>
  </si>
  <si>
    <t>ELETRODUTOS, CAIXAS E ACESSÓRIOS</t>
  </si>
  <si>
    <t>1.18.3.1.</t>
  </si>
  <si>
    <t>ELETRODUTO FLEXÍVEL CORRUGADO, PVC, DN 25 MM (3/4"), PARA CIRCUITOS TERMINAIS, INSTALADO EM FORRO - FORNECIMENTO E INSTALAÇÃO. AF_03/2023</t>
  </si>
  <si>
    <t>1.18.3.2.</t>
  </si>
  <si>
    <t>ELETRODUTO FLEXÍVEL CORRUGADO, PVC, DN 32 MM (1"), PARA CIRCUITOS TERMINAIS, INSTALADO EM FORRO - FORNECIMENTO E INSTALAÇÃO. AF_03/2023</t>
  </si>
  <si>
    <t>1.18.3.3.</t>
  </si>
  <si>
    <t>ELETRODUTO RÍGIDO ROSCÁVEL, PVC, DN 50 MM (1 1/2"), PARA REDE ENTERRADA DE DISTRIBUIÇÃO DE ENERGIA ELÉTRICA - FORNECIMENTO E INSTALAÇÃO. AF_12/2021</t>
  </si>
  <si>
    <t>1.18.3.4.</t>
  </si>
  <si>
    <t>ELETRODUTO RÍGIDO ROSCÁVEL, PVC, DN 75 MM (2 1/2"), PARA REDE ENTERRADA DE DISTRIBUIÇÃO DE ENERGIA ELÉTRICA - FORNECIMENTO E INSTALAÇÃO. AF_12/2021</t>
  </si>
  <si>
    <t>1.18.3.5.</t>
  </si>
  <si>
    <t>ELETRODUTO RÍGIDO ROSCÁVEL, PVC, DN 85 MM (3"), PARA REDE ENTERRADA DE DISTRIBUIÇÃO DE ENERGIA ELÉTRICA - FORNECIMENTO E INSTALAÇÃO. AF_12/2021</t>
  </si>
  <si>
    <t>1.18.3.6.</t>
  </si>
  <si>
    <t>ELETRODUTO DE AÇO GALVANIZADO ELETROLÍTICO, CLASSE LEVE, DN 25, APARENTE, INSTALADO EM PAREDE - FORNECIMENTO E INSTALAÇÃO</t>
  </si>
  <si>
    <t>1.18.3.7.</t>
  </si>
  <si>
    <t>CAIXA ENTERRADA ELÉTRICA RETANGULAR, EM ALVENARIA COM TIJOLOS CERÂMICOS MACIÇOS, FUNDO COM BRITA, DIMENSÕES INTERNAS: 0,3X0,3X0,3 M. AF_12/2020</t>
  </si>
  <si>
    <t>1.18.3.8.</t>
  </si>
  <si>
    <t>1.18.3.9.</t>
  </si>
  <si>
    <t>CAIXA RETANGULAR 4" X 2" MÉDIA (1,30 M DO PISO), PVC, INSTALADA EM PAREDE - FORNECIMENTO E INSTALAÇÃO. AF_03/2023</t>
  </si>
  <si>
    <t>1.18.3.10.</t>
  </si>
  <si>
    <t>CAIXA OCTOGONAL 3" X 3", PVC, INSTALADA EM LAJE - FORNECIMENTO E INSTALAÇÃO. AF_03/2023</t>
  </si>
  <si>
    <t>1.18.4.</t>
  </si>
  <si>
    <t>CABOS E FIOS CONDUTORES</t>
  </si>
  <si>
    <t>1.18.4.1.</t>
  </si>
  <si>
    <t>CABO DE COBRE FLEXÍVEL ISOLADO, 2,5 MM², ANTI-CHAMA 450/750 V, PARA CIRCUITOS TERMINAIS - FORNECIMENTO E INSTALAÇÃO. AF_03/2023</t>
  </si>
  <si>
    <t>1.18.4.2.</t>
  </si>
  <si>
    <t>CABO DE COBRE FLEXÍVEL ISOLADO, 4 MM², ANTI-CHAMA 450/750 V, PARA CIRCUITOS TERMINAIS - FORNECIMENTO E INSTALAÇÃO. AF_03/2023</t>
  </si>
  <si>
    <t>1.18.4.3.</t>
  </si>
  <si>
    <t>CABO DE COBRE FLEXÍVEL ISOLADO, 6 MM², ANTI-CHAMA 450/750 V, PARA CIRCUITOS TERMINAIS - FORNECIMENTO E INSTALAÇÃO. AF_03/2023</t>
  </si>
  <si>
    <t>1.18.4.4.</t>
  </si>
  <si>
    <t>CABO DE COBRE FLEXÍVEL ISOLADO, 10 MM², ANTI-CHAMA 450/750 V, PARA CIRCUITOS TERMINAIS - FORNECIMENTO E INSTALAÇÃO. AF_03/2023</t>
  </si>
  <si>
    <t>1.18.4.5.</t>
  </si>
  <si>
    <t>CABO DE COBRE FLEXÍVEL ISOLADO, 16 MM², ANTI-CHAMA 450/750 V, PARA CIRCUITOS TERMINAIS - FORNECIMENTO E INSTALAÇÃO. AF_03/2023</t>
  </si>
  <si>
    <t>1.18.4.6.</t>
  </si>
  <si>
    <t>1.18.4.7.</t>
  </si>
  <si>
    <t>1.18.4.8.</t>
  </si>
  <si>
    <t>1.18.4.9.</t>
  </si>
  <si>
    <t>CABO DE COBRE FLEXÍVEL ISOLADO, 150 MM², ANTI-CHAMA 0,6/1,0 KV, PARA REDE ENTERRADA DE DISTRIBUIÇÃO DE ENERGIA ELÉTRICA - FORNECIMENTO E INSTALAÇÃO. AF_12/2021</t>
  </si>
  <si>
    <t>1.18.5.</t>
  </si>
  <si>
    <t>ELETROCALHAS</t>
  </si>
  <si>
    <t>1.18.5.1.</t>
  </si>
  <si>
    <t>ELETROCALHA FURADA TIPO U 100X75 COM TAMPA, INCLUSIVE CONEXÇÕES [REF.: ORSE  0762]</t>
  </si>
  <si>
    <t>1.18.6.</t>
  </si>
  <si>
    <t>ILUMINAÇÃO E TOMADAS</t>
  </si>
  <si>
    <t>1.18.6.1.</t>
  </si>
  <si>
    <t>TOMADA MÉDIA DE EMBUTIR (1 MÓDULO), 2P+T 10 A, INCLUINDO SUPORTE E PLACA - FORNECIMENTO E INSTALAÇÃO. AF_03/2023</t>
  </si>
  <si>
    <t>1.18.6.2.</t>
  </si>
  <si>
    <t>TOMADA MÉDIA DE EMBUTIR (1 MÓDULO), 2P+T 20 A, INCLUINDO SUPORTE E PLACA - FORNECIMENTO E INSTALAÇÃO. AF_03/2023</t>
  </si>
  <si>
    <t>1.18.6.3.</t>
  </si>
  <si>
    <t>TOMADA MÉDIA DE EMBUTIR (2 MÓDULOS), 2P+T 10 A, SEM SUPORTE E SEM PLACA - FORNECIMENTO E INSTALAÇÃO. AF_03/2023</t>
  </si>
  <si>
    <t>1.18.6.4.</t>
  </si>
  <si>
    <t>INTERRUPTOR SIMPLES (1 MÓDULO) COM 1 TOMADA DE EMBUTIR 2P+T 10 A, INCLUINDO SUPORTE E PLACA - FORNECIMENTO E INSTALAÇÃO. AF_03/2023</t>
  </si>
  <si>
    <t>1.18.6.5.</t>
  </si>
  <si>
    <t>INTERRUPTOR SIMPLES (2 MÓDULOS) COM 1 TOMADA DE EMBUTIR 2P+T 10 A, INCLUINDO SUPORTE E PLACA - FORNECIMENTO E INSTALAÇÃO. AF_03/2023</t>
  </si>
  <si>
    <t>1.18.6.6.</t>
  </si>
  <si>
    <t>1.18.6.7.</t>
  </si>
  <si>
    <t>INTERRUPTOR SIMPLES (1 MÓDULO), 10A/250V, INCLUINDO SUPORTE E PLACA - FORNECIMENTO E INSTALAÇÃO. AF_03/2023</t>
  </si>
  <si>
    <t>1.18.6.8.</t>
  </si>
  <si>
    <t>INTERRUPTOR SIMPLES (2 MÓDULOS), 10A/250V, INCLUINDO SUPORTE E PLACA - FORNECIMENTO E INSTALAÇÃO. AF_03/2023</t>
  </si>
  <si>
    <t>1.18.6.9.</t>
  </si>
  <si>
    <t>INTERRUPTOR SIMPLES (3 MÓDULOS), 10A/250V, INCLUINDO SUPORTE E PLACA - FORNECIMENTO E INSTALAÇÃO. AF_03/2023</t>
  </si>
  <si>
    <t>1.18.6.10.</t>
  </si>
  <si>
    <t>1.18.6.11.</t>
  </si>
  <si>
    <t>1.18.6.12.</t>
  </si>
  <si>
    <t>LUMINÁRIAS EMBUTIR 2x16W COMPLETA [REF.: ORSE 7333]</t>
  </si>
  <si>
    <t>1.18.6.13.</t>
  </si>
  <si>
    <t>1.18.6.14.</t>
  </si>
  <si>
    <t>LUMINÁRIAS EMBUTIR COM ALETAS 2x36W COMPLETA [REF.: ORSE 7327]</t>
  </si>
  <si>
    <t>1.18.6.15.</t>
  </si>
  <si>
    <t>LUMINÁRIA DE PISO, COM LÂMPADA VAPOR METÁLICO 70W [REF.: ORSE 8319]</t>
  </si>
  <si>
    <t>1.18.6.16.</t>
  </si>
  <si>
    <t>PROJETOR COM LÂMPADA A VAPOR METÁLICO 150W</t>
  </si>
  <si>
    <t>1.18.6.17.</t>
  </si>
  <si>
    <t>1.18.6.18.</t>
  </si>
  <si>
    <t>ARANDELA DE SOBREPOR COM 1 LÂMPADA FLUORESCENTE COMPACTA DE 60W [REF.: SINAPI 97608]</t>
  </si>
  <si>
    <t>1.19.</t>
  </si>
  <si>
    <t>JOELHO 90 GRAUS, PVC, SOLDÁVEL, DN 25MM, INSTALADO EM DRENO DE AR-CONDICIONADO - FORNECIMENTO E INSTALAÇÃO. AF_08/2022</t>
  </si>
  <si>
    <t>1.20.</t>
  </si>
  <si>
    <t>INSTALAÇÕES DE REDE ESTRUTURADA</t>
  </si>
  <si>
    <t>EQUIPAMENTOS PASSIVOS</t>
  </si>
  <si>
    <t>SWITCH DE 48 PORTAS</t>
  </si>
  <si>
    <t>GUIAS DE CABOS SIMPLES</t>
  </si>
  <si>
    <t>GUIA DE CABOS VERTICAL, FECHADO</t>
  </si>
  <si>
    <t>GUIA DE CABOS VERTICAL</t>
  </si>
  <si>
    <t>GUIA DE CABOS SUPERIOR, FECHADO</t>
  </si>
  <si>
    <t>BANDAEJA PARA RACK 19", DELIZANTE, PERFURADA, 400MM DE PROFUNIDADE</t>
  </si>
  <si>
    <t>ACCESS POINT WIRELESS 2.4 GHZ - 300MPBS - FORNECIMENTO E INSTALAÇÃO [REF.: SBC 59422]</t>
  </si>
  <si>
    <t>CABOS EM PAR TRANÇADOS</t>
  </si>
  <si>
    <t>CABO UTP - 5e (24AWG), FORNECIMENTO E LANÇAMENTO [REF.: ORSE 07138]</t>
  </si>
  <si>
    <t>TOMADAS</t>
  </si>
  <si>
    <t>TOMADA DE REDE RJ-45 2 MÓDULOS, FORNECIMENTO E INSTALAÇÃO</t>
  </si>
  <si>
    <t>CAIXAS E ACESSÓRIOS</t>
  </si>
  <si>
    <t>CAIXA DE PASSAGEM EM PVC OU FERRO DE EMBUTIR NO TETO 30X30X12</t>
  </si>
  <si>
    <t>ELETRODUTOS E ACESSÓRIOS</t>
  </si>
  <si>
    <t>ELETRODUTO RÍGIDO ROSCÁVEL, PVC, DN 40 MM (1 1/4"), PARA CIRCUITOS TERMINAIS, INSTALADO EM LAJE - FORNECIMENTO E INSTALAÇÃO. AF_03/2023</t>
  </si>
  <si>
    <t>ELETRODUTO DE AÇO GALVANIZADO ELETROLÍTICO, CLASSE LEVE, DN 20 (3/4"), APARENTE, INSTALADO EM PAREDE - FORNECIMENTO E INSTALAÇÃO</t>
  </si>
  <si>
    <t>ELETRODUTO DE AÇO GALVANIZADO ELETROLÍTICO, CLASSE LEVE, DN 32 (1 1/4"), APARENTE, INSTALADO EM PAREDE - FORNECIMENTO E INSTALAÇÃO</t>
  </si>
  <si>
    <t>ELETROCALHA LISA TIPO U 100X50 COM TAMPA, INCLUSIVE CONEXÇÕES [REF.: ORSE  0762]</t>
  </si>
  <si>
    <t>1.21.</t>
  </si>
  <si>
    <t>SISTEMA DE EXAUSTÃO MECÂNICA</t>
  </si>
  <si>
    <t>1.21.0.1.</t>
  </si>
  <si>
    <t>COIFA DE CENTRO AÇO INOX 1500X1000X600 CM [REF.: ORSE 9021 ADAPTADO]</t>
  </si>
  <si>
    <t>1.21.0.2.</t>
  </si>
  <si>
    <t>EXAUSTOR AXIAL INTERNO VAZÃO 40M³/MIN.</t>
  </si>
  <si>
    <t>1.21.0.3.</t>
  </si>
  <si>
    <t>EXAUSTOR MECÂNICO PARA BANHEIRO 80M3/H COM DUTO FLEXÍVEL - KIT</t>
  </si>
  <si>
    <t>1.22.</t>
  </si>
  <si>
    <t>SISTEMA DE PROTEÇÃO CONTRA DESCARGAS ATMOSFÉRICAS (SPDA)</t>
  </si>
  <si>
    <t>CAPTOR TIPO FRANKLIN PARA SPDA - FORNECIMENTO E INSTALAÇÃO. AF_08/2023</t>
  </si>
  <si>
    <t>VERGALHÃO CA - 25 DIN 10 MM</t>
  </si>
  <si>
    <t>CONECTOR MINI-GAR EM BRONZE ESTANHADO</t>
  </si>
  <si>
    <t>ABRAÇADEIRA GUIA REFORÇADA 2"</t>
  </si>
  <si>
    <t>CLIPS GALVANIZADO</t>
  </si>
  <si>
    <t>CAIXA DE EQUALIZAÇÃO DE POTÊNCIAS 200X200MM EM AÇO COM BARRAMENTO, EXPESSURA  6 MM [REF.: SIURB PRÓPRIA 005]</t>
  </si>
  <si>
    <t>CORDOALHA DE COBRE NU 35 MM², NÃO ENTERRADA, COM ISOLADOR - FORNECIMENTO E INSTALAÇÃO. AF_08/2023</t>
  </si>
  <si>
    <t>CORDOALHA DE COBRE NU 50 MM², NÃO ENTERRADA, COM ISOLADOR - FORNECIMENTO E INSTALAÇÃO. AF_08/2023</t>
  </si>
  <si>
    <t>CAIXA DE INSPEÇÃO PARA ATERRAMENTO, CIRCULAR, EM POLIETILENO, DIÂMETRO INTERNO = 0,3 M. AF_12/2020</t>
  </si>
  <si>
    <t>SOLDA EXOTÉRMICA</t>
  </si>
  <si>
    <t>1.23.</t>
  </si>
  <si>
    <t>GERAIS</t>
  </si>
  <si>
    <t>CONJUNTO DE MASTROS (TRIPLO) PARA BANDEIRAS EM TUBO DE AÇO GALVANIZADO, INCLUSIVE BASE DE CONCRETO [REF.: ORSE 12628]</t>
  </si>
  <si>
    <t>BANCADA EM GRANITO CINZA ANDORINHA, INCLUSIVE PEITORIS DOS PASSA-PRATOS -  ESPESSURA 2 CM, CONFOPRME PROJETO [REF.: ORSE 10759]</t>
  </si>
  <si>
    <t>PRATERLEIRA, ACABAMENTO EM GRANITO CINZA ANDORINHA -  ESPESSURA 2 CM, CONFOPRME PROJETO [REF.: ORSE 10759]</t>
  </si>
  <si>
    <t>PRATELEIRA DE MADEIRA DE LEI PLAINADA</t>
  </si>
  <si>
    <t>PEITORIL EM GRANITO CINZA, LARGURA=17,00CM ESPESSURA VARIÁVEL E PINGADEIRA</t>
  </si>
  <si>
    <t>SUPORTE MÃO FRANCESA EM AÇO, ABAS IGUAIS 30 CM, CAPACIDADE MINIMA 60 KG, BRANCO - FORNECIMENTO E INSTALAÇÃO. AF_01/2020</t>
  </si>
  <si>
    <t>FITA ADESIVA ANTIDERRAPANTE E FOSFORESCENTE</t>
  </si>
  <si>
    <t>CORRIMÃO DUPLA ALTURA EM AÇO INOX 1 1/2"</t>
  </si>
  <si>
    <t>CAIXA DÁGUA - 30.000L</t>
  </si>
  <si>
    <t>RESERVATÓRIO PRÉ MOLDADO ELEVADO CILÍNDRICO D=2,0M, CAP.=12,0M3, H=9,0M COMPLETO E CISTERNA CAP.=4,5 M3</t>
  </si>
  <si>
    <t>ESCADA INTERNA E EXTERNA TIPO MARINHEIRO, INCLUSIVE PINTURA [REF.: SINAPI 73665]</t>
  </si>
  <si>
    <t>PREPARO DE SUPERFÍCIE: JATEAMENTO ABRASIVO AO METAL BRANCO INTERNO E EXTERNO [REF.: SINAPI 100716]</t>
  </si>
  <si>
    <t>ACABAMENTO INTERNO: DUAS DEMÃOS DE ESPESSURA SECA DE PRIMER EPÓXI</t>
  </si>
  <si>
    <t>ACABAMENTO EXTERNO: DUAS DEMÃOS DE ESPESSURA SECA DE PRIMER EPÓXI</t>
  </si>
  <si>
    <t>PINTURA EXTERNA EM POLIURETANO NA COR AMARELO [REF.: SEINFRA C4409]</t>
  </si>
  <si>
    <t>SERVIÇOS FINAIS</t>
  </si>
  <si>
    <t>PLACA DE INAUGURAÇÃO EM CHAPA DE AÇO GALVANIZADO 0,47X0,57 [REF.:ORSE 0051]</t>
  </si>
  <si>
    <t>2.</t>
  </si>
  <si>
    <t>SERVIÇOS COMPLEMENTARES PARA CONSTRUÇÃO DE CMEI ALVORADA DO IPOJUCA - CONTRAPARTIDA</t>
  </si>
  <si>
    <t>2.1.</t>
  </si>
  <si>
    <t>ADMINISTRAÇÃO LOCAL DE OBRAS</t>
  </si>
  <si>
    <t>2.1.0.1.</t>
  </si>
  <si>
    <t>ADMINISTRAÇÃO LOCAL</t>
  </si>
  <si>
    <t>MÊS</t>
  </si>
  <si>
    <t>2.2.</t>
  </si>
  <si>
    <t>2.2.0.1.</t>
  </si>
  <si>
    <t>2.2.0.2.</t>
  </si>
  <si>
    <t>FORNECIMENTO E INSTALAÇÃO DE PLACA DE OBRA COM CHAPA GALVANIZADA E ESTRUTURA DE MADEIRA. AF_03/2022_PS</t>
  </si>
  <si>
    <t>2.2.0.3.</t>
  </si>
  <si>
    <t>LIGAÇÃO PROVISÓRIA DE ÁGUA E SANITÁRIO</t>
  </si>
  <si>
    <t>2.2.0.4.</t>
  </si>
  <si>
    <t>2.2.0.5.</t>
  </si>
  <si>
    <t>2.3.</t>
  </si>
  <si>
    <t>MOVIMENTAÇÃO DE TERRA PARA FUNDAÇÕES (EDIFICAÇÃO)</t>
  </si>
  <si>
    <t>2.3.0.1.</t>
  </si>
  <si>
    <t>2.3.0.2.</t>
  </si>
  <si>
    <t>RETIRADA DE MATERIAL DE 3ª CATEGORIA (APÓS ESCAVAÇÃO/DESMONTE) EM VALAS, COM RETROESCAVADEIRA - EXCLUSIVE CARGA E TRANSPORTE. AF_03/2021</t>
  </si>
  <si>
    <t>2.3.0.3.</t>
  </si>
  <si>
    <t>2.3.0.4.</t>
  </si>
  <si>
    <t>TRANSPORTE HORIZONTAL COM JERICA DE 90 L, DE MASSA/ GRANEL (UNIDADE: M3XKM). AF_07/2019</t>
  </si>
  <si>
    <t>2.3.0.5.</t>
  </si>
  <si>
    <t>2.3.0.6.</t>
  </si>
  <si>
    <t>2.3.0.7.</t>
  </si>
  <si>
    <t>CARGA, MANOBRA E DESCARGA DE SOLOS E MATERIAIS GRANULARES EM CAMINHÃO BASCULANTE 10 M³ - CARGA COM PÁ CARREGADEIRA (CAÇAMBA DE 1,7 A 2,8 M³ / 128 HP) E DESCARGA LIVRE (UNIDADE: M3). AF_07/2020</t>
  </si>
  <si>
    <t>TRANSPORTE COM CAMINHÃO BASCULANTE DE 10 M³, EM VIA URBANA PAVIMENTADA, DMT ATÉ 30 KM (UNIDADE: M3XKM). AF_07/2020</t>
  </si>
  <si>
    <t>2.4.</t>
  </si>
  <si>
    <t>2.5.</t>
  </si>
  <si>
    <t>2.6.</t>
  </si>
  <si>
    <t>2.6.0.1.</t>
  </si>
  <si>
    <t>2.6.0.2.</t>
  </si>
  <si>
    <t>2.6.0.3.</t>
  </si>
  <si>
    <t>2.6.0.4.</t>
  </si>
  <si>
    <t>2.6.0.5.</t>
  </si>
  <si>
    <t>2.6.0.6.</t>
  </si>
  <si>
    <t>2.6.0.7.</t>
  </si>
  <si>
    <t>2.6.0.8.</t>
  </si>
  <si>
    <t>2.6.0.9.</t>
  </si>
  <si>
    <t>2.7.</t>
  </si>
  <si>
    <t>2.7.0.1.</t>
  </si>
  <si>
    <t>2.7.0.2.</t>
  </si>
  <si>
    <t>2.7.0.3.</t>
  </si>
  <si>
    <t>2.7.0.4.</t>
  </si>
  <si>
    <t>2.7.0.5.</t>
  </si>
  <si>
    <t>2.7.0.6.</t>
  </si>
  <si>
    <t>2.7.0.7.</t>
  </si>
  <si>
    <t>2.7.0.8.</t>
  </si>
  <si>
    <t>2.7.0.9.</t>
  </si>
  <si>
    <t>2.7.0.10.</t>
  </si>
  <si>
    <t>2.8.</t>
  </si>
  <si>
    <t>2.8.0.1.</t>
  </si>
  <si>
    <t>ALVENARIA DE VEDAÇÃO DE BLOCOS CERÂMICOS FURADOS NA HORIZONTAL DE 9X19X19 CM (ESPESSURA 9 CM) E ARGAMASSA DE ASSENTAMENTO COM PREPARO EM BETONEIRA. AF_12/2021</t>
  </si>
  <si>
    <t>EMBOÇO OU MASSA ÚNICA EM ARGAMASSA TRAÇO 1:2:8, PREPARO MANUAL, APLICADA MANUALMENTE EM PANOS CEGOS DE FACHADA (SEM PRESENÇA DE VÃOS), ESPESSURA DE 25 MM. AF_09/2022</t>
  </si>
  <si>
    <t>PINTURA</t>
  </si>
  <si>
    <t>022</t>
  </si>
  <si>
    <t>023</t>
  </si>
  <si>
    <t>024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</si>
  <si>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</si>
  <si>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</si>
  <si>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</si>
  <si>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</si>
  <si>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</si>
  <si>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</si>
  <si>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</si>
  <si>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</si>
  <si>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</si>
  <si>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045</t>
  </si>
  <si>
    <t>046</t>
  </si>
  <si>
    <t>047</t>
  </si>
  <si>
    <t>051</t>
  </si>
  <si>
    <t>052</t>
  </si>
  <si>
    <t>053</t>
  </si>
  <si>
    <t>054</t>
  </si>
  <si>
    <t>067</t>
  </si>
  <si>
    <t>068</t>
  </si>
  <si>
    <t>076</t>
  </si>
  <si>
    <t>077</t>
  </si>
  <si>
    <t>084</t>
  </si>
  <si>
    <t>085</t>
  </si>
  <si>
    <t>087</t>
  </si>
  <si>
    <t>088</t>
  </si>
  <si>
    <t>089</t>
  </si>
  <si>
    <t>090</t>
  </si>
  <si>
    <t>091</t>
  </si>
  <si>
    <t>092</t>
  </si>
  <si>
    <t>093</t>
  </si>
  <si>
    <t>096</t>
  </si>
  <si>
    <t>097</t>
  </si>
  <si>
    <t>098</t>
  </si>
  <si>
    <t>099</t>
  </si>
  <si>
    <t>102</t>
  </si>
  <si>
    <t>103</t>
  </si>
  <si>
    <t>104</t>
  </si>
  <si>
    <t>105</t>
  </si>
  <si>
    <t>106</t>
  </si>
  <si>
    <t>112</t>
  </si>
  <si>
    <t>113</t>
  </si>
  <si>
    <t>119</t>
  </si>
  <si>
    <t>121</t>
  </si>
  <si>
    <t>123</t>
  </si>
  <si>
    <t>124</t>
  </si>
  <si>
    <t>127</t>
  </si>
  <si>
    <t>131</t>
  </si>
  <si>
    <t>133</t>
  </si>
  <si>
    <t>144</t>
  </si>
  <si>
    <t>145</t>
  </si>
  <si>
    <t>154</t>
  </si>
  <si>
    <t>157</t>
  </si>
  <si>
    <t>162</t>
  </si>
  <si>
    <t>163</t>
  </si>
  <si>
    <t>164</t>
  </si>
  <si>
    <t>165</t>
  </si>
  <si>
    <t>170</t>
  </si>
  <si>
    <t>171</t>
  </si>
  <si>
    <t>178</t>
  </si>
  <si>
    <t>180</t>
  </si>
  <si>
    <t>185</t>
  </si>
  <si>
    <t>186</t>
  </si>
  <si>
    <t>187</t>
  </si>
  <si>
    <t>191</t>
  </si>
  <si>
    <t>205</t>
  </si>
  <si>
    <t>206</t>
  </si>
  <si>
    <t>208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</si>
  <si>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</si>
  <si>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</si>
  <si>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</si>
  <si>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</si>
  <si>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</si>
  <si>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</si>
  <si>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</si>
  <si>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</si>
  <si>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</si>
  <si>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SEINFRA</t>
  </si>
  <si>
    <t>C2290</t>
  </si>
  <si>
    <t>97082</t>
  </si>
  <si>
    <t>101617</t>
  </si>
  <si>
    <t>93382</t>
  </si>
  <si>
    <t>96536</t>
  </si>
  <si>
    <t>100896</t>
  </si>
  <si>
    <t>95601</t>
  </si>
  <si>
    <t>95241</t>
  </si>
  <si>
    <t>96534</t>
  </si>
  <si>
    <t>92919</t>
  </si>
  <si>
    <t>92921</t>
  </si>
  <si>
    <t>92924</t>
  </si>
  <si>
    <t>92915</t>
  </si>
  <si>
    <t>96558</t>
  </si>
  <si>
    <t>94968</t>
  </si>
  <si>
    <t>92917</t>
  </si>
  <si>
    <t>92759</t>
  </si>
  <si>
    <t>103675</t>
  </si>
  <si>
    <t>92443</t>
  </si>
  <si>
    <t>92761</t>
  </si>
  <si>
    <t>92762</t>
  </si>
  <si>
    <t>101161</t>
  </si>
  <si>
    <t>4458</t>
  </si>
  <si>
    <t>96370</t>
  </si>
  <si>
    <t>100689</t>
  </si>
  <si>
    <t>90843</t>
  </si>
  <si>
    <t>100687</t>
  </si>
  <si>
    <t>91305</t>
  </si>
  <si>
    <t>100866</t>
  </si>
  <si>
    <t>102183</t>
  </si>
  <si>
    <t>102235</t>
  </si>
  <si>
    <t>94559</t>
  </si>
  <si>
    <t>100674</t>
  </si>
  <si>
    <t>94569</t>
  </si>
  <si>
    <t>102156</t>
  </si>
  <si>
    <t>1.6.6.5.</t>
  </si>
  <si>
    <t>11186</t>
  </si>
  <si>
    <t>94216</t>
  </si>
  <si>
    <t>94228</t>
  </si>
  <si>
    <t>94231</t>
  </si>
  <si>
    <t>98555</t>
  </si>
  <si>
    <t>87273</t>
  </si>
  <si>
    <t>87267</t>
  </si>
  <si>
    <t>101739</t>
  </si>
  <si>
    <t>7702</t>
  </si>
  <si>
    <t>39512</t>
  </si>
  <si>
    <t>88650</t>
  </si>
  <si>
    <t>98689</t>
  </si>
  <si>
    <t>92396</t>
  </si>
  <si>
    <t>94963</t>
  </si>
  <si>
    <t>98504</t>
  </si>
  <si>
    <t>88497</t>
  </si>
  <si>
    <t>88494</t>
  </si>
  <si>
    <t>102218</t>
  </si>
  <si>
    <t>100741</t>
  </si>
  <si>
    <t>94783</t>
  </si>
  <si>
    <t>89376</t>
  </si>
  <si>
    <t>89429</t>
  </si>
  <si>
    <t>103948</t>
  </si>
  <si>
    <t>103959</t>
  </si>
  <si>
    <t>1076</t>
  </si>
  <si>
    <t>103999</t>
  </si>
  <si>
    <t>104003</t>
  </si>
  <si>
    <t>103968</t>
  </si>
  <si>
    <t>103972</t>
  </si>
  <si>
    <t>95248</t>
  </si>
  <si>
    <t>104341</t>
  </si>
  <si>
    <t>98104</t>
  </si>
  <si>
    <t>97902</t>
  </si>
  <si>
    <t>97900</t>
  </si>
  <si>
    <t>98080</t>
  </si>
  <si>
    <t>95470</t>
  </si>
  <si>
    <t>100848</t>
  </si>
  <si>
    <t>99857</t>
  </si>
  <si>
    <t>99635</t>
  </si>
  <si>
    <t>86901</t>
  </si>
  <si>
    <t>100852</t>
  </si>
  <si>
    <t>86900</t>
  </si>
  <si>
    <t>86904</t>
  </si>
  <si>
    <t>86872</t>
  </si>
  <si>
    <t>100860</t>
  </si>
  <si>
    <t>95544</t>
  </si>
  <si>
    <t>95547</t>
  </si>
  <si>
    <t>86909</t>
  </si>
  <si>
    <t>86916</t>
  </si>
  <si>
    <t>86906</t>
  </si>
  <si>
    <t>37399</t>
  </si>
  <si>
    <t>100868</t>
  </si>
  <si>
    <t>100867</t>
  </si>
  <si>
    <t>100875</t>
  </si>
  <si>
    <t>94970</t>
  </si>
  <si>
    <t>92688</t>
  </si>
  <si>
    <t>39634</t>
  </si>
  <si>
    <t>37560</t>
  </si>
  <si>
    <t>102513</t>
  </si>
  <si>
    <t>102118</t>
  </si>
  <si>
    <t>39445</t>
  </si>
  <si>
    <t>39446</t>
  </si>
  <si>
    <t>39447</t>
  </si>
  <si>
    <t>39449</t>
  </si>
  <si>
    <t>97886</t>
  </si>
  <si>
    <t>101888</t>
  </si>
  <si>
    <t>101564</t>
  </si>
  <si>
    <t>101567</t>
  </si>
  <si>
    <t>92996</t>
  </si>
  <si>
    <t>98302</t>
  </si>
  <si>
    <t>12791</t>
  </si>
  <si>
    <t>100553</t>
  </si>
  <si>
    <t>39607</t>
  </si>
  <si>
    <t>38084</t>
  </si>
  <si>
    <t>39601</t>
  </si>
  <si>
    <t>C1354</t>
  </si>
  <si>
    <t>C1477</t>
  </si>
  <si>
    <t>857</t>
  </si>
  <si>
    <t>1594</t>
  </si>
  <si>
    <t>C3909</t>
  </si>
  <si>
    <t>C2910</t>
  </si>
  <si>
    <t>101965</t>
  </si>
  <si>
    <t>100861</t>
  </si>
  <si>
    <t>C4622</t>
  </si>
  <si>
    <t>C4646</t>
  </si>
  <si>
    <t>C3648</t>
  </si>
  <si>
    <t>100729</t>
  </si>
  <si>
    <t>99803</t>
  </si>
  <si>
    <t>002</t>
  </si>
  <si>
    <t>103689</t>
  </si>
  <si>
    <t>C1622</t>
  </si>
  <si>
    <t>102355</t>
  </si>
  <si>
    <t>102361</t>
  </si>
  <si>
    <t>100206</t>
  </si>
  <si>
    <t>100974</t>
  </si>
  <si>
    <t>95875</t>
  </si>
  <si>
    <t>103328</t>
  </si>
  <si>
    <t>88415</t>
  </si>
  <si>
    <t>95626</t>
  </si>
  <si>
    <t>OBJETO: CONSTRUÇÃO DE CRECHE - CMEI ALVORADA DO IPOJUCA CARUARU-PE</t>
  </si>
  <si>
    <t>LOCAL: INOCOOP CARUARU-PE</t>
  </si>
  <si>
    <t>CRECHE - CMEI ALVORADA DO IPOJUCA</t>
  </si>
  <si>
    <t>95876</t>
  </si>
  <si>
    <t>ESTACA ESCAVADA MECANICAMENTE, SEM FLUIDO ESTABILIZANTE, COM 25CM DE DIÂMETRO, CONCRETO LANÇADO POR CAMINHÃO BETONEIRA (EXCLUSIVE MOBILIZAÇÃO E DESMOBILIZAÇÃO). AF_01/2020</t>
  </si>
  <si>
    <t>1.3.1.2.</t>
  </si>
  <si>
    <t>1.3.1.3.</t>
  </si>
  <si>
    <t>1.3.1.4.</t>
  </si>
  <si>
    <t>1.3.1.5.</t>
  </si>
  <si>
    <t>1.3.1.6.</t>
  </si>
  <si>
    <t>1.3.1.7.</t>
  </si>
  <si>
    <t>1.3.1.8.</t>
  </si>
  <si>
    <t>1.3.2.5.</t>
  </si>
  <si>
    <t>1.4.1.4.</t>
  </si>
  <si>
    <t>1.4.1.5.</t>
  </si>
  <si>
    <t>1.4.1.6.</t>
  </si>
  <si>
    <t>KIT DE PORTA DE MADEIRA FRISADA, SEMI-OCA (LEVE OU MÉDIA), PADRÃO MÉDIO, 80X210CM, ESPESSURA DE 3,5CM, ITENS INCLUSOS: DOBRADIÇAS, MONTAGEM E INSTALAÇÃO DE BATENTE, FECHADURA COM EXECUÇÃO DO FURO - FORNECIMENTO E INSTALAÇÃO. AF_10/2025</t>
  </si>
  <si>
    <t>KIT DE PORTA DE MADEIRA PARA PINTURA, SEMI-OCA (LEVE OU MÉDIA), PADRÃO MÉDIO, 80X210CM, ESPESSURA DE 3,5CM, ITENS INCLUSOS: DOBRADIÇAS, MONTAGEM E INSTALAÇÃO DO BATENTE, FECHADURA COM EXECUÇÃO DO FURO - FORNECIMENTO E INSTALAÇÃO. AF_10/2025</t>
  </si>
  <si>
    <t>KIT DE PORTA DE MADEIRA FRISADA, SEMI-OCA (LEVE OU MÉDIA), PADRÃO MÉDIO, 60X210CM, ESPESSURA DE 3,5CM, ITENS INCLUSOS: DOBRADIÇAS, MONTAGEM E INSTALAÇÃO DE BATENTE, FECHADURA COM EXECUÇÃO DO FURO - FORNECIMENTO E INSTALAÇÃO. AF_10/2025</t>
  </si>
  <si>
    <t>FECHADURA DE EMBUTIR SEM CILINDRO, PARA PORTA DE BANHEIRO, COMPLETA, ACABAMENTO PADRÃO POPULAR, INCLUSO EXECUÇÃO DE FURO - FORNECIMENTO E INSTALAÇÃO. AF_10/2025</t>
  </si>
  <si>
    <t>PORTA PIVOTANTE DE VIDRO TEMPERADO, 2 FOLHAS DE 90X210 CM, ESPESSURA DE 10 MM, INCLUSIVE ACESSÓRIOS. AF_11/2025</t>
  </si>
  <si>
    <t>DIVISÓRIA FIXA EM VIDRO TEMPERADO 10 MM, SEM ABERTURA. AF_10/2025_PS</t>
  </si>
  <si>
    <t>INSTALAÇÃO DE VIDRO LISO INCOLOR, E = 6 MM, EM ESQUADRIA DE MADEIRA, FIXADO COM BAGUETE. AF_11/2025</t>
  </si>
  <si>
    <t>ESPELHO CRISTAL E = 4 MM</t>
  </si>
  <si>
    <t>REVESTIMENTO CERÂMICO PARA PAREDES INTERNAS COM PLACAS TIPO ESMALTADA DE DIMENSÕES 33X45 CM APLICADAS NA ALTURA INTEIRA DAS PAREDES. AF_02/2023_PE</t>
  </si>
  <si>
    <t>FORRO DE FIBRA MINERAL EM PLACAS DE 1250 X 625 MM, E = 15 MM, BORDA RETA, COM PINTURA ANTIMOFO, APOIADO EM PERFIL DE ACO GALVANIZADO COM 24 MM DE BASE - INSTALADO</t>
  </si>
  <si>
    <t>REVESTIMENTO CERÂMICO PARA PISO COM PLACAS TIPO ESMALTADA DE DIMENSÕES 45X45 CM APLICADA EM AMBIENTES DE ÁREA MAIOR QUE 10 M2. AF_02/2023_PE</t>
  </si>
  <si>
    <t>REVESTIMENTO CERÂMICO PARA PISO COM PLACAS TIPO ESMALTADA DE DIMENSÕES 60X60 CM APLICADA EM AMBIENTES DE ÁREA MAIOR QUE 10 M2. AF_02/2023_PE</t>
  </si>
  <si>
    <t>RODAPÉ CERÂMICO DE 7CM DE ALTURA COM PLACAS TIPO ESMALTADA DE DIMENSÕES 60X60CM. AF_02/2023</t>
  </si>
  <si>
    <t>PLANTIO DE GRAMA BATATAIS EM PLACAS. AF_07/2024</t>
  </si>
  <si>
    <t>TUBO, PVC, SOLDÁVEL, DE 20MM, INSTALADO EM RAMAL DE DISTRIBUIÇÃO DE ÁGUA - FORNECIMENTO E INSTALAÇÃO. AF_06/2022</t>
  </si>
  <si>
    <t>TUBO, PVC, SOLDÁVEL, DE 25MM, INSTALADO EM PRUMADA DE ÁGUA - FORNECIMENTO E INSTALAÇÃO. AF_06/2022</t>
  </si>
  <si>
    <t>TUBO, PVC, SOLDÁVEL, DE 32MM, INSTALADO EM PRUMADA DE ÁGUA - FORNECIMENTO E INSTALAÇÃO. AF_06/2022</t>
  </si>
  <si>
    <t>TUBO, PVC, SOLDÁVEL, DE 50MM, INSTALADO EM PRUMADA DE ÁGUA - FORNECIMENTO E INSTALAÇÃO. AF_06/2022</t>
  </si>
  <si>
    <t>TUBO, PVC, SOLDÁVEL, DE 60MM, INSTALADO EM PRUMADA DE ÁGUA - FORNECIMENTO E INSTALAÇÃO. AF_06/2022</t>
  </si>
  <si>
    <t>TUBO, PVC, SOLDÁVEL, DE 75MM, INSTALADO EM PRUMADA DE ÁGUA - FORNECIMENTO E INSTALAÇÃO. AF_06/2022</t>
  </si>
  <si>
    <t>TUBO, PVC, SOLDÁVEL, DE 85MM, INSTALADO EM PRUMADA DE ÁGUA - FORNECIMENTO E INSTALAÇÃO. AF_06/2022</t>
  </si>
  <si>
    <t>ADAPTADOR COM FLANGES LIVRES, PVC, SOLDÁVEL, DN 110 MM X 4", INSTALADO EM RESERVAÇÃO PREDIAL DE ÁGUA - FORNECIMENTO E INSTALAÇÃO. AF_04/2024</t>
  </si>
  <si>
    <t>ADAPTADOR COM FLANGES LIVRES, PVC, SOLDÁVEL, DN 85 MM X 3", INSTALADO EM RESERVAÇÃO PREDIAL DE ÁGUA - FORNECIMENTO E INSTALAÇÃO. AF_04/2024</t>
  </si>
  <si>
    <t>ADAPTADOR COM FLANGE E ANEL DE VEDAÇÃO, PVC, SOLDÁVEL, DN 20 MM X 1/2", INSTALADO EM RESERVAÇÃO PREDIAL DE ÁGUA - FORNECIMENTO E INSTALAÇÃO. AF_04/2024</t>
  </si>
  <si>
    <t>ADAPTADOR CURTO COM BOLSA E ROSCA PARA REGISTRO, PVC, SOLDÁVEL, DN 85MM X 3, INSTALADO EM PRUMADA DE ÁGUA - FORNECIMENTO E INSTALAÇÃO. AF_06/2022</t>
  </si>
  <si>
    <t>ADAPTADOR CURTO COM BOLSA E ROSCA PARA REGISTRO, PVC, SOLDÁVEL, DN 20MM X 1/2, INSTALADO EM RAMAL OU SUB-RAMAL DE ÁGUA - FORNECIMENTO E INSTALAÇÃO. AF_06/2022</t>
  </si>
  <si>
    <t>ADAPTADOR CURTO COM BOLSA E ROSCA PARA REGISTRO, PVC, SOLDÁVEL, DN 25MM X 3/4, INSTALADO EM RAMAL DE DISTRIBUIÇÃO DE ÁGUA - FORNECIMENTO E INSTALAÇÃO. AF_06/2022</t>
  </si>
  <si>
    <t>ADAPTADOR CURTO COM BOLSA E ROSCA PARA REGISTRO, PVC, SOLDÁVEL, DN 32MM X 1, INSTALADO EM PRUMADA DE ÁGUA - FORNECIMENTO E INSTALAÇÃO. AF_06/2022</t>
  </si>
  <si>
    <t>ADAPTADOR CURTO COM BOLSA E ROSCA PARA REGISTRO, PVC, SOLDÁVEL, DN 50MM X 1.1/2, INSTALADO EM PRUMADA DE ÁGUA - FORNECIMENTO E INSTALAÇÃO. AF_06/2022</t>
  </si>
  <si>
    <t>ADAPTADOR CURTO COM BOLSA E ROSCA PARA REGISTRO, PVC, SOLDÁVEL, DN 60MM X 2, INSTALADO EM PRUMADA DE ÁGUA - FORNECIMENTO E INSTALAÇÃO. AF_06/2022</t>
  </si>
  <si>
    <t>BUCHA DE REDUÇÃO, LONGA, PVC, SOLDÁVEL, DN 50 X 32 MM, INSTALADO EM RAMAL DE DISTRIBUIÇÃO DE ÁGUA - FORNECIMENTO E INSTALAÇÃO. AF_06/2022</t>
  </si>
  <si>
    <t>JOELHO DE TRANSIÇÃO, 90 GRAUS, CPVC, SOLDÁVEL, DN 22MM X 3/4", INSTALADO EM RAMAL OU SUB-RAMAL DE ÁGUA - FORNECIMENTO E INSTALAÇÃO. AF_06/2022</t>
  </si>
  <si>
    <t>JOELHO 90 GRAUS COM BUCHA DE LATÃO, PVC, SOLDÁVEL, DN 25MM, X 1/2 INSTALADO EM RAMAL OU SUB-RAMAL DE ÁGUA - FORNECIMENTO E INSTALAÇÃO. AF_06/2022</t>
  </si>
  <si>
    <t>TÊ COM BUCHA DE LATÃO NA BOLSA CENTRAL, PVC, SOLDÁVEL, DN 20MM X 1/2, INSTALADO EM RAMAL OU SUB-RAMAL DE ÁGUA - FORNECIMENTO E INSTALAÇÃO. AF_06/2022</t>
  </si>
  <si>
    <t>VASO SANITARIO SIFONADO CONVENCIONAL COM LOUÇA BRANCA, INCLUSO CONJUNTO DE LIGAÇÃO PARA BACIA SANITÁRIA AJUSTÁVEL - FORNECIMENTO E INSTALAÇÃO. AF_01/2020</t>
  </si>
  <si>
    <t>CORRIMÃO SIMPLES FIXADO EM PAREDE, DIÂMETRO EXTERNO = 1 1/2", EM ALUMÍNIO. AF_10/2025_PS</t>
  </si>
  <si>
    <t>CHUVEIRO ELÉTRICO COMUM CORPO PLÁSTICO, TIPO DUCHA - FORNECIMENTO E INSTALAÇÃO. AF_01/2020</t>
  </si>
  <si>
    <t>TORNEIRA CROMADA TUBO MÓVEL, DE MESA, 1/2" OU 3/4", PARA PIA DE COZINHA, PADRÃO ALTO - FORNECIMENTO E INSTALAÇÃO. AF_01/2020</t>
  </si>
  <si>
    <t>TORNEIRA PLÁSTICA 3/4" PARA TANQUE - FORNECIMENTO E INSTALAÇÃO. AF_01/2020</t>
  </si>
  <si>
    <t>TORNEIRA CROMADA DE MESA, 1/2" OU 3/4", PARA LAVATÓRIO, PADRÃO POPULAR - FORNECIMENTO E INSTALAÇÃO. AF_01/2020</t>
  </si>
  <si>
    <t>CABIDE/GANCHO DE BANHEIRO SIMPLES EM METAL CROMADO</t>
  </si>
  <si>
    <t>BARRA DE APOIO RETA, EM ACO INOX POLIDO, COMPRIMENTO 80 CM, FIXADA NA PAREDE - FORNECIMENTO E INSTALAÇÃO. AF_01/2020</t>
  </si>
  <si>
    <t>BARRA DE APOIO RETA, EM ACO INOX POLIDO, COMPRIMENTO 70 CM, FIXADA NA PAREDE - FORNECIMENTO E INSTALAÇÃO. AF_01/2020</t>
  </si>
  <si>
    <t>FITA ADESIVA ANTICORROSIVA DE PVC FLEXIVEL, COR PRETA, PARA PROTECAO TUBULACAO, 50 MM X 30 M (L X C), E= *0,25* MM</t>
  </si>
  <si>
    <t>LUMINÁRIA DE EMERGÊNCIA, COM 30 LÂMPADAS LED DE 2 W, SEM REATOR - FORNECIMENTO E INSTALAÇÃO. AF_09/2024</t>
  </si>
  <si>
    <t>BOMBA CENTRÍFUGA, TRIFÁSICA, 3 CV OU 2,96 HP, HM 34 A 40 M, Q 8,6 A 14,8 M3/H - FORNECIMENTO E INSTALAÇÃO. AF_11/2025_PS</t>
  </si>
  <si>
    <t>PLACA DE SINALIZACAO DE SEGURANCA CONTRA INCENDIO - ALERTA, TRIANGULAR, BASE DE *30* CM, EM PVC *2* MM ANTI-CHAMAS (SIMBOLOS, CORES E PICTOGRAMAS CONFORME NBR 16820)</t>
  </si>
  <si>
    <t>QUADRO DE DISTRIBUIÇÃO DE ENERGIA EM CHAPA DE AÇO GALVANIZADO, DE EMBUTIR, COM BARRAMENTO TRIFÁSICO, PARA 12 DISJUNTORES DIN 100A - FORNECIMENTO E INSTALAÇÃO. AF_07/2025</t>
  </si>
  <si>
    <t>QUADRO DE DISTRIBUIÇÃO DE ENERGIA EM CHAPA DE AÇO GALVANIZADO, DE EMBUTIR, COM BARRAMENTO TRIFÁSICO, PARA 18 DISJUNTORES DIN 100A - FORNECIMENTO E INSTALAÇÃO. AF_07/2025</t>
  </si>
  <si>
    <t>QUADRO DE DISTRIBUIÇÃO DE ENERGIA EM CHAPA DE AÇO GALVANIZADO, DE EMBUTIR, COM BARRAMENTO TRIFÁSICO, PARA 24 DISJUNTORES DIN 100A - FORNECIMENTO E INSTALAÇÃO. AF_07/2025</t>
  </si>
  <si>
    <t>CAIXA DE PROTEÇÃO PARA MEDIDOR MONOFÁSICO DE EMBUTIR - FORNECIMENTO E INSTALAÇÃO. AF_07/2025</t>
  </si>
  <si>
    <t>DISJUNTOR MONOPOLAR TIPO DIN, CORRENTE NOMINAL DE 10A - FORNECIMENTO E INSTALAÇÃO. AF_07/2025</t>
  </si>
  <si>
    <t>DISJUNTOR MONOPOLAR TIPO DIN, CORRENTE NOMINAL DE 16A - FORNECIMENTO E INSTALAÇÃO. AF_07/2025</t>
  </si>
  <si>
    <t>DISJUNTOR MONOPOLAR TIPO DIN, CORRENTE NOMINAL DE 20A - FORNECIMENTO E INSTALAÇÃO. AF_07/2025</t>
  </si>
  <si>
    <t>DISJUNTOR MONOPOLAR TIPO DIN, CORRENTE NOMINAL DE 32A - FORNECIMENTO E INSTALAÇÃO. AF_07/2025</t>
  </si>
  <si>
    <t>DISJUNTOR MONOPOLAR TIPO DIN, CORRENTE NOMINAL DE 40A - FORNECIMENTO E INSTALAÇÃO. AF_07/2025</t>
  </si>
  <si>
    <t>DISJUNTOR TRIPOLAR TIPO DIN, CORRENTE NOMINAL DE 16A - FORNECIMENTO E INSTALAÇÃO. AF_07/2025</t>
  </si>
  <si>
    <t>DISJUNTOR TRIPOLAR TIPO DIN, CORRENTE NOMINAL DE 20A - FORNECIMENTO E INSTALAÇÃO. AF_07/2025</t>
  </si>
  <si>
    <t>DISJUNTOR TRIPOLAR TIPO DIN, CORRENTE NOMINAL DE 32A - FORNECIMENTO E INSTALAÇÃO. AF_07/2025</t>
  </si>
  <si>
    <t>DISJUNTOR TRIPOLAR TIPO DIN, CORRENTE NOMINAL DE 50A - FORNECIMENTO E INSTALAÇÃO. AF_07/2025</t>
  </si>
  <si>
    <t>DISJUNTOR TERMOMAGNÉTICO TRIPOLAR, CORRENTE NOMINAL DE 250A - FORNECIMENTO E INSTALAÇÃO. AF_07/2025</t>
  </si>
  <si>
    <t>DISPOSITIVO DR, 2 POLOS, SENSIBILIDADE DE 30 MA, CORRENTE DE 25 A, TIPO AC</t>
  </si>
  <si>
    <t>DISPOSITIVO DR, 2 POLOS, SENSIBILIDADE DE 30 MA, CORRENTE DE 40 A, TIPO AC</t>
  </si>
  <si>
    <t>DISPOSITIVO DR, 2 POLOS, SENSIBILIDADE DE 30 MA, CORRENTE DE 63 A, TIPO AC</t>
  </si>
  <si>
    <t>DISPOSITIVO DR, 4 POLOS, SENSIBILIDADE DE 30 MA, CORRENTE DE 100 A, TIPO AC</t>
  </si>
  <si>
    <t>CAIXA DE PASSAGEM PARA TELEFONE 15X15X10CM (SOBREPOR) - FORNECIMENTO E INSTALAÇÃO. AF_08/2025</t>
  </si>
  <si>
    <t>CABO DE COBRE ISOLADO, 25 MM², ANTI-CHAMA 450/750 V, INSTALADO EM ELETROCALHA OU PERFILADO - FORNECIMENTO E INSTALAÇÃO. AF_07/2025</t>
  </si>
  <si>
    <t>CABO DE COBRE FLEXÍVEL ISOLADO, 50 MM², 0,6/1,0 KV, PARA REDE AÉREA DE DISTRIBUIÇÃO DE ENERGIA ELÉTRICA DE BAIXA TENSÃO - FORNECIMENTO E INSTALAÇÃO. AF_12/2025</t>
  </si>
  <si>
    <t>CABO DE COBRE FLEXÍVEL ISOLADO, 95 MM², 0,6/1,0 KV, PARA REDE AÉREA DE DISTRIBUIÇÃO DE ENERGIA ELÉTRICA DE BAIXA TENSÃO - FORNECIMENTO E INSTALAÇÃO. AF_12/2025</t>
  </si>
  <si>
    <t>LUMINÁRIAS SOBREPOR 2x36W COMPLETA [REF.: ORSE 7327]</t>
  </si>
  <si>
    <t>LUMINÁRIAS SOBREPOR / EMBUTIR 2x36W COMPLETA [REF.: ORSE 7327]</t>
  </si>
  <si>
    <t>613</t>
  </si>
  <si>
    <t>Projetor retangular (tecnolux - ref. bw - 90 ou similar), inclusive reator e lâmpada vapor de mercúrio de 250 w</t>
  </si>
  <si>
    <t>1.19.1.</t>
  </si>
  <si>
    <t>1.19.1.1.</t>
  </si>
  <si>
    <t>PATCH PANEL 24 PORTAS, CATEGORIA 6 - FORNECIMENTO E INSTALAÇÃO. AF_08/2025</t>
  </si>
  <si>
    <t>1.19.1.2.</t>
  </si>
  <si>
    <t>1.19.1.3.</t>
  </si>
  <si>
    <t>1.19.1.4.</t>
  </si>
  <si>
    <t>1.19.1.5.</t>
  </si>
  <si>
    <t>1.19.1.6.</t>
  </si>
  <si>
    <t>1.19.1.7.</t>
  </si>
  <si>
    <t>1.19.1.8.</t>
  </si>
  <si>
    <t>1.19.2.</t>
  </si>
  <si>
    <t>1.19.2.1.</t>
  </si>
  <si>
    <t>1.19.2.2.</t>
  </si>
  <si>
    <t>CABO COAXIAL RG11 95% - FORNECIMENTO E INSTALAÇÃO. AF_08/2025</t>
  </si>
  <si>
    <t>1.19.2.3.</t>
  </si>
  <si>
    <t>PATCH CORD (CABO DE REDE), CATEGORIA 6 (CAT 6) UTP, 23 AWG, 4 PARES, EXTENSAO DE 2,50 M</t>
  </si>
  <si>
    <t>1.19.3.</t>
  </si>
  <si>
    <t>1.19.3.1.</t>
  </si>
  <si>
    <t>1.19.3.2.</t>
  </si>
  <si>
    <t>TOMADA PARA ANTENA DE TV, CABO COAXIAL DE 9 MM, CONJUNTO MONTADO PARA EMBUTIR 4" X 2" (PLACA + SUPORTE + MODULO)</t>
  </si>
  <si>
    <t>1.19.3.3.</t>
  </si>
  <si>
    <t>CONECTOR / TOMADA FEMEA RJ 45, CATEGORIA 6 (CAT 6) PARA CABOS</t>
  </si>
  <si>
    <t>1.19.4.</t>
  </si>
  <si>
    <t>1.19.4.1.</t>
  </si>
  <si>
    <t>1.19.4.2.</t>
  </si>
  <si>
    <t>1.19.5.</t>
  </si>
  <si>
    <t>1.19.5.1.</t>
  </si>
  <si>
    <t>1.19.5.2.</t>
  </si>
  <si>
    <t>1.19.5.3.</t>
  </si>
  <si>
    <t>1.19.5.4.</t>
  </si>
  <si>
    <t>1.19.5.5.</t>
  </si>
  <si>
    <t>1.19.5.6.</t>
  </si>
  <si>
    <t>1.20.0.1.</t>
  </si>
  <si>
    <t>1.20.0.2.</t>
  </si>
  <si>
    <t>1.20.0.3.</t>
  </si>
  <si>
    <t>1.21.0.4.</t>
  </si>
  <si>
    <t>1.21.0.5.</t>
  </si>
  <si>
    <t>1.21.0.6.</t>
  </si>
  <si>
    <t>1.21.0.7.</t>
  </si>
  <si>
    <t>ESCAVAÇÃO MANUAL DE VALA. AF_09/2024</t>
  </si>
  <si>
    <t>1.21.0.8.</t>
  </si>
  <si>
    <t>1.21.0.9.</t>
  </si>
  <si>
    <t>1.21.0.10.</t>
  </si>
  <si>
    <t>CABO DE COBRE NU 16 MM2 MEIO-DURO</t>
  </si>
  <si>
    <t>1.21.0.11.</t>
  </si>
  <si>
    <t>1.21.0.12.</t>
  </si>
  <si>
    <t>1.21.0.13.</t>
  </si>
  <si>
    <t>1.21.0.14.</t>
  </si>
  <si>
    <t>TERMINAL METALICO A PRESSAO PARA 1 CABO DE 25 A 35 MM2, COM 2 FUROS PARA FIXACAO</t>
  </si>
  <si>
    <t>1.21.0.15.</t>
  </si>
  <si>
    <t>1.22.1.</t>
  </si>
  <si>
    <t>1.22.1.1.</t>
  </si>
  <si>
    <t>1.22.1.2.</t>
  </si>
  <si>
    <t>1.22.1.3.</t>
  </si>
  <si>
    <t>1.22.1.4.</t>
  </si>
  <si>
    <t>1.22.1.5.</t>
  </si>
  <si>
    <t>1.22.1.6.</t>
  </si>
  <si>
    <t>1.22.1.7.</t>
  </si>
  <si>
    <t>1.22.1.8.</t>
  </si>
  <si>
    <t>1.22.2.</t>
  </si>
  <si>
    <t>1.22.2.1.</t>
  </si>
  <si>
    <t>1.22.2.2.</t>
  </si>
  <si>
    <t>1.22.2.3.</t>
  </si>
  <si>
    <t>99842</t>
  </si>
  <si>
    <t>GUARDA-CORPO DE AÇO GALVANIZADO DE 1,10M, MONTANTES TUBULARES DE 1.1/4" ESPAÇADOS 1,20M, TRAVESSA SUPERIOR DE 1.1/2", GRADIL FORMADO POR TUBOS HORIZONTAIS DE 1" E VERTICAIS DE 3/4", FIXADO COM ADESIVO ESTRUTURAL EPOXI. AF_10/2025_PS</t>
  </si>
  <si>
    <t>1.22.2.4.</t>
  </si>
  <si>
    <t>1.22.2.5.</t>
  </si>
  <si>
    <t>1.22.2.6.</t>
  </si>
  <si>
    <t>1.22.2.7.</t>
  </si>
  <si>
    <t>1.23.0.1.</t>
  </si>
  <si>
    <t>LIMPEZA DE PISO CERÂMICO OU PORCELANATO COM PANO ÚMIDO. AF_10/2025_PS</t>
  </si>
  <si>
    <t>1.23.0.2.</t>
  </si>
  <si>
    <t>SINAPI-AS</t>
  </si>
  <si>
    <t>10775</t>
  </si>
  <si>
    <t>LOCACAO DE CONTAINER 2,30 X 6,00 M, ALT. 2,50 M, COM 1 SANITARIO, PARA ESCRITORIO, COMPLETO, SEM DIVISORIAS INTERNAS (NAO INCLUI MOBILIZACAO/DESMOBILIZACAO)</t>
  </si>
  <si>
    <t>10776</t>
  </si>
  <si>
    <t>LOCACAO DE CONTAINER 2,30 X 6,00 M, ALT. 2,50 M, PARA ESCRITORIO, SEM DIVISORIAS INTERNAS E SEM SANITARIO (NAO INCLUI MOBILIZACAO/DESMOBILIZACAO)</t>
  </si>
  <si>
    <t>10777</t>
  </si>
  <si>
    <t>LOCACAO DE CONTAINER 2,30 X 4,30 M, ALT. 2,50 M, PARA SANITARIO, COM 3 BACIAS, 4 CHUVEIROS, 1 LAVATORIO E 1 MICTORIO (NAO INCLUI MOBILIZACAO/DESMOBILIZACAO)</t>
  </si>
  <si>
    <t>DESMONTE DE MATERIAL DE 3ª CATEGORIA (BLOCOS DE ROCHAS OU MATACOS), EM VALA, COM MARTELETE PNEUMÁTICO MANUAL - EXCLUSIVE RETIRADA, CARGA E TRANSPORTE. AF_03/2021</t>
  </si>
  <si>
    <t>EXECUÇÃO E COMPACTAÇÃO DE CORPO DE ATERRO DE ATERRO (95% DE ENERGIA DO PROCTOR NORMAL) COM SOLO PREDOMINANTEMENTE ARGILOSO ESPESSURA 15 CM - EXCLUSIVE MATERIAL, ESCAVAÇÃO, CARGA E TRANSPORTE. AF_09/2024</t>
  </si>
  <si>
    <t>368</t>
  </si>
  <si>
    <t>AREIA PARA ATERRO - POSTO JAZIDA/FORNECEDOR (RETIRADO NA JAZIDA, SEM TRANSPORTE)</t>
  </si>
  <si>
    <t>COMPLEMENTO DA VEDAÇÃO E REVESTIMENTO DE PAREDE</t>
  </si>
  <si>
    <t>2.4.0.1.</t>
  </si>
  <si>
    <t>2.4.0.2.</t>
  </si>
  <si>
    <t>CHAPISCO APLICADO EM ALVENARIA (SEM PRESENÇA DE VÃOS) E ESTRUTURAS DE CONCRETO DE FACHADA, COM COLHER DE PEDREIRO. ARGAMASSA TRAÇO 1:3 COM PREPARO MANUAL. AF_10/2022</t>
  </si>
  <si>
    <t>2.4.0.3.</t>
  </si>
  <si>
    <t>2.5.0.1.</t>
  </si>
  <si>
    <t>APLICAÇÃO MANUAL DE FUNDO SELADOR ACRÍLICO EM PAREDES EXTERNAS DE CASAS. AF_03/2024</t>
  </si>
  <si>
    <t>2.5.0.2.</t>
  </si>
  <si>
    <t>APLICAÇÃO MANUAL DE TINTA LÁTEX ACRÍLICA EM PAREDE EXTERNAS DE CASAS, DUAS DEMÃOS. AF_03/2024</t>
  </si>
  <si>
    <t>ITENS EXTRAS (SALDO DO ADITIVO DO CONTRATO ANTERIOR)</t>
  </si>
  <si>
    <t>DEMOLIÇÃO DE ARGAMASSAS, DE FORMA MANUAL, SEM REAPROVEITAMENTO. AF_09/2023</t>
  </si>
  <si>
    <t>2.6.0.10.</t>
  </si>
  <si>
    <t>2.6.0.11.</t>
  </si>
  <si>
    <t>2.6.0.12.</t>
  </si>
  <si>
    <t>2.6.0.13.</t>
  </si>
  <si>
    <t>2.6.0.14.</t>
  </si>
  <si>
    <t>2.6.0.15.</t>
  </si>
  <si>
    <t>2.6.0.16.</t>
  </si>
  <si>
    <t>2.6.0.17.</t>
  </si>
  <si>
    <t>2.6.0.18.</t>
  </si>
  <si>
    <t>2.6.0.19.</t>
  </si>
  <si>
    <t>2.6.0.20.</t>
  </si>
  <si>
    <t>2.6.0.21.</t>
  </si>
  <si>
    <t>2.6.0.22.</t>
  </si>
  <si>
    <t>2.6.0.23.</t>
  </si>
  <si>
    <t>2.6.0.24.</t>
  </si>
  <si>
    <t>2.6.0.25.</t>
  </si>
  <si>
    <t>2.6.0.26.</t>
  </si>
  <si>
    <t>2.6.0.27.</t>
  </si>
  <si>
    <t>2.6.0.28.</t>
  </si>
  <si>
    <t>2.6.0.29.</t>
  </si>
  <si>
    <t>2.6.0.30.</t>
  </si>
  <si>
    <t>2.6.0.31.</t>
  </si>
  <si>
    <t>2.6.0.32.</t>
  </si>
  <si>
    <t>2.6.0.33.</t>
  </si>
  <si>
    <t>2.6.0.34.</t>
  </si>
  <si>
    <t>2.6.0.35.</t>
  </si>
  <si>
    <t>2.6.0.36.</t>
  </si>
  <si>
    <t>2.6.0.37.</t>
  </si>
  <si>
    <t>2.6.0.38.</t>
  </si>
  <si>
    <t>91834</t>
  </si>
  <si>
    <t>2.6.0.39.</t>
  </si>
  <si>
    <t>2.6.0.40.</t>
  </si>
  <si>
    <t>TUBO, PVC, SOLDÁVEL, DE 25MM, INSTALADO EM DRENO DE AR-CONDICIONADO - FORNECIMENTO E INSTALAÇÃO. AF_08/2022</t>
  </si>
  <si>
    <t>2.6.0.41.</t>
  </si>
  <si>
    <t>2.6.0.42.</t>
  </si>
  <si>
    <t>2.6.0.43.</t>
  </si>
  <si>
    <t>ESGOTAMENTO SANITÁRIO EXTERNO COMPLEMENTAR</t>
  </si>
  <si>
    <t>97980</t>
  </si>
  <si>
    <t>BASE PARA POÇO DE VISITA CIRCULAR PARA ESGOTO, EM ALVENARIA COM TIJOLOS CERÂMICOS MACIÇOS, DIÂMETRO INTERNO = 0,80 M, PROFUNDIDADE = 1,40 M, EXCLUINDO TAMPÃO. AF_12/2020</t>
  </si>
  <si>
    <t>98051</t>
  </si>
  <si>
    <t>CHAMINÉ CIRCULAR PARA POÇO DE VISITA PARA ESGOTO, EM ALVENARIA COM TIJOLOS CERÂMICOS MACIÇOS, DIÂMETRO INTERNO = 0,6 M. AF_12/2020</t>
  </si>
  <si>
    <t>9141</t>
  </si>
  <si>
    <t>Tampão ferro fundido articulado TDA-600mm, 300kg/cm², p/poço de visitas e caixas (fornecimento)</t>
  </si>
  <si>
    <t>104179</t>
  </si>
  <si>
    <t>CAP, PVC, SERIE R, ÁGUA PLUVIAL, DN 150 MM, JUNTA ELÁSTICA, FORNECIDO E INSTALADO EM RAMAL DE ENCAMINHAMENTO. AF_06/2022</t>
  </si>
  <si>
    <t>89728</t>
  </si>
  <si>
    <t>CURVA CURTA 90 GRAUS, PVC, SERIE NORMAL, ESGOTO PREDIAL, DN 40 MM, JUNTA SOLDÁVEL, FORNECIDO E INSTALADO EM RAMAL DE DESCARGA OU RAMAL DE ESGOTO SANITÁRIO. AF_08/2022</t>
  </si>
  <si>
    <t>89746</t>
  </si>
  <si>
    <t>89744</t>
  </si>
  <si>
    <t>89737</t>
  </si>
  <si>
    <t>JOELHO 90 GRAUS, PVC, SERIE NORMAL, ESGOTO PREDIAL, DN 75 MM, JUNTA ELÁSTICA, FORNECIDO E INSTALADO EM RAMAL DE DESCARGA OU RAMAL DE ESGOTO SANITÁRIO. AF_08/2022</t>
  </si>
  <si>
    <t>114</t>
  </si>
  <si>
    <t>JUNÇÃO SIMPLES, PVC ÁGUA PLUVIAL DN 100 X 50 MM, JUNTA ELÁSTICA, FORNECIDO E INSTALADO EM RAMAL DE ENCAMINHAMENTO [REF.: SINAPI 89569]</t>
  </si>
  <si>
    <t>20043</t>
  </si>
  <si>
    <t>REDUCAO EXCENTRICA PVC, DN 100 X 50 MM, PARA ESGOTO PREDIAL</t>
  </si>
  <si>
    <t>2.7.0.11.</t>
  </si>
  <si>
    <t>89714</t>
  </si>
  <si>
    <t>2.7.0.12.</t>
  </si>
  <si>
    <t>89849</t>
  </si>
  <si>
    <t>2.7.0.13.</t>
  </si>
  <si>
    <t>89573</t>
  </si>
  <si>
    <t>TÊ, PVC, SERIE R, ÁGUA PLUVIAL, DN 100 X 75 MM, JUNTA ELÁSTICA, FORNECIDO E INSTALADO EM RAMAL DE ENCAMINHAMENTO. AF_06/2022</t>
  </si>
  <si>
    <t>2.7.0.14.</t>
  </si>
  <si>
    <t>89825</t>
  </si>
  <si>
    <t>TE, PVC, SERIE NORMAL, ESGOTO PREDIAL, DN 50 X 50 MM, JUNTA ELÁSTICA, FORNECIDO E INSTALADO EM PRUMADA DE ESGOTO SANITÁRIO OU VENTILAÇÃO. AF_08/2022</t>
  </si>
  <si>
    <t>PLUVIAL EXTERNO COMPLEMENTAR</t>
  </si>
  <si>
    <t>2.8.0.2.</t>
  </si>
  <si>
    <t>228</t>
  </si>
  <si>
    <t>CAIXA DE AREIA COM GRELHA 60 X 60 CM [RE,: SINAPI 101802 ADAPTADO]</t>
  </si>
  <si>
    <t>2.8.0.3.</t>
  </si>
  <si>
    <t>99280</t>
  </si>
  <si>
    <t>BASE PARA POÇO DE VISITA CIRCULAR PARA DRENAGEM, EM ALVENARIA COM TIJOLOS CERÂMICOS MACIÇOS, DIÂMETRO INTERNO = 0,80 M, PROFUNDIDADE = 1,40 M, EXCLUINDO TAMPÃO. AF_12/2020</t>
  </si>
  <si>
    <t>2.8.0.4.</t>
  </si>
  <si>
    <t>99319</t>
  </si>
  <si>
    <t>CHAMINÉ CIRCULAR PARA POÇO DE VISITA PARA DRENAGEM, EM ALVENARIA COM TIJOLOS CERÂMICOS MACIÇOS, DIÂMETRO INTERNO = 0,6 M. AF_12/2020</t>
  </si>
  <si>
    <t>2.8.0.5.</t>
  </si>
  <si>
    <t>2.8.0.6.</t>
  </si>
  <si>
    <t>104166</t>
  </si>
  <si>
    <t>TUBO PVC, SÉRIE R, ÁGUA PLUVIAL, DN 150 MM, FORNECIDO E INSTALADO EM RAMAL DE ENCAMINHAMENTO. AF_06/2022</t>
  </si>
  <si>
    <t>2.8.0.7.</t>
  </si>
  <si>
    <t>102326</t>
  </si>
  <si>
    <t>ESCAVAÇÃO MECANIZADA DE VALA COM PROF. ATÉ 1,5 M (MÉDIA MONTANTE E JUSANTE/UMA COMPOSIÇÃO POR TRECHO), RETROESCAV. (0,26 M3), LARGURA MENOR QUE 0,8 M, EM SOLO DE 2A CATEGORIA, EM LOCAIS COM BAIXO NÍVEL DE INTERFERÊNCIA. AF_09/2024</t>
  </si>
  <si>
    <t>2.8.0.8.</t>
  </si>
  <si>
    <t>102328</t>
  </si>
  <si>
    <t>ESCAVAÇÃO MECANIZADA DE VALA COM PROF. MAIOR QUE 1,5 M ATÉ 3,0 M (MÉDIA MONTANTE E JUSANTE/UMA COMPOSIÇÃO POR TRECHO), RETROESCAV. (0,26 M3),LARG. MENOR QUE 0,8 M, EM SOLO DE 2A CATEGORIA, EM LOCAIS COM BAIXO NÍVEL DE INTERFERÊNCIA. AF_09/2024</t>
  </si>
  <si>
    <t>2.8.0.9.</t>
  </si>
  <si>
    <t>008</t>
  </si>
  <si>
    <t>ATERRO MECANIZADO INCLUSO COMPACTAÇÃO E MATERIAL ARGILOSO-ARENOSO</t>
  </si>
  <si>
    <t>2.8.0.10.</t>
  </si>
  <si>
    <t>100983</t>
  </si>
  <si>
    <t>CARGA, MANOBRA E DESCARGA DE ENTULHO EM CAMINHÃO BASCULANTE 14 M³ - CARGA COM ESCAVADEIRA HIDRÁULICA (CAÇAMBA DE 0,80 M³ / 111 HP) E DESCARGA LIVRE (UNIDADE: M3). AF_07/2020</t>
  </si>
  <si>
    <t>2.8.0.11.</t>
  </si>
  <si>
    <t>TRANSPORTE COM CAMINHÃO BASCULANTE DE 14 M³, EM VIA URBANA PAVIMENTADA, DMT ATÉ 30 KM (UNIDADE: M3XKM). AF_07/2020</t>
  </si>
  <si>
    <t>TIPO DE OBRA: Construção e Reforma de Edifícios</t>
  </si>
  <si>
    <r>
      <t xml:space="preserve">No item impostos (I) </t>
    </r>
    <r>
      <rPr>
        <b/>
        <u/>
        <sz val="12"/>
        <color theme="1"/>
        <rFont val="Calibri"/>
        <family val="2"/>
        <scheme val="minor"/>
      </rPr>
      <t>não</t>
    </r>
    <r>
      <rPr>
        <sz val="12"/>
        <color theme="1"/>
        <rFont val="Calibri"/>
        <family val="2"/>
        <scheme val="minor"/>
      </rPr>
      <t xml:space="preserve"> foi considerado o acréscimo de 2,7% (CPRB), pois utilizou-se a base de preços </t>
    </r>
    <r>
      <rPr>
        <b/>
        <u/>
        <sz val="12"/>
        <color theme="1"/>
        <rFont val="Calibri"/>
        <family val="2"/>
        <scheme val="minor"/>
      </rPr>
      <t>não desonerada</t>
    </r>
    <r>
      <rPr>
        <sz val="12"/>
        <color theme="1"/>
        <rFont val="Calibri"/>
        <family val="2"/>
        <scheme val="minor"/>
      </rPr>
      <t xml:space="preserve"> para a composição da planilha orçamentária.</t>
    </r>
  </si>
  <si>
    <t>PIS + COFINS + ISS + CPRB = 0,65% + 3% +0% +0%</t>
  </si>
  <si>
    <t>PIS + COFINS + ISS +  CPRB= 0,65% + 3% + 5% +0%</t>
  </si>
  <si>
    <t>SINAPI DEZ/25
ORSE SET/25
SEINFRA OUT/23
Não Desonerado</t>
  </si>
  <si>
    <t>saldo contrato anterior</t>
  </si>
  <si>
    <t>Necessário para conclusão da obra</t>
  </si>
  <si>
    <t>VOLUME DE MATERIAL PARA LATERAL E PARTE DE TRÁS DA CMEI</t>
  </si>
  <si>
    <t>RETRAÇÃO</t>
  </si>
  <si>
    <t>ALVENRIA EDIFICAÇÃO À COMPLEMENTAR - CONFORME PROJETO ARQUITETÔNICO</t>
  </si>
  <si>
    <t>COMPLEMENTO CHAPISCO - ALVENARIA COMPLEMETAR</t>
  </si>
  <si>
    <t>PAREDE SEM REBOCO</t>
  </si>
  <si>
    <t>CAPIAÇO CAIXA DE AREIA</t>
  </si>
  <si>
    <t>saldo do contrato anterior</t>
  </si>
  <si>
    <t>CONFORME PROJETO NOVO</t>
  </si>
  <si>
    <t>SALDO DISPONÍVEL NO FNDE</t>
  </si>
  <si>
    <t>SOMA DAS ALTURAS DAS CHAMINÉS DOS PV'S</t>
  </si>
  <si>
    <t>SALDO DISPONÍVEL NO ADITIVO</t>
  </si>
  <si>
    <t>SALDO DISPONÍVEL NO FNDE E ADITIVO</t>
  </si>
  <si>
    <t>MEDIA DAS ALTURAS</t>
  </si>
  <si>
    <t>ESCAVAÇÃO DRENAGEM</t>
  </si>
  <si>
    <t>ESCAVAÇÃO ESGOTO</t>
  </si>
  <si>
    <t>VOLUMES DE ESCAVAÇÃO</t>
  </si>
  <si>
    <t>DESCONTO CAIXAS</t>
  </si>
  <si>
    <t>DESCONTO PV'S</t>
  </si>
  <si>
    <t>DESCONTO TUBOS</t>
  </si>
  <si>
    <t>empolamento</t>
  </si>
  <si>
    <t>dmt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</si>
</sst>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#,##0.00\ ;\-#,##0.00\ ;&quot; -&quot;#\ ;@\ "/>
    <numFmt numFmtId="167" formatCode="_(* #,##0.00_);_(* \(#,##0.00\);_(* \-??_);_(@_)"/>
    <numFmt numFmtId="168" formatCode="0.000%"/>
    <numFmt numFmtId="169" formatCode="#,##0.00_ ;[Red]\-#,##0.00\ "/>
    <numFmt numFmtId="170" formatCode="#,##0.000_ ;[Red]\-#,##0.000\ "/>
  </numFmts>
  <fonts count="61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12"/>
      <name val="Arial"/>
      <family val="2"/>
    </font>
    <font>
      <sz val="11"/>
      <color rgb="FF000000"/>
      <name val="Calibri"/>
      <family val="2"/>
      <charset val="1"/>
    </font>
    <font>
      <b/>
      <sz val="15"/>
      <color indexed="62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MS Sans Serif"/>
      <family val="2"/>
    </font>
    <font>
      <b/>
      <sz val="16"/>
      <color theme="1"/>
      <name val="Cambria"/>
      <family val="1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sz val="10"/>
      <name val="Calibri"/>
      <family val="2"/>
      <scheme val="minor"/>
    </font>
    <font>
      <sz val="14"/>
      <color theme="1"/>
      <name val="Cambria"/>
      <family val="1"/>
    </font>
    <font>
      <b/>
      <sz val="11"/>
      <color theme="1"/>
      <name val="Cambria"/>
      <family val="1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1"/>
      <name val="Cambria"/>
      <family val="1"/>
    </font>
    <font>
      <u/>
      <sz val="11"/>
      <color theme="1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color rgb="FFFF0000"/>
      <name val="Calibri"/>
      <family val="2"/>
    </font>
    <font>
      <b/>
      <sz val="16"/>
      <color theme="1"/>
      <name val="Calibri"/>
      <family val="2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2"/>
      <name val="Calibri"/>
      <family val="2"/>
    </font>
    <font>
      <b/>
      <sz val="11"/>
      <name val="Calibri"/>
      <family val="2"/>
    </font>
    <font>
      <b/>
      <sz val="11"/>
      <name val="Times New Roman"/>
      <family val="1"/>
    </font>
    <font>
      <b/>
      <sz val="11"/>
      <color rgb="FF0070C0"/>
      <name val="Times New Roman"/>
      <family val="1"/>
    </font>
    <font>
      <b/>
      <sz val="11"/>
      <color rgb="FF00B050"/>
      <name val="Times New Roman"/>
      <family val="1"/>
    </font>
    <font>
      <b/>
      <sz val="11"/>
      <color rgb="FFFF0000"/>
      <name val="Times New Roman"/>
      <family val="1"/>
    </font>
    <font>
      <sz val="11"/>
      <name val="Times New Roman"/>
      <family val="1"/>
    </font>
    <font>
      <b/>
      <sz val="12"/>
      <color theme="0"/>
      <name val="Calibri"/>
      <family val="2"/>
      <scheme val="minor"/>
    </font>
    <font>
      <sz val="11"/>
      <color rgb="FF0070C0"/>
      <name val="Times New Roman"/>
      <family val="1"/>
    </font>
    <font>
      <sz val="11"/>
      <color rgb="FF00B050"/>
      <name val="Times New Roman"/>
      <family val="1"/>
    </font>
    <font>
      <sz val="11"/>
      <color rgb="FFFF0000"/>
      <name val="Times New Roman"/>
      <family val="1"/>
    </font>
    <font>
      <b/>
      <sz val="14"/>
      <name val="Arial"/>
      <family val="2"/>
    </font>
    <font>
      <b/>
      <vertAlign val="superscript"/>
      <sz val="12"/>
      <name val="Calibri"/>
      <family val="2"/>
      <scheme val="minor"/>
    </font>
    <font>
      <b/>
      <sz val="12"/>
      <color theme="0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6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8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1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4" fillId="0" borderId="0"/>
    <xf numFmtId="0" fontId="14" fillId="0" borderId="0"/>
    <xf numFmtId="0" fontId="11" fillId="0" borderId="0"/>
    <xf numFmtId="0" fontId="11" fillId="0" borderId="0"/>
    <xf numFmtId="0" fontId="12" fillId="0" borderId="0"/>
    <xf numFmtId="0" fontId="15" fillId="0" borderId="0"/>
    <xf numFmtId="0" fontId="13" fillId="0" borderId="0"/>
    <xf numFmtId="0" fontId="8" fillId="0" borderId="0"/>
    <xf numFmtId="0" fontId="8" fillId="0" borderId="0"/>
    <xf numFmtId="0" fontId="8" fillId="0" borderId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Border="0" applyAlignment="0" applyProtection="0"/>
    <xf numFmtId="0" fontId="16" fillId="0" borderId="17" applyNumberFormat="0" applyFill="0" applyAlignment="0" applyProtection="0"/>
    <xf numFmtId="166" fontId="12" fillId="0" borderId="0"/>
    <xf numFmtId="167" fontId="15" fillId="0" borderId="0" applyBorder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0" borderId="0"/>
    <xf numFmtId="40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9" fontId="11" fillId="0" borderId="0" applyFill="0" applyBorder="0" applyAlignment="0" applyProtection="0"/>
    <xf numFmtId="0" fontId="11" fillId="0" borderId="0" applyFont="0" applyFill="0" applyBorder="0" applyAlignment="0" applyProtection="0"/>
    <xf numFmtId="167" fontId="11" fillId="0" borderId="0" applyFill="0" applyBorder="0" applyAlignment="0" applyProtection="0"/>
    <xf numFmtId="0" fontId="28" fillId="0" borderId="0"/>
    <xf numFmtId="0" fontId="29" fillId="0" borderId="0"/>
    <xf numFmtId="43" fontId="8" fillId="0" borderId="0" applyFont="0" applyFill="0" applyBorder="0" applyAlignment="0" applyProtection="0"/>
    <xf numFmtId="0" fontId="8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</cellStyleXfs>
  <cellXfs count="338">
    <xf numFmtId="0" fontId="0" fillId="0" borderId="0" xfId="0"/>
    <xf numFmtId="0" fontId="0" fillId="0" borderId="0" xfId="0"/>
    <xf numFmtId="0" fontId="22" fillId="3" borderId="3" xfId="0" applyFont="1" applyFill="1" applyBorder="1" applyAlignment="1">
      <alignment vertical="center"/>
    </xf>
    <xf numFmtId="0" fontId="22" fillId="3" borderId="4" xfId="0" applyFont="1" applyFill="1" applyBorder="1" applyAlignment="1">
      <alignment vertical="center"/>
    </xf>
    <xf numFmtId="0" fontId="22" fillId="3" borderId="4" xfId="0" applyFont="1" applyFill="1" applyBorder="1" applyAlignment="1">
      <alignment horizontal="right" vertical="center"/>
    </xf>
    <xf numFmtId="0" fontId="21" fillId="3" borderId="4" xfId="0" applyNumberFormat="1" applyFont="1" applyFill="1" applyBorder="1" applyAlignment="1">
      <alignment horizontal="right" vertical="center"/>
    </xf>
    <xf numFmtId="0" fontId="21" fillId="3" borderId="5" xfId="0" applyFont="1" applyFill="1" applyBorder="1" applyAlignment="1">
      <alignment horizontal="right" vertical="center"/>
    </xf>
    <xf numFmtId="0" fontId="22" fillId="3" borderId="6" xfId="0" applyFont="1" applyFill="1" applyBorder="1" applyAlignment="1">
      <alignment vertical="center"/>
    </xf>
    <xf numFmtId="0" fontId="22" fillId="3" borderId="0" xfId="0" applyFont="1" applyFill="1" applyBorder="1" applyAlignment="1">
      <alignment vertical="center"/>
    </xf>
    <xf numFmtId="0" fontId="22" fillId="3" borderId="0" xfId="0" applyFont="1" applyFill="1" applyBorder="1" applyAlignment="1">
      <alignment horizontal="right" vertical="center"/>
    </xf>
    <xf numFmtId="0" fontId="22" fillId="3" borderId="0" xfId="0" applyNumberFormat="1" applyFont="1" applyFill="1" applyBorder="1" applyAlignment="1">
      <alignment horizontal="right" vertical="center"/>
    </xf>
    <xf numFmtId="0" fontId="22" fillId="3" borderId="7" xfId="0" applyFont="1" applyFill="1" applyBorder="1" applyAlignment="1">
      <alignment horizontal="right" vertical="center"/>
    </xf>
    <xf numFmtId="0" fontId="24" fillId="3" borderId="6" xfId="0" applyFont="1" applyFill="1" applyBorder="1" applyAlignment="1">
      <alignment vertical="center"/>
    </xf>
    <xf numFmtId="0" fontId="24" fillId="3" borderId="7" xfId="0" applyFont="1" applyFill="1" applyBorder="1" applyAlignment="1">
      <alignment vertical="center"/>
    </xf>
    <xf numFmtId="0" fontId="26" fillId="3" borderId="6" xfId="0" applyFont="1" applyFill="1" applyBorder="1" applyAlignment="1">
      <alignment vertical="center"/>
    </xf>
    <xf numFmtId="0" fontId="26" fillId="3" borderId="0" xfId="0" applyFont="1" applyFill="1" applyBorder="1" applyAlignment="1">
      <alignment vertical="center"/>
    </xf>
    <xf numFmtId="0" fontId="26" fillId="3" borderId="7" xfId="0" applyFont="1" applyFill="1" applyBorder="1" applyAlignment="1">
      <alignment vertical="center"/>
    </xf>
    <xf numFmtId="0" fontId="23" fillId="3" borderId="9" xfId="0" applyFont="1" applyFill="1" applyBorder="1" applyAlignment="1">
      <alignment horizontal="center" vertical="center"/>
    </xf>
    <xf numFmtId="0" fontId="23" fillId="3" borderId="8" xfId="0" applyFont="1" applyFill="1" applyBorder="1" applyAlignment="1">
      <alignment horizontal="center" vertical="center"/>
    </xf>
    <xf numFmtId="0" fontId="23" fillId="3" borderId="10" xfId="0" applyFont="1" applyFill="1" applyBorder="1" applyAlignment="1">
      <alignment horizontal="center" vertical="center"/>
    </xf>
    <xf numFmtId="0" fontId="27" fillId="5" borderId="18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3" fillId="0" borderId="7" xfId="0" applyFont="1" applyFill="1" applyBorder="1" applyAlignment="1">
      <alignment vertical="center"/>
    </xf>
    <xf numFmtId="44" fontId="32" fillId="5" borderId="19" xfId="0" applyNumberFormat="1" applyFont="1" applyFill="1" applyBorder="1" applyAlignment="1">
      <alignment horizontal="center" vertical="center" wrapText="1"/>
    </xf>
    <xf numFmtId="0" fontId="27" fillId="2" borderId="19" xfId="0" applyFont="1" applyFill="1" applyBorder="1" applyAlignment="1">
      <alignment horizontal="center" vertical="center"/>
    </xf>
    <xf numFmtId="0" fontId="24" fillId="3" borderId="19" xfId="0" applyNumberFormat="1" applyFont="1" applyFill="1" applyBorder="1" applyAlignment="1">
      <alignment horizontal="center" vertical="center" wrapText="1"/>
    </xf>
    <xf numFmtId="14" fontId="24" fillId="3" borderId="19" xfId="0" applyNumberFormat="1" applyFont="1" applyFill="1" applyBorder="1" applyAlignment="1">
      <alignment horizontal="center" vertical="center" wrapText="1"/>
    </xf>
    <xf numFmtId="0" fontId="24" fillId="3" borderId="19" xfId="0" applyFont="1" applyFill="1" applyBorder="1" applyAlignment="1">
      <alignment horizontal="left" vertical="center" wrapText="1"/>
    </xf>
    <xf numFmtId="165" fontId="24" fillId="3" borderId="19" xfId="34" applyNumberFormat="1" applyFont="1" applyFill="1" applyBorder="1" applyAlignment="1">
      <alignment horizontal="center" vertical="center"/>
    </xf>
    <xf numFmtId="0" fontId="27" fillId="2" borderId="19" xfId="0" applyFont="1" applyFill="1" applyBorder="1" applyAlignment="1">
      <alignment horizontal="center" vertical="center" wrapText="1"/>
    </xf>
    <xf numFmtId="44" fontId="24" fillId="3" borderId="19" xfId="2" applyFont="1" applyFill="1" applyBorder="1" applyAlignment="1">
      <alignment horizontal="center" vertical="center"/>
    </xf>
    <xf numFmtId="0" fontId="35" fillId="0" borderId="0" xfId="0" applyFont="1"/>
    <xf numFmtId="1" fontId="36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0" fontId="25" fillId="0" borderId="0" xfId="9" applyFont="1" applyBorder="1" applyAlignment="1">
      <alignment vertical="center" wrapText="1"/>
    </xf>
    <xf numFmtId="0" fontId="25" fillId="0" borderId="0" xfId="9" applyFont="1" applyAlignment="1">
      <alignment vertical="center" wrapText="1"/>
    </xf>
    <xf numFmtId="0" fontId="2" fillId="3" borderId="0" xfId="0" applyFont="1" applyFill="1" applyBorder="1" applyAlignment="1">
      <alignment vertical="center"/>
    </xf>
    <xf numFmtId="1" fontId="34" fillId="6" borderId="34" xfId="0" applyNumberFormat="1" applyFont="1" applyFill="1" applyBorder="1" applyAlignment="1">
      <alignment horizontal="center" vertical="center"/>
    </xf>
    <xf numFmtId="1" fontId="34" fillId="6" borderId="41" xfId="0" applyNumberFormat="1" applyFont="1" applyFill="1" applyBorder="1" applyAlignment="1">
      <alignment horizontal="center" vertical="center"/>
    </xf>
    <xf numFmtId="0" fontId="34" fillId="6" borderId="41" xfId="0" applyFont="1" applyFill="1" applyBorder="1" applyAlignment="1">
      <alignment horizontal="center" vertical="center" wrapText="1"/>
    </xf>
    <xf numFmtId="0" fontId="34" fillId="6" borderId="41" xfId="0" applyFont="1" applyFill="1" applyBorder="1" applyAlignment="1">
      <alignment horizontal="center" vertical="center"/>
    </xf>
    <xf numFmtId="4" fontId="34" fillId="6" borderId="41" xfId="0" applyNumberFormat="1" applyFont="1" applyFill="1" applyBorder="1" applyAlignment="1">
      <alignment horizontal="center" vertical="center"/>
    </xf>
    <xf numFmtId="4" fontId="34" fillId="6" borderId="41" xfId="0" applyNumberFormat="1" applyFont="1" applyFill="1" applyBorder="1" applyAlignment="1">
      <alignment horizontal="center" vertical="center" wrapText="1"/>
    </xf>
    <xf numFmtId="0" fontId="38" fillId="0" borderId="0" xfId="32" applyFont="1" applyFill="1" applyBorder="1" applyAlignment="1">
      <alignment horizontal="center" vertical="center" wrapText="1"/>
    </xf>
    <xf numFmtId="17" fontId="38" fillId="0" borderId="0" xfId="32" applyNumberFormat="1" applyFont="1" applyFill="1" applyBorder="1" applyAlignment="1">
      <alignment horizontal="center" vertical="center" wrapText="1"/>
    </xf>
    <xf numFmtId="0" fontId="25" fillId="0" borderId="0" xfId="9" applyFont="1" applyFill="1" applyBorder="1" applyAlignment="1">
      <alignment vertical="center" wrapText="1"/>
    </xf>
    <xf numFmtId="0" fontId="25" fillId="0" borderId="21" xfId="32" applyFont="1" applyBorder="1" applyAlignment="1">
      <alignment horizontal="center" vertical="center" wrapText="1"/>
    </xf>
    <xf numFmtId="10" fontId="25" fillId="0" borderId="25" xfId="20" applyNumberFormat="1" applyFont="1" applyFill="1" applyBorder="1" applyAlignment="1">
      <alignment vertical="center" wrapText="1"/>
    </xf>
    <xf numFmtId="0" fontId="5" fillId="0" borderId="0" xfId="0" applyFont="1"/>
    <xf numFmtId="0" fontId="30" fillId="3" borderId="0" xfId="0" applyFont="1" applyFill="1" applyBorder="1" applyAlignment="1">
      <alignment vertical="center"/>
    </xf>
    <xf numFmtId="0" fontId="30" fillId="3" borderId="0" xfId="0" applyFont="1" applyFill="1" applyBorder="1" applyAlignment="1">
      <alignment horizontal="right" vertical="center"/>
    </xf>
    <xf numFmtId="0" fontId="39" fillId="3" borderId="0" xfId="0" applyNumberFormat="1" applyFont="1" applyFill="1" applyBorder="1" applyAlignment="1">
      <alignment horizontal="right" vertical="center"/>
    </xf>
    <xf numFmtId="0" fontId="30" fillId="3" borderId="0" xfId="0" applyNumberFormat="1" applyFont="1" applyFill="1" applyBorder="1" applyAlignment="1">
      <alignment horizontal="right" vertical="center"/>
    </xf>
    <xf numFmtId="0" fontId="5" fillId="3" borderId="0" xfId="0" applyFont="1" applyFill="1" applyBorder="1" applyAlignment="1">
      <alignment vertical="center"/>
    </xf>
    <xf numFmtId="0" fontId="40" fillId="3" borderId="0" xfId="0" applyFont="1" applyFill="1" applyBorder="1" applyAlignment="1">
      <alignment vertical="center"/>
    </xf>
    <xf numFmtId="0" fontId="31" fillId="3" borderId="0" xfId="0" applyFont="1" applyFill="1" applyBorder="1" applyAlignment="1">
      <alignment horizontal="center" vertical="center"/>
    </xf>
    <xf numFmtId="0" fontId="41" fillId="3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30" fillId="3" borderId="0" xfId="0" applyFont="1" applyFill="1" applyBorder="1" applyAlignment="1">
      <alignment horizontal="left" vertical="center" wrapText="1"/>
    </xf>
    <xf numFmtId="0" fontId="6" fillId="6" borderId="22" xfId="32" applyFont="1" applyFill="1" applyBorder="1" applyAlignment="1">
      <alignment horizontal="center" vertical="center" wrapText="1"/>
    </xf>
    <xf numFmtId="0" fontId="6" fillId="6" borderId="24" xfId="32" applyFont="1" applyFill="1" applyBorder="1" applyAlignment="1">
      <alignment horizontal="center" vertical="center" wrapText="1"/>
    </xf>
    <xf numFmtId="0" fontId="25" fillId="0" borderId="22" xfId="32" applyFont="1" applyBorder="1" applyAlignment="1">
      <alignment horizontal="center" vertical="center" wrapText="1"/>
    </xf>
    <xf numFmtId="0" fontId="6" fillId="4" borderId="12" xfId="32" applyFont="1" applyFill="1" applyBorder="1" applyAlignment="1">
      <alignment vertical="center" wrapText="1"/>
    </xf>
    <xf numFmtId="0" fontId="6" fillId="4" borderId="13" xfId="32" applyFont="1" applyFill="1" applyBorder="1" applyAlignment="1">
      <alignment horizontal="right" vertical="center" wrapText="1"/>
    </xf>
    <xf numFmtId="0" fontId="6" fillId="0" borderId="38" xfId="32" applyFont="1" applyFill="1" applyBorder="1" applyAlignment="1">
      <alignment horizontal="center" vertical="center" wrapText="1"/>
    </xf>
    <xf numFmtId="10" fontId="6" fillId="0" borderId="39" xfId="32" applyNumberFormat="1" applyFont="1" applyFill="1" applyBorder="1" applyAlignment="1">
      <alignment vertical="center" wrapText="1"/>
    </xf>
    <xf numFmtId="10" fontId="6" fillId="0" borderId="45" xfId="32" applyNumberFormat="1" applyFont="1" applyFill="1" applyBorder="1" applyAlignment="1">
      <alignment vertical="center" wrapText="1"/>
    </xf>
    <xf numFmtId="40" fontId="42" fillId="0" borderId="43" xfId="33" applyFont="1" applyFill="1" applyBorder="1" applyAlignment="1">
      <alignment vertical="center" wrapText="1"/>
    </xf>
    <xf numFmtId="10" fontId="25" fillId="2" borderId="48" xfId="20" applyNumberFormat="1" applyFont="1" applyFill="1" applyBorder="1" applyAlignment="1">
      <alignment vertical="center" wrapText="1"/>
    </xf>
    <xf numFmtId="40" fontId="25" fillId="0" borderId="40" xfId="33" applyFont="1" applyFill="1" applyBorder="1" applyAlignment="1">
      <alignment vertical="center" wrapText="1"/>
    </xf>
    <xf numFmtId="10" fontId="6" fillId="0" borderId="11" xfId="32" applyNumberFormat="1" applyFont="1" applyFill="1" applyBorder="1" applyAlignment="1">
      <alignment vertical="center" wrapText="1"/>
    </xf>
    <xf numFmtId="10" fontId="25" fillId="0" borderId="46" xfId="20" applyNumberFormat="1" applyFont="1" applyFill="1" applyBorder="1" applyAlignment="1">
      <alignment vertical="center" wrapText="1"/>
    </xf>
    <xf numFmtId="40" fontId="42" fillId="0" borderId="47" xfId="33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0" fillId="3" borderId="0" xfId="0" applyFont="1" applyFill="1" applyBorder="1" applyAlignment="1">
      <alignment vertical="center" wrapText="1"/>
    </xf>
    <xf numFmtId="0" fontId="40" fillId="3" borderId="0" xfId="0" applyFont="1" applyFill="1" applyBorder="1" applyAlignment="1">
      <alignment vertical="center" wrapText="1"/>
    </xf>
    <xf numFmtId="0" fontId="31" fillId="3" borderId="0" xfId="0" applyFont="1" applyFill="1" applyBorder="1" applyAlignment="1">
      <alignment horizontal="center" vertical="center" wrapText="1"/>
    </xf>
    <xf numFmtId="0" fontId="0" fillId="0" borderId="0" xfId="18" applyFont="1" applyAlignment="1">
      <alignment vertical="center" wrapText="1"/>
    </xf>
    <xf numFmtId="0" fontId="0" fillId="0" borderId="0" xfId="18" applyFont="1" applyAlignment="1">
      <alignment horizontal="justify" vertical="center" wrapText="1"/>
    </xf>
    <xf numFmtId="0" fontId="18" fillId="0" borderId="11" xfId="18" applyFont="1" applyBorder="1" applyAlignment="1">
      <alignment vertical="center" wrapText="1"/>
    </xf>
    <xf numFmtId="0" fontId="19" fillId="0" borderId="0" xfId="18" applyFont="1" applyFill="1" applyBorder="1" applyAlignment="1">
      <alignment horizontal="center" vertical="center" wrapText="1"/>
    </xf>
    <xf numFmtId="0" fontId="0" fillId="0" borderId="0" xfId="18" applyFont="1" applyFill="1" applyBorder="1" applyAlignment="1">
      <alignment vertical="center" wrapText="1"/>
    </xf>
    <xf numFmtId="168" fontId="19" fillId="0" borderId="11" xfId="18" applyNumberFormat="1" applyFont="1" applyBorder="1" applyAlignment="1">
      <alignment horizontal="center" vertical="center" wrapText="1"/>
    </xf>
    <xf numFmtId="0" fontId="10" fillId="6" borderId="34" xfId="18" applyFont="1" applyFill="1" applyBorder="1" applyAlignment="1">
      <alignment horizontal="center" vertical="center" wrapText="1"/>
    </xf>
    <xf numFmtId="0" fontId="10" fillId="6" borderId="35" xfId="18" applyFont="1" applyFill="1" applyBorder="1" applyAlignment="1">
      <alignment horizontal="center" vertical="center" wrapText="1"/>
    </xf>
    <xf numFmtId="0" fontId="17" fillId="0" borderId="34" xfId="18" applyFont="1" applyBorder="1" applyAlignment="1">
      <alignment horizontal="center" vertical="center" wrapText="1"/>
    </xf>
    <xf numFmtId="168" fontId="17" fillId="4" borderId="35" xfId="1" applyNumberFormat="1" applyFont="1" applyFill="1" applyBorder="1" applyAlignment="1">
      <alignment horizontal="center" vertical="center" wrapText="1"/>
    </xf>
    <xf numFmtId="0" fontId="44" fillId="8" borderId="11" xfId="0" applyFont="1" applyFill="1" applyBorder="1" applyAlignment="1">
      <alignment horizontal="center" vertical="center" wrapText="1"/>
    </xf>
    <xf numFmtId="0" fontId="35" fillId="0" borderId="11" xfId="0" applyFont="1" applyFill="1" applyBorder="1" applyAlignment="1">
      <alignment horizontal="center" vertical="center"/>
    </xf>
    <xf numFmtId="49" fontId="35" fillId="0" borderId="11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left" vertical="center" wrapText="1"/>
    </xf>
    <xf numFmtId="4" fontId="7" fillId="0" borderId="11" xfId="0" applyNumberFormat="1" applyFont="1" applyFill="1" applyBorder="1" applyAlignment="1">
      <alignment horizontal="center" vertical="center" wrapText="1"/>
    </xf>
    <xf numFmtId="10" fontId="35" fillId="3" borderId="11" xfId="2" applyNumberFormat="1" applyFont="1" applyFill="1" applyBorder="1" applyAlignment="1">
      <alignment horizontal="center" vertical="center" wrapText="1"/>
    </xf>
    <xf numFmtId="164" fontId="35" fillId="3" borderId="11" xfId="2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49" xfId="0" applyFont="1" applyBorder="1"/>
    <xf numFmtId="14" fontId="46" fillId="0" borderId="0" xfId="0" applyNumberFormat="1" applyFont="1" applyAlignment="1">
      <alignment horizontal="right"/>
    </xf>
    <xf numFmtId="0" fontId="9" fillId="0" borderId="0" xfId="0" applyFont="1" applyBorder="1" applyAlignment="1">
      <alignment horizontal="center"/>
    </xf>
    <xf numFmtId="1" fontId="45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/>
    <xf numFmtId="1" fontId="45" fillId="0" borderId="0" xfId="0" applyNumberFormat="1" applyFont="1" applyBorder="1" applyAlignment="1">
      <alignment vertical="center"/>
    </xf>
    <xf numFmtId="0" fontId="25" fillId="0" borderId="49" xfId="9" applyFont="1" applyBorder="1" applyAlignment="1">
      <alignment vertical="center" wrapText="1"/>
    </xf>
    <xf numFmtId="44" fontId="35" fillId="3" borderId="11" xfId="2" applyNumberFormat="1" applyFont="1" applyFill="1" applyBorder="1" applyAlignment="1">
      <alignment horizontal="center" vertical="center" wrapText="1"/>
    </xf>
    <xf numFmtId="40" fontId="6" fillId="6" borderId="37" xfId="33" applyFont="1" applyFill="1" applyBorder="1" applyAlignment="1">
      <alignment horizontal="center" vertical="center" wrapText="1"/>
    </xf>
    <xf numFmtId="0" fontId="44" fillId="0" borderId="12" xfId="0" applyFont="1" applyFill="1" applyBorder="1" applyAlignment="1">
      <alignment horizontal="center" vertical="center" wrapText="1"/>
    </xf>
    <xf numFmtId="0" fontId="44" fillId="0" borderId="13" xfId="0" applyFont="1" applyFill="1" applyBorder="1" applyAlignment="1">
      <alignment horizontal="center" vertical="center" wrapText="1"/>
    </xf>
    <xf numFmtId="0" fontId="44" fillId="0" borderId="14" xfId="0" applyFont="1" applyFill="1" applyBorder="1" applyAlignment="1">
      <alignment horizontal="center" vertical="center" wrapText="1"/>
    </xf>
    <xf numFmtId="44" fontId="2" fillId="3" borderId="0" xfId="0" applyNumberFormat="1" applyFont="1" applyFill="1" applyBorder="1" applyAlignment="1">
      <alignment vertical="center"/>
    </xf>
    <xf numFmtId="44" fontId="34" fillId="6" borderId="35" xfId="0" applyNumberFormat="1" applyFont="1" applyFill="1" applyBorder="1" applyAlignment="1">
      <alignment horizontal="center" vertical="center"/>
    </xf>
    <xf numFmtId="44" fontId="44" fillId="0" borderId="11" xfId="2" applyNumberFormat="1" applyFont="1" applyFill="1" applyBorder="1" applyAlignment="1">
      <alignment horizontal="center" vertical="center" wrapText="1"/>
    </xf>
    <xf numFmtId="44" fontId="35" fillId="0" borderId="0" xfId="0" applyNumberFormat="1" applyFont="1"/>
    <xf numFmtId="44" fontId="3" fillId="0" borderId="0" xfId="0" applyNumberFormat="1" applyFont="1" applyBorder="1" applyAlignment="1">
      <alignment horizontal="center" vertical="center"/>
    </xf>
    <xf numFmtId="14" fontId="34" fillId="0" borderId="0" xfId="0" applyNumberFormat="1" applyFont="1" applyAlignment="1">
      <alignment horizontal="left"/>
    </xf>
    <xf numFmtId="4" fontId="5" fillId="0" borderId="11" xfId="0" applyNumberFormat="1" applyFont="1" applyFill="1" applyBorder="1" applyAlignment="1">
      <alignment horizontal="center" vertical="center" wrapText="1"/>
    </xf>
    <xf numFmtId="0" fontId="5" fillId="0" borderId="11" xfId="45" applyFont="1" applyFill="1" applyBorder="1" applyAlignment="1">
      <alignment horizontal="center" vertical="center"/>
    </xf>
    <xf numFmtId="0" fontId="5" fillId="0" borderId="11" xfId="3" applyFont="1" applyFill="1" applyBorder="1" applyAlignment="1">
      <alignment horizontal="left" vertical="center" wrapText="1"/>
    </xf>
    <xf numFmtId="0" fontId="5" fillId="0" borderId="11" xfId="3" applyFont="1" applyFill="1" applyBorder="1" applyAlignment="1">
      <alignment horizontal="center" vertical="center" wrapText="1"/>
    </xf>
    <xf numFmtId="4" fontId="46" fillId="0" borderId="11" xfId="0" applyNumberFormat="1" applyFont="1" applyFill="1" applyBorder="1" applyAlignment="1">
      <alignment horizontal="right" vertical="center"/>
    </xf>
    <xf numFmtId="4" fontId="46" fillId="0" borderId="33" xfId="0" applyNumberFormat="1" applyFont="1" applyFill="1" applyBorder="1" applyAlignment="1">
      <alignment horizontal="right" vertical="center"/>
    </xf>
    <xf numFmtId="40" fontId="6" fillId="6" borderId="51" xfId="33" applyFont="1" applyFill="1" applyBorder="1" applyAlignment="1">
      <alignment vertical="center" wrapText="1"/>
    </xf>
    <xf numFmtId="40" fontId="6" fillId="6" borderId="46" xfId="33" applyFont="1" applyFill="1" applyBorder="1" applyAlignment="1">
      <alignment horizontal="center" vertical="center" wrapText="1"/>
    </xf>
    <xf numFmtId="40" fontId="6" fillId="6" borderId="53" xfId="33" applyFont="1" applyFill="1" applyBorder="1" applyAlignment="1">
      <alignment vertical="center" wrapText="1"/>
    </xf>
    <xf numFmtId="40" fontId="6" fillId="6" borderId="22" xfId="33" applyFont="1" applyFill="1" applyBorder="1" applyAlignment="1">
      <alignment vertical="center" wrapText="1"/>
    </xf>
    <xf numFmtId="0" fontId="35" fillId="0" borderId="0" xfId="0" applyFont="1" applyFill="1" applyBorder="1" applyAlignment="1">
      <alignment horizontal="center" vertical="center"/>
    </xf>
    <xf numFmtId="49" fontId="35" fillId="0" borderId="0" xfId="0" applyNumberFormat="1" applyFont="1" applyFill="1" applyBorder="1" applyAlignment="1">
      <alignment horizontal="center" vertical="center"/>
    </xf>
    <xf numFmtId="1" fontId="34" fillId="3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164" fontId="7" fillId="3" borderId="0" xfId="0" applyNumberFormat="1" applyFont="1" applyFill="1" applyBorder="1" applyAlignment="1">
      <alignment horizontal="center" vertical="center" wrapText="1"/>
    </xf>
    <xf numFmtId="10" fontId="35" fillId="3" borderId="0" xfId="2" applyNumberFormat="1" applyFont="1" applyFill="1" applyBorder="1" applyAlignment="1">
      <alignment horizontal="center" vertical="center" wrapText="1"/>
    </xf>
    <xf numFmtId="164" fontId="35" fillId="3" borderId="0" xfId="2" applyNumberFormat="1" applyFont="1" applyFill="1" applyBorder="1" applyAlignment="1">
      <alignment horizontal="center" vertical="center" wrapText="1"/>
    </xf>
    <xf numFmtId="44" fontId="35" fillId="3" borderId="0" xfId="2" applyNumberFormat="1" applyFont="1" applyFill="1" applyBorder="1" applyAlignment="1">
      <alignment horizontal="center" vertical="center" wrapText="1"/>
    </xf>
    <xf numFmtId="10" fontId="34" fillId="0" borderId="31" xfId="1" applyNumberFormat="1" applyFont="1" applyFill="1" applyBorder="1" applyAlignment="1">
      <alignment vertical="center"/>
    </xf>
    <xf numFmtId="44" fontId="34" fillId="0" borderId="30" xfId="0" applyNumberFormat="1" applyFont="1" applyFill="1" applyBorder="1" applyAlignment="1">
      <alignment horizontal="center" vertical="center" wrapText="1"/>
    </xf>
    <xf numFmtId="164" fontId="7" fillId="0" borderId="11" xfId="0" applyNumberFormat="1" applyFont="1" applyFill="1" applyBorder="1" applyAlignment="1">
      <alignment horizontal="center" vertical="center" wrapText="1"/>
    </xf>
    <xf numFmtId="0" fontId="35" fillId="0" borderId="0" xfId="0" applyFont="1" applyFill="1"/>
    <xf numFmtId="1" fontId="35" fillId="0" borderId="11" xfId="0" applyNumberFormat="1" applyFont="1" applyFill="1" applyBorder="1" applyAlignment="1">
      <alignment horizontal="center" vertical="center" wrapText="1"/>
    </xf>
    <xf numFmtId="49" fontId="35" fillId="0" borderId="11" xfId="0" applyNumberFormat="1" applyFont="1" applyFill="1" applyBorder="1" applyAlignment="1">
      <alignment horizontal="center" vertical="center" wrapText="1"/>
    </xf>
    <xf numFmtId="0" fontId="34" fillId="9" borderId="11" xfId="0" applyFont="1" applyFill="1" applyBorder="1" applyAlignment="1">
      <alignment horizontal="center" vertical="center"/>
    </xf>
    <xf numFmtId="49" fontId="34" fillId="9" borderId="11" xfId="0" applyNumberFormat="1" applyFont="1" applyFill="1" applyBorder="1" applyAlignment="1">
      <alignment horizontal="center" vertical="center"/>
    </xf>
    <xf numFmtId="1" fontId="34" fillId="9" borderId="11" xfId="0" applyNumberFormat="1" applyFont="1" applyFill="1" applyBorder="1" applyAlignment="1">
      <alignment horizontal="center" vertical="center" wrapText="1"/>
    </xf>
    <xf numFmtId="0" fontId="46" fillId="9" borderId="11" xfId="0" applyFont="1" applyFill="1" applyBorder="1" applyAlignment="1">
      <alignment horizontal="left" vertical="center" wrapText="1"/>
    </xf>
    <xf numFmtId="4" fontId="46" fillId="9" borderId="11" xfId="0" applyNumberFormat="1" applyFont="1" applyFill="1" applyBorder="1" applyAlignment="1">
      <alignment horizontal="center" vertical="center" wrapText="1"/>
    </xf>
    <xf numFmtId="164" fontId="46" fillId="9" borderId="11" xfId="0" applyNumberFormat="1" applyFont="1" applyFill="1" applyBorder="1" applyAlignment="1">
      <alignment horizontal="center" vertical="center" wrapText="1"/>
    </xf>
    <xf numFmtId="10" fontId="34" fillId="9" borderId="11" xfId="2" applyNumberFormat="1" applyFont="1" applyFill="1" applyBorder="1" applyAlignment="1">
      <alignment horizontal="center" vertical="center" wrapText="1"/>
    </xf>
    <xf numFmtId="164" fontId="34" fillId="9" borderId="11" xfId="2" applyNumberFormat="1" applyFont="1" applyFill="1" applyBorder="1" applyAlignment="1">
      <alignment horizontal="center" vertical="center" wrapText="1"/>
    </xf>
    <xf numFmtId="44" fontId="34" fillId="9" borderId="11" xfId="2" applyNumberFormat="1" applyFont="1" applyFill="1" applyBorder="1" applyAlignment="1">
      <alignment horizontal="center" vertical="center" wrapText="1"/>
    </xf>
    <xf numFmtId="1" fontId="45" fillId="0" borderId="0" xfId="0" applyNumberFormat="1" applyFont="1" applyBorder="1" applyAlignment="1">
      <alignment horizontal="center" vertical="center"/>
    </xf>
    <xf numFmtId="0" fontId="27" fillId="2" borderId="19" xfId="0" applyFont="1" applyFill="1" applyBorder="1" applyAlignment="1">
      <alignment horizontal="center" vertical="center" wrapText="1"/>
    </xf>
    <xf numFmtId="44" fontId="24" fillId="3" borderId="19" xfId="2" applyFont="1" applyFill="1" applyBorder="1" applyAlignment="1">
      <alignment horizontal="center" vertical="center"/>
    </xf>
    <xf numFmtId="0" fontId="27" fillId="2" borderId="19" xfId="0" applyFont="1" applyFill="1" applyBorder="1" applyAlignment="1">
      <alignment horizontal="center" vertical="center" wrapText="1"/>
    </xf>
    <xf numFmtId="44" fontId="24" fillId="3" borderId="19" xfId="2" applyFont="1" applyFill="1" applyBorder="1" applyAlignment="1">
      <alignment horizontal="center" vertical="center"/>
    </xf>
    <xf numFmtId="0" fontId="34" fillId="4" borderId="11" xfId="0" applyFont="1" applyFill="1" applyBorder="1" applyAlignment="1">
      <alignment horizontal="center" vertical="center"/>
    </xf>
    <xf numFmtId="49" fontId="34" fillId="4" borderId="11" xfId="0" applyNumberFormat="1" applyFont="1" applyFill="1" applyBorder="1" applyAlignment="1">
      <alignment horizontal="center" vertical="center"/>
    </xf>
    <xf numFmtId="1" fontId="34" fillId="4" borderId="11" xfId="0" applyNumberFormat="1" applyFont="1" applyFill="1" applyBorder="1" applyAlignment="1">
      <alignment horizontal="center" vertical="center" wrapText="1"/>
    </xf>
    <xf numFmtId="0" fontId="46" fillId="4" borderId="11" xfId="0" applyFont="1" applyFill="1" applyBorder="1" applyAlignment="1">
      <alignment horizontal="left" vertical="center" wrapText="1"/>
    </xf>
    <xf numFmtId="4" fontId="46" fillId="4" borderId="11" xfId="0" applyNumberFormat="1" applyFont="1" applyFill="1" applyBorder="1" applyAlignment="1">
      <alignment horizontal="center" vertical="center" wrapText="1"/>
    </xf>
    <xf numFmtId="164" fontId="46" fillId="4" borderId="11" xfId="0" applyNumberFormat="1" applyFont="1" applyFill="1" applyBorder="1" applyAlignment="1">
      <alignment horizontal="center" vertical="center" wrapText="1"/>
    </xf>
    <xf numFmtId="10" fontId="34" fillId="4" borderId="11" xfId="2" applyNumberFormat="1" applyFont="1" applyFill="1" applyBorder="1" applyAlignment="1">
      <alignment horizontal="center" vertical="center" wrapText="1"/>
    </xf>
    <xf numFmtId="164" fontId="34" fillId="4" borderId="11" xfId="2" applyNumberFormat="1" applyFont="1" applyFill="1" applyBorder="1" applyAlignment="1">
      <alignment horizontal="center" vertical="center" wrapText="1"/>
    </xf>
    <xf numFmtId="44" fontId="34" fillId="4" borderId="11" xfId="2" applyNumberFormat="1" applyFont="1" applyFill="1" applyBorder="1" applyAlignment="1">
      <alignment horizontal="center" vertical="center" wrapText="1"/>
    </xf>
    <xf numFmtId="44" fontId="35" fillId="0" borderId="0" xfId="2" applyFont="1"/>
    <xf numFmtId="44" fontId="35" fillId="0" borderId="0" xfId="2" applyFont="1" applyFill="1"/>
    <xf numFmtId="10" fontId="25" fillId="0" borderId="48" xfId="20" applyNumberFormat="1" applyFont="1" applyFill="1" applyBorder="1" applyAlignment="1">
      <alignment vertical="center" wrapText="1"/>
    </xf>
    <xf numFmtId="40" fontId="42" fillId="0" borderId="40" xfId="33" applyFont="1" applyFill="1" applyBorder="1" applyAlignment="1">
      <alignment vertical="center" wrapText="1"/>
    </xf>
    <xf numFmtId="0" fontId="51" fillId="3" borderId="0" xfId="39" applyFont="1" applyFill="1" applyBorder="1" applyAlignment="1">
      <alignment vertical="center" wrapText="1"/>
    </xf>
    <xf numFmtId="1" fontId="30" fillId="5" borderId="11" xfId="39" applyNumberFormat="1" applyFont="1" applyFill="1" applyBorder="1" applyAlignment="1">
      <alignment horizontal="left" vertical="center" wrapText="1"/>
    </xf>
    <xf numFmtId="1" fontId="30" fillId="5" borderId="11" xfId="39" applyNumberFormat="1" applyFont="1" applyFill="1" applyBorder="1" applyAlignment="1">
      <alignment vertical="center" wrapText="1"/>
    </xf>
    <xf numFmtId="0" fontId="30" fillId="5" borderId="11" xfId="39" applyFont="1" applyFill="1" applyBorder="1" applyAlignment="1">
      <alignment vertical="center" wrapText="1"/>
    </xf>
    <xf numFmtId="169" fontId="30" fillId="5" borderId="11" xfId="39" applyNumberFormat="1" applyFont="1" applyFill="1" applyBorder="1" applyAlignment="1">
      <alignment horizontal="right" vertical="center" wrapText="1"/>
    </xf>
    <xf numFmtId="165" fontId="51" fillId="3" borderId="0" xfId="24" applyFont="1" applyFill="1" applyBorder="1" applyAlignment="1">
      <alignment horizontal="center" vertical="center" wrapText="1"/>
    </xf>
    <xf numFmtId="0" fontId="51" fillId="3" borderId="0" xfId="39" applyFont="1" applyFill="1" applyAlignment="1">
      <alignment vertical="center" wrapText="1"/>
    </xf>
    <xf numFmtId="0" fontId="51" fillId="3" borderId="14" xfId="39" applyFont="1" applyFill="1" applyBorder="1" applyAlignment="1">
      <alignment vertical="center" wrapText="1"/>
    </xf>
    <xf numFmtId="0" fontId="51" fillId="3" borderId="11" xfId="39" applyFont="1" applyFill="1" applyBorder="1" applyAlignment="1">
      <alignment vertical="center" wrapText="1"/>
    </xf>
    <xf numFmtId="0" fontId="51" fillId="0" borderId="0" xfId="39" applyFont="1" applyAlignment="1">
      <alignment vertical="center" wrapText="1"/>
    </xf>
    <xf numFmtId="0" fontId="31" fillId="10" borderId="11" xfId="39" applyFont="1" applyFill="1" applyBorder="1" applyAlignment="1">
      <alignment horizontal="left" vertical="center" wrapText="1"/>
    </xf>
    <xf numFmtId="0" fontId="31" fillId="10" borderId="11" xfId="39" applyFont="1" applyFill="1" applyBorder="1" applyAlignment="1">
      <alignment vertical="center" wrapText="1"/>
    </xf>
    <xf numFmtId="169" fontId="30" fillId="10" borderId="11" xfId="24" applyNumberFormat="1" applyFont="1" applyFill="1" applyBorder="1" applyAlignment="1">
      <alignment horizontal="right" vertical="center" wrapText="1"/>
    </xf>
    <xf numFmtId="169" fontId="31" fillId="10" borderId="11" xfId="39" applyNumberFormat="1" applyFont="1" applyFill="1" applyBorder="1" applyAlignment="1">
      <alignment horizontal="right" vertical="center" wrapText="1"/>
    </xf>
    <xf numFmtId="169" fontId="31" fillId="10" borderId="11" xfId="24" applyNumberFormat="1" applyFont="1" applyFill="1" applyBorder="1" applyAlignment="1">
      <alignment horizontal="right" vertical="center" wrapText="1"/>
    </xf>
    <xf numFmtId="0" fontId="31" fillId="3" borderId="11" xfId="39" applyFont="1" applyFill="1" applyBorder="1" applyAlignment="1">
      <alignment horizontal="left" vertical="center" wrapText="1"/>
    </xf>
    <xf numFmtId="0" fontId="31" fillId="3" borderId="11" xfId="39" applyFont="1" applyFill="1" applyBorder="1" applyAlignment="1">
      <alignment vertical="center" wrapText="1"/>
    </xf>
    <xf numFmtId="169" fontId="31" fillId="3" borderId="11" xfId="24" applyNumberFormat="1" applyFont="1" applyFill="1" applyBorder="1" applyAlignment="1">
      <alignment horizontal="right" vertical="center" wrapText="1"/>
    </xf>
    <xf numFmtId="169" fontId="31" fillId="0" borderId="11" xfId="24" applyNumberFormat="1" applyFont="1" applyBorder="1" applyAlignment="1">
      <alignment horizontal="right" vertical="center" wrapText="1"/>
    </xf>
    <xf numFmtId="0" fontId="31" fillId="3" borderId="11" xfId="39" applyFont="1" applyFill="1" applyBorder="1" applyAlignment="1">
      <alignment horizontal="center" vertical="center" wrapText="1"/>
    </xf>
    <xf numFmtId="0" fontId="51" fillId="4" borderId="0" xfId="39" applyFont="1" applyFill="1" applyBorder="1" applyAlignment="1">
      <alignment vertical="center" wrapText="1"/>
    </xf>
    <xf numFmtId="1" fontId="30" fillId="4" borderId="11" xfId="39" applyNumberFormat="1" applyFont="1" applyFill="1" applyBorder="1" applyAlignment="1">
      <alignment horizontal="left" vertical="center" wrapText="1"/>
    </xf>
    <xf numFmtId="1" fontId="30" fillId="4" borderId="11" xfId="39" applyNumberFormat="1" applyFont="1" applyFill="1" applyBorder="1" applyAlignment="1">
      <alignment vertical="center" wrapText="1"/>
    </xf>
    <xf numFmtId="0" fontId="30" fillId="4" borderId="11" xfId="39" applyFont="1" applyFill="1" applyBorder="1" applyAlignment="1">
      <alignment vertical="center" wrapText="1"/>
    </xf>
    <xf numFmtId="169" fontId="30" fillId="4" borderId="11" xfId="39" applyNumberFormat="1" applyFont="1" applyFill="1" applyBorder="1" applyAlignment="1">
      <alignment horizontal="right" vertical="center" wrapText="1"/>
    </xf>
    <xf numFmtId="165" fontId="51" fillId="4" borderId="0" xfId="24" applyFont="1" applyFill="1" applyBorder="1" applyAlignment="1">
      <alignment horizontal="center" vertical="center" wrapText="1"/>
    </xf>
    <xf numFmtId="0" fontId="51" fillId="4" borderId="0" xfId="39" applyFont="1" applyFill="1" applyAlignment="1">
      <alignment vertical="center" wrapText="1"/>
    </xf>
    <xf numFmtId="170" fontId="31" fillId="3" borderId="11" xfId="24" applyNumberFormat="1" applyFont="1" applyFill="1" applyBorder="1" applyAlignment="1">
      <alignment horizontal="right" vertical="center" wrapText="1"/>
    </xf>
    <xf numFmtId="1" fontId="52" fillId="8" borderId="11" xfId="39" applyNumberFormat="1" applyFont="1" applyFill="1" applyBorder="1" applyAlignment="1">
      <alignment horizontal="left" vertical="center" wrapText="1"/>
    </xf>
    <xf numFmtId="1" fontId="52" fillId="8" borderId="11" xfId="39" applyNumberFormat="1" applyFont="1" applyFill="1" applyBorder="1" applyAlignment="1">
      <alignment vertical="center" wrapText="1"/>
    </xf>
    <xf numFmtId="0" fontId="52" fillId="8" borderId="11" xfId="39" applyFont="1" applyFill="1" applyBorder="1" applyAlignment="1">
      <alignment vertical="center" wrapText="1"/>
    </xf>
    <xf numFmtId="169" fontId="52" fillId="8" borderId="11" xfId="39" applyNumberFormat="1" applyFont="1" applyFill="1" applyBorder="1" applyAlignment="1">
      <alignment horizontal="right" vertical="center" wrapText="1"/>
    </xf>
    <xf numFmtId="165" fontId="47" fillId="3" borderId="0" xfId="24" applyFont="1" applyFill="1" applyBorder="1" applyAlignment="1">
      <alignment horizontal="center" vertical="center" wrapText="1"/>
    </xf>
    <xf numFmtId="10" fontId="51" fillId="3" borderId="0" xfId="20" applyNumberFormat="1" applyFont="1" applyFill="1" applyBorder="1" applyAlignment="1">
      <alignment horizontal="center" vertical="center" wrapText="1"/>
    </xf>
    <xf numFmtId="0" fontId="51" fillId="2" borderId="0" xfId="39" applyFont="1" applyFill="1" applyBorder="1" applyAlignment="1">
      <alignment vertical="center" wrapText="1"/>
    </xf>
    <xf numFmtId="165" fontId="51" fillId="2" borderId="0" xfId="24" applyFont="1" applyFill="1" applyBorder="1" applyAlignment="1">
      <alignment horizontal="center" vertical="center" wrapText="1"/>
    </xf>
    <xf numFmtId="0" fontId="51" fillId="2" borderId="0" xfId="39" applyFont="1" applyFill="1" applyAlignment="1">
      <alignment vertical="center" wrapText="1"/>
    </xf>
    <xf numFmtId="43" fontId="51" fillId="0" borderId="0" xfId="34" applyFont="1" applyAlignment="1">
      <alignment vertical="center" wrapText="1"/>
    </xf>
    <xf numFmtId="43" fontId="51" fillId="3" borderId="0" xfId="34" applyFont="1" applyFill="1" applyBorder="1" applyAlignment="1">
      <alignment horizontal="center" vertical="center" wrapText="1"/>
    </xf>
    <xf numFmtId="43" fontId="51" fillId="3" borderId="0" xfId="34" applyFont="1" applyFill="1" applyAlignment="1">
      <alignment vertical="center" wrapText="1"/>
    </xf>
    <xf numFmtId="0" fontId="51" fillId="0" borderId="0" xfId="39" applyFont="1" applyAlignment="1">
      <alignment horizontal="left" vertical="center" wrapText="1"/>
    </xf>
    <xf numFmtId="0" fontId="51" fillId="0" borderId="0" xfId="39" applyFont="1" applyAlignment="1">
      <alignment horizontal="center" vertical="center" wrapText="1"/>
    </xf>
    <xf numFmtId="169" fontId="51" fillId="0" borderId="0" xfId="24" applyNumberFormat="1" applyFont="1" applyAlignment="1">
      <alignment horizontal="right" vertical="center" wrapText="1"/>
    </xf>
    <xf numFmtId="169" fontId="53" fillId="0" borderId="0" xfId="24" applyNumberFormat="1" applyFont="1" applyAlignment="1">
      <alignment horizontal="right" vertical="center" wrapText="1"/>
    </xf>
    <xf numFmtId="169" fontId="54" fillId="0" borderId="0" xfId="39" applyNumberFormat="1" applyFont="1" applyAlignment="1">
      <alignment horizontal="right" vertical="center" wrapText="1"/>
    </xf>
    <xf numFmtId="169" fontId="55" fillId="0" borderId="0" xfId="39" applyNumberFormat="1" applyFont="1" applyAlignment="1">
      <alignment horizontal="right" vertical="center" wrapText="1"/>
    </xf>
    <xf numFmtId="0" fontId="51" fillId="0" borderId="0" xfId="39" applyFont="1" applyAlignment="1">
      <alignment vertical="center"/>
    </xf>
    <xf numFmtId="0" fontId="47" fillId="3" borderId="0" xfId="39" applyFont="1" applyFill="1" applyBorder="1" applyAlignment="1">
      <alignment horizontal="left" vertical="center"/>
    </xf>
    <xf numFmtId="0" fontId="56" fillId="3" borderId="0" xfId="39" applyFont="1" applyFill="1" applyBorder="1" applyAlignment="1">
      <alignment horizontal="center" vertical="center"/>
    </xf>
    <xf numFmtId="0" fontId="47" fillId="3" borderId="0" xfId="39" applyFont="1" applyFill="1" applyBorder="1" applyAlignment="1">
      <alignment horizontal="center" vertical="center"/>
    </xf>
    <xf numFmtId="169" fontId="47" fillId="3" borderId="0" xfId="39" applyNumberFormat="1" applyFont="1" applyFill="1" applyBorder="1" applyAlignment="1">
      <alignment horizontal="right" vertical="center"/>
    </xf>
    <xf numFmtId="169" fontId="48" fillId="3" borderId="0" xfId="39" applyNumberFormat="1" applyFont="1" applyFill="1" applyBorder="1" applyAlignment="1">
      <alignment horizontal="right" vertical="center"/>
    </xf>
    <xf numFmtId="169" fontId="49" fillId="3" borderId="0" xfId="39" applyNumberFormat="1" applyFont="1" applyFill="1" applyBorder="1" applyAlignment="1">
      <alignment horizontal="right" vertical="center"/>
    </xf>
    <xf numFmtId="169" fontId="50" fillId="3" borderId="0" xfId="39" applyNumberFormat="1" applyFont="1" applyFill="1" applyBorder="1" applyAlignment="1">
      <alignment horizontal="right" vertical="center"/>
    </xf>
    <xf numFmtId="0" fontId="47" fillId="3" borderId="0" xfId="39" applyFont="1" applyFill="1" applyAlignment="1">
      <alignment horizontal="center" vertical="center"/>
    </xf>
    <xf numFmtId="0" fontId="51" fillId="3" borderId="0" xfId="39" applyFont="1" applyFill="1" applyAlignment="1">
      <alignment vertical="center"/>
    </xf>
    <xf numFmtId="0" fontId="47" fillId="3" borderId="0" xfId="39" applyFont="1" applyFill="1" applyAlignment="1">
      <alignment vertical="center"/>
    </xf>
    <xf numFmtId="165" fontId="51" fillId="3" borderId="0" xfId="24" applyFont="1" applyFill="1" applyBorder="1" applyAlignment="1">
      <alignment horizontal="center" vertical="center"/>
    </xf>
    <xf numFmtId="0" fontId="30" fillId="3" borderId="0" xfId="39" applyFont="1" applyFill="1" applyBorder="1" applyAlignment="1">
      <alignment horizontal="left" vertical="center"/>
    </xf>
    <xf numFmtId="0" fontId="31" fillId="3" borderId="0" xfId="39" applyFont="1" applyFill="1" applyBorder="1" applyAlignment="1">
      <alignment vertical="center" wrapText="1"/>
    </xf>
    <xf numFmtId="0" fontId="31" fillId="3" borderId="0" xfId="39" applyFont="1" applyFill="1" applyBorder="1" applyAlignment="1">
      <alignment horizontal="left" vertical="center" wrapText="1"/>
    </xf>
    <xf numFmtId="169" fontId="31" fillId="3" borderId="0" xfId="39" applyNumberFormat="1" applyFont="1" applyFill="1" applyBorder="1" applyAlignment="1">
      <alignment horizontal="right" vertical="center" wrapText="1"/>
    </xf>
    <xf numFmtId="169" fontId="30" fillId="0" borderId="11" xfId="24" applyNumberFormat="1" applyFont="1" applyFill="1" applyBorder="1" applyAlignment="1">
      <alignment horizontal="center" vertical="center" wrapText="1"/>
    </xf>
    <xf numFmtId="169" fontId="30" fillId="0" borderId="11" xfId="39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49" fontId="6" fillId="9" borderId="11" xfId="0" applyNumberFormat="1" applyFont="1" applyFill="1" applyBorder="1" applyAlignment="1">
      <alignment horizontal="center" vertical="center"/>
    </xf>
    <xf numFmtId="10" fontId="25" fillId="5" borderId="48" xfId="20" applyNumberFormat="1" applyFont="1" applyFill="1" applyBorder="1" applyAlignment="1">
      <alignment vertical="center" wrapText="1"/>
    </xf>
    <xf numFmtId="10" fontId="25" fillId="5" borderId="25" xfId="20" applyNumberFormat="1" applyFont="1" applyFill="1" applyBorder="1" applyAlignment="1">
      <alignment vertical="center" wrapText="1"/>
    </xf>
    <xf numFmtId="40" fontId="25" fillId="5" borderId="40" xfId="33" applyFont="1" applyFill="1" applyBorder="1" applyAlignment="1">
      <alignment vertical="center" wrapText="1"/>
    </xf>
    <xf numFmtId="44" fontId="58" fillId="8" borderId="11" xfId="2" applyNumberFormat="1" applyFont="1" applyFill="1" applyBorder="1" applyAlignment="1">
      <alignment horizontal="center" vertical="center" wrapText="1"/>
    </xf>
    <xf numFmtId="0" fontId="58" fillId="7" borderId="11" xfId="0" applyFont="1" applyFill="1" applyBorder="1" applyAlignment="1">
      <alignment horizontal="center" vertical="center" wrapText="1"/>
    </xf>
    <xf numFmtId="49" fontId="59" fillId="7" borderId="11" xfId="0" applyNumberFormat="1" applyFont="1" applyFill="1" applyBorder="1" applyAlignment="1">
      <alignment horizontal="center" vertical="center"/>
    </xf>
    <xf numFmtId="1" fontId="60" fillId="7" borderId="11" xfId="0" applyNumberFormat="1" applyFont="1" applyFill="1" applyBorder="1" applyAlignment="1">
      <alignment horizontal="center" vertical="center" wrapText="1"/>
    </xf>
    <xf numFmtId="0" fontId="58" fillId="7" borderId="11" xfId="0" applyFont="1" applyFill="1" applyBorder="1" applyAlignment="1">
      <alignment horizontal="left" vertical="center"/>
    </xf>
    <xf numFmtId="0" fontId="59" fillId="7" borderId="11" xfId="0" applyFont="1" applyFill="1" applyBorder="1" applyAlignment="1">
      <alignment horizontal="center" vertical="center"/>
    </xf>
    <xf numFmtId="4" fontId="45" fillId="7" borderId="11" xfId="0" applyNumberFormat="1" applyFont="1" applyFill="1" applyBorder="1" applyAlignment="1">
      <alignment horizontal="center" vertical="center" wrapText="1"/>
    </xf>
    <xf numFmtId="164" fontId="45" fillId="7" borderId="11" xfId="0" applyNumberFormat="1" applyFont="1" applyFill="1" applyBorder="1" applyAlignment="1">
      <alignment horizontal="center" vertical="center" wrapText="1"/>
    </xf>
    <xf numFmtId="164" fontId="59" fillId="7" borderId="11" xfId="2" applyNumberFormat="1" applyFont="1" applyFill="1" applyBorder="1" applyAlignment="1">
      <alignment horizontal="center" vertical="center" wrapText="1"/>
    </xf>
    <xf numFmtId="44" fontId="58" fillId="7" borderId="11" xfId="2" applyNumberFormat="1" applyFont="1" applyFill="1" applyBorder="1" applyAlignment="1">
      <alignment horizontal="center" vertical="center" wrapText="1"/>
    </xf>
    <xf numFmtId="40" fontId="6" fillId="6" borderId="52" xfId="33" applyFont="1" applyFill="1" applyBorder="1" applyAlignment="1">
      <alignment horizontal="center" vertical="center" wrapText="1"/>
    </xf>
    <xf numFmtId="0" fontId="31" fillId="3" borderId="0" xfId="39" applyFont="1" applyFill="1" applyBorder="1" applyAlignment="1">
      <alignment horizontal="center" vertical="center" wrapText="1"/>
    </xf>
    <xf numFmtId="169" fontId="31" fillId="3" borderId="0" xfId="24" applyNumberFormat="1" applyFont="1" applyFill="1" applyBorder="1" applyAlignment="1">
      <alignment horizontal="right" vertical="center" wrapText="1"/>
    </xf>
    <xf numFmtId="169" fontId="31" fillId="0" borderId="0" xfId="24" applyNumberFormat="1" applyFont="1" applyBorder="1" applyAlignment="1">
      <alignment horizontal="right" vertical="center" wrapText="1"/>
    </xf>
    <xf numFmtId="0" fontId="18" fillId="0" borderId="0" xfId="18" applyFont="1" applyBorder="1" applyAlignment="1">
      <alignment horizontal="left" vertical="center" wrapText="1"/>
    </xf>
    <xf numFmtId="0" fontId="40" fillId="3" borderId="0" xfId="0" applyFont="1" applyFill="1" applyBorder="1" applyAlignment="1">
      <alignment horizontal="center" vertical="center" wrapText="1"/>
    </xf>
    <xf numFmtId="0" fontId="39" fillId="3" borderId="27" xfId="0" applyFont="1" applyFill="1" applyBorder="1" applyAlignment="1">
      <alignment horizontal="center" vertical="center" wrapText="1"/>
    </xf>
    <xf numFmtId="0" fontId="39" fillId="3" borderId="28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left" vertical="center" wrapText="1"/>
    </xf>
    <xf numFmtId="0" fontId="6" fillId="3" borderId="31" xfId="0" applyFont="1" applyFill="1" applyBorder="1" applyAlignment="1">
      <alignment horizontal="left" vertical="center" wrapText="1"/>
    </xf>
    <xf numFmtId="0" fontId="1" fillId="0" borderId="29" xfId="18" applyFont="1" applyBorder="1" applyAlignment="1">
      <alignment horizontal="left" vertical="center" wrapText="1"/>
    </xf>
    <xf numFmtId="0" fontId="1" fillId="0" borderId="30" xfId="18" applyFont="1" applyBorder="1" applyAlignment="1">
      <alignment horizontal="left" vertical="center" wrapText="1"/>
    </xf>
    <xf numFmtId="0" fontId="9" fillId="0" borderId="50" xfId="0" applyFont="1" applyBorder="1" applyAlignment="1">
      <alignment horizontal="center"/>
    </xf>
    <xf numFmtId="1" fontId="45" fillId="0" borderId="0" xfId="0" applyNumberFormat="1" applyFont="1" applyBorder="1" applyAlignment="1">
      <alignment horizontal="center" vertical="center"/>
    </xf>
    <xf numFmtId="0" fontId="58" fillId="8" borderId="12" xfId="0" applyFont="1" applyFill="1" applyBorder="1" applyAlignment="1">
      <alignment horizontal="center" vertical="center" wrapText="1"/>
    </xf>
    <xf numFmtId="0" fontId="58" fillId="8" borderId="13" xfId="0" applyFont="1" applyFill="1" applyBorder="1" applyAlignment="1">
      <alignment horizontal="center" vertical="center" wrapText="1"/>
    </xf>
    <xf numFmtId="0" fontId="58" fillId="8" borderId="14" xfId="0" applyFont="1" applyFill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right" vertical="center" wrapText="1"/>
    </xf>
    <xf numFmtId="1" fontId="7" fillId="0" borderId="0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/>
    </xf>
    <xf numFmtId="0" fontId="37" fillId="0" borderId="27" xfId="0" applyFont="1" applyFill="1" applyBorder="1" applyAlignment="1">
      <alignment horizontal="center" vertical="center"/>
    </xf>
    <xf numFmtId="0" fontId="37" fillId="0" borderId="32" xfId="0" applyFont="1" applyFill="1" applyBorder="1" applyAlignment="1">
      <alignment horizontal="center" vertical="center"/>
    </xf>
    <xf numFmtId="0" fontId="37" fillId="0" borderId="28" xfId="0" applyFont="1" applyFill="1" applyBorder="1" applyAlignment="1">
      <alignment horizontal="center" vertical="center"/>
    </xf>
    <xf numFmtId="0" fontId="34" fillId="0" borderId="16" xfId="0" applyFont="1" applyFill="1" applyBorder="1" applyAlignment="1">
      <alignment horizontal="left" vertical="center" wrapText="1"/>
    </xf>
    <xf numFmtId="0" fontId="34" fillId="0" borderId="11" xfId="0" applyFont="1" applyFill="1" applyBorder="1" applyAlignment="1">
      <alignment horizontal="left" vertical="center" wrapText="1"/>
    </xf>
    <xf numFmtId="0" fontId="46" fillId="0" borderId="29" xfId="0" applyFont="1" applyFill="1" applyBorder="1" applyAlignment="1">
      <alignment horizontal="left" vertical="center"/>
    </xf>
    <xf numFmtId="0" fontId="46" fillId="0" borderId="33" xfId="0" applyFont="1" applyFill="1" applyBorder="1" applyAlignment="1">
      <alignment horizontal="left" vertical="center"/>
    </xf>
    <xf numFmtId="1" fontId="6" fillId="2" borderId="42" xfId="32" applyNumberFormat="1" applyFont="1" applyFill="1" applyBorder="1" applyAlignment="1">
      <alignment horizontal="center" vertical="center" wrapText="1"/>
    </xf>
    <xf numFmtId="9" fontId="6" fillId="2" borderId="21" xfId="32" applyNumberFormat="1" applyFont="1" applyFill="1" applyBorder="1" applyAlignment="1">
      <alignment vertical="center" wrapText="1"/>
    </xf>
    <xf numFmtId="9" fontId="6" fillId="2" borderId="43" xfId="32" applyNumberFormat="1" applyFont="1" applyFill="1" applyBorder="1" applyAlignment="1">
      <alignment vertical="center" wrapText="1"/>
    </xf>
    <xf numFmtId="0" fontId="6" fillId="6" borderId="36" xfId="32" applyFont="1" applyFill="1" applyBorder="1" applyAlignment="1">
      <alignment horizontal="right" vertical="center" wrapText="1"/>
    </xf>
    <xf numFmtId="0" fontId="6" fillId="6" borderId="23" xfId="32" applyFont="1" applyFill="1" applyBorder="1" applyAlignment="1">
      <alignment horizontal="right" vertical="center" wrapText="1"/>
    </xf>
    <xf numFmtId="0" fontId="6" fillId="6" borderId="44" xfId="32" applyFont="1" applyFill="1" applyBorder="1" applyAlignment="1">
      <alignment horizontal="right" vertical="center" wrapText="1"/>
    </xf>
    <xf numFmtId="0" fontId="6" fillId="6" borderId="26" xfId="32" applyFont="1" applyFill="1" applyBorder="1" applyAlignment="1">
      <alignment horizontal="right" vertical="center" wrapText="1"/>
    </xf>
    <xf numFmtId="0" fontId="39" fillId="3" borderId="3" xfId="0" applyFont="1" applyFill="1" applyBorder="1" applyAlignment="1">
      <alignment horizontal="center" vertical="center" wrapText="1"/>
    </xf>
    <xf numFmtId="0" fontId="39" fillId="3" borderId="4" xfId="0" applyFont="1" applyFill="1" applyBorder="1" applyAlignment="1">
      <alignment horizontal="center" vertical="center" wrapText="1"/>
    </xf>
    <xf numFmtId="0" fontId="39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left" vertical="center" wrapText="1"/>
    </xf>
    <xf numFmtId="17" fontId="38" fillId="6" borderId="32" xfId="32" applyNumberFormat="1" applyFont="1" applyFill="1" applyBorder="1" applyAlignment="1">
      <alignment horizontal="center" vertical="center" wrapText="1"/>
    </xf>
    <xf numFmtId="17" fontId="38" fillId="6" borderId="33" xfId="32" applyNumberFormat="1" applyFont="1" applyFill="1" applyBorder="1" applyAlignment="1">
      <alignment horizontal="center" vertical="center" wrapText="1"/>
    </xf>
    <xf numFmtId="17" fontId="38" fillId="6" borderId="54" xfId="32" applyNumberFormat="1" applyFont="1" applyFill="1" applyBorder="1" applyAlignment="1">
      <alignment horizontal="center" vertical="center" wrapText="1"/>
    </xf>
    <xf numFmtId="17" fontId="38" fillId="6" borderId="55" xfId="32" applyNumberFormat="1" applyFont="1" applyFill="1" applyBorder="1" applyAlignment="1">
      <alignment horizontal="center" vertical="center" wrapText="1"/>
    </xf>
    <xf numFmtId="17" fontId="38" fillId="6" borderId="28" xfId="32" applyNumberFormat="1" applyFont="1" applyFill="1" applyBorder="1" applyAlignment="1">
      <alignment horizontal="center" vertical="center" wrapText="1"/>
    </xf>
    <xf numFmtId="17" fontId="38" fillId="6" borderId="30" xfId="32" applyNumberFormat="1" applyFont="1" applyFill="1" applyBorder="1" applyAlignment="1">
      <alignment horizontal="center" vertical="center" wrapText="1"/>
    </xf>
    <xf numFmtId="0" fontId="40" fillId="3" borderId="0" xfId="0" applyFont="1" applyFill="1" applyBorder="1" applyAlignment="1">
      <alignment horizontal="center" vertical="center"/>
    </xf>
    <xf numFmtId="0" fontId="38" fillId="6" borderId="27" xfId="32" applyFont="1" applyFill="1" applyBorder="1" applyAlignment="1">
      <alignment horizontal="center" vertical="center" wrapText="1"/>
    </xf>
    <xf numFmtId="0" fontId="38" fillId="6" borderId="29" xfId="32" applyFont="1" applyFill="1" applyBorder="1" applyAlignment="1">
      <alignment horizontal="center" vertical="center" wrapText="1"/>
    </xf>
    <xf numFmtId="0" fontId="38" fillId="6" borderId="32" xfId="32" applyFont="1" applyFill="1" applyBorder="1" applyAlignment="1">
      <alignment horizontal="center" vertical="center" wrapText="1"/>
    </xf>
    <xf numFmtId="0" fontId="38" fillId="6" borderId="33" xfId="32" applyFont="1" applyFill="1" applyBorder="1" applyAlignment="1">
      <alignment horizontal="center" vertical="center" wrapText="1"/>
    </xf>
    <xf numFmtId="1" fontId="6" fillId="5" borderId="42" xfId="32" applyNumberFormat="1" applyFont="1" applyFill="1" applyBorder="1" applyAlignment="1">
      <alignment horizontal="center" vertical="center" wrapText="1"/>
    </xf>
    <xf numFmtId="9" fontId="6" fillId="5" borderId="21" xfId="32" applyNumberFormat="1" applyFont="1" applyFill="1" applyBorder="1" applyAlignment="1">
      <alignment vertical="center" wrapText="1"/>
    </xf>
    <xf numFmtId="9" fontId="6" fillId="5" borderId="43" xfId="32" applyNumberFormat="1" applyFont="1" applyFill="1" applyBorder="1" applyAlignment="1">
      <alignment vertical="center" wrapText="1"/>
    </xf>
    <xf numFmtId="0" fontId="30" fillId="3" borderId="57" xfId="39" applyFont="1" applyFill="1" applyBorder="1" applyAlignment="1">
      <alignment horizontal="left" vertical="center"/>
    </xf>
    <xf numFmtId="0" fontId="30" fillId="3" borderId="0" xfId="39" applyFont="1" applyFill="1" applyBorder="1" applyAlignment="1">
      <alignment horizontal="left" vertical="center"/>
    </xf>
    <xf numFmtId="0" fontId="30" fillId="3" borderId="58" xfId="39" applyFont="1" applyFill="1" applyBorder="1" applyAlignment="1">
      <alignment horizontal="left" vertical="center"/>
    </xf>
    <xf numFmtId="169" fontId="30" fillId="3" borderId="57" xfId="39" applyNumberFormat="1" applyFont="1" applyFill="1" applyBorder="1" applyAlignment="1">
      <alignment horizontal="left" vertical="center"/>
    </xf>
    <xf numFmtId="169" fontId="30" fillId="3" borderId="0" xfId="39" applyNumberFormat="1" applyFont="1" applyFill="1" applyBorder="1" applyAlignment="1">
      <alignment horizontal="left" vertical="center"/>
    </xf>
    <xf numFmtId="169" fontId="30" fillId="3" borderId="58" xfId="39" applyNumberFormat="1" applyFont="1" applyFill="1" applyBorder="1" applyAlignment="1">
      <alignment horizontal="left" vertical="center"/>
    </xf>
    <xf numFmtId="0" fontId="31" fillId="3" borderId="59" xfId="39" applyFont="1" applyFill="1" applyBorder="1" applyAlignment="1">
      <alignment horizontal="left" vertical="center"/>
    </xf>
    <xf numFmtId="0" fontId="31" fillId="3" borderId="49" xfId="39" applyFont="1" applyFill="1" applyBorder="1" applyAlignment="1">
      <alignment horizontal="left" vertical="center"/>
    </xf>
    <xf numFmtId="0" fontId="31" fillId="3" borderId="60" xfId="39" applyFont="1" applyFill="1" applyBorder="1" applyAlignment="1">
      <alignment horizontal="left" vertical="center"/>
    </xf>
    <xf numFmtId="169" fontId="31" fillId="3" borderId="59" xfId="39" applyNumberFormat="1" applyFont="1" applyFill="1" applyBorder="1" applyAlignment="1">
      <alignment horizontal="left" vertical="center"/>
    </xf>
    <xf numFmtId="169" fontId="31" fillId="3" borderId="49" xfId="39" applyNumberFormat="1" applyFont="1" applyFill="1" applyBorder="1" applyAlignment="1">
      <alignment horizontal="left" vertical="center"/>
    </xf>
    <xf numFmtId="169" fontId="31" fillId="3" borderId="60" xfId="39" applyNumberFormat="1" applyFont="1" applyFill="1" applyBorder="1" applyAlignment="1">
      <alignment horizontal="left" vertical="center"/>
    </xf>
    <xf numFmtId="49" fontId="30" fillId="0" borderId="11" xfId="39" applyNumberFormat="1" applyFont="1" applyFill="1" applyBorder="1" applyAlignment="1">
      <alignment horizontal="center" vertical="center" wrapText="1"/>
    </xf>
    <xf numFmtId="169" fontId="30" fillId="0" borderId="12" xfId="24" applyNumberFormat="1" applyFont="1" applyFill="1" applyBorder="1" applyAlignment="1">
      <alignment horizontal="center" vertical="center" wrapText="1"/>
    </xf>
    <xf numFmtId="169" fontId="30" fillId="0" borderId="13" xfId="24" applyNumberFormat="1" applyFont="1" applyFill="1" applyBorder="1" applyAlignment="1">
      <alignment horizontal="center" vertical="center" wrapText="1"/>
    </xf>
    <xf numFmtId="169" fontId="30" fillId="0" borderId="14" xfId="24" applyNumberFormat="1" applyFont="1" applyFill="1" applyBorder="1" applyAlignment="1">
      <alignment horizontal="center" vertical="center" wrapText="1"/>
    </xf>
    <xf numFmtId="44" fontId="33" fillId="3" borderId="19" xfId="43" applyNumberFormat="1" applyFill="1" applyBorder="1" applyAlignment="1" applyProtection="1">
      <alignment horizontal="center" vertical="center"/>
    </xf>
    <xf numFmtId="44" fontId="24" fillId="3" borderId="19" xfId="2" applyFont="1" applyFill="1" applyBorder="1" applyAlignment="1">
      <alignment horizontal="center" vertical="center"/>
    </xf>
    <xf numFmtId="0" fontId="0" fillId="0" borderId="20" xfId="0" applyBorder="1" applyAlignment="1">
      <alignment horizontal="left"/>
    </xf>
    <xf numFmtId="0" fontId="27" fillId="5" borderId="18" xfId="0" applyFont="1" applyFill="1" applyBorder="1" applyAlignment="1">
      <alignment horizontal="center" vertical="center" wrapText="1"/>
    </xf>
    <xf numFmtId="0" fontId="27" fillId="5" borderId="19" xfId="0" applyFont="1" applyFill="1" applyBorder="1" applyAlignment="1">
      <alignment horizontal="center" vertical="center" wrapText="1"/>
    </xf>
    <xf numFmtId="49" fontId="24" fillId="5" borderId="19" xfId="0" applyNumberFormat="1" applyFont="1" applyFill="1" applyBorder="1" applyAlignment="1">
      <alignment horizontal="center" vertical="center" wrapText="1"/>
    </xf>
    <xf numFmtId="0" fontId="27" fillId="0" borderId="19" xfId="0" applyFont="1" applyFill="1" applyBorder="1" applyAlignment="1">
      <alignment horizontal="center" vertical="center" wrapText="1"/>
    </xf>
    <xf numFmtId="0" fontId="27" fillId="2" borderId="19" xfId="0" applyFont="1" applyFill="1" applyBorder="1" applyAlignment="1">
      <alignment horizontal="center" vertical="center" wrapText="1"/>
    </xf>
    <xf numFmtId="44" fontId="33" fillId="3" borderId="56" xfId="43" applyNumberFormat="1" applyFill="1" applyBorder="1" applyAlignment="1" applyProtection="1">
      <alignment horizontal="center" vertical="center"/>
    </xf>
    <xf numFmtId="0" fontId="26" fillId="3" borderId="6" xfId="0" applyFont="1" applyFill="1" applyBorder="1" applyAlignment="1">
      <alignment horizontal="center" vertical="center"/>
    </xf>
    <xf numFmtId="0" fontId="26" fillId="3" borderId="0" xfId="0" applyFont="1" applyFill="1" applyBorder="1" applyAlignment="1">
      <alignment horizontal="center" vertical="center"/>
    </xf>
    <xf numFmtId="0" fontId="26" fillId="3" borderId="7" xfId="0" applyFont="1" applyFill="1" applyBorder="1" applyAlignment="1">
      <alignment horizontal="center" vertical="center"/>
    </xf>
    <xf numFmtId="0" fontId="22" fillId="3" borderId="15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/>
    </xf>
  </cellXfs>
  <cellStyles count="58">
    <cellStyle name="Default" xfId="35"/>
    <cellStyle name="Excel Built-in Normal" xfId="4"/>
    <cellStyle name="Excel Built-in Normal 1" xfId="5"/>
    <cellStyle name="Hiperlink" xfId="43" builtinId="8"/>
    <cellStyle name="Moeda" xfId="2" builtinId="4"/>
    <cellStyle name="Moeda 2" xfId="6"/>
    <cellStyle name="Moeda 2 3" xfId="50"/>
    <cellStyle name="Moeda 3" xfId="7"/>
    <cellStyle name="Moeda 3 4" xfId="49"/>
    <cellStyle name="Moeda 4" xfId="8"/>
    <cellStyle name="Normal" xfId="0" builtinId="0"/>
    <cellStyle name="Normal 10" xfId="39"/>
    <cellStyle name="Normal 141" xfId="48"/>
    <cellStyle name="Normal 174 4" xfId="51"/>
    <cellStyle name="Normal 174 4 4" xfId="52"/>
    <cellStyle name="Normal 174 5" xfId="54"/>
    <cellStyle name="Normal 183" xfId="55"/>
    <cellStyle name="Normal 2" xfId="3"/>
    <cellStyle name="Normal 2 2" xfId="9"/>
    <cellStyle name="Normal 2 2 2" xfId="10"/>
    <cellStyle name="Normal 2 2 2 2" xfId="46"/>
    <cellStyle name="Normal 2 2 3" xfId="57"/>
    <cellStyle name="Normal 2 3" xfId="40"/>
    <cellStyle name="Normal 3" xfId="11"/>
    <cellStyle name="Normal 4" xfId="12"/>
    <cellStyle name="Normal 4 2" xfId="13"/>
    <cellStyle name="Normal 5" xfId="14"/>
    <cellStyle name="Normal 6" xfId="15"/>
    <cellStyle name="Normal 7" xfId="16"/>
    <cellStyle name="Normal 73" xfId="45"/>
    <cellStyle name="Normal 8" xfId="17"/>
    <cellStyle name="Normal 8 2" xfId="42"/>
    <cellStyle name="Normal 85" xfId="47"/>
    <cellStyle name="Normal 87" xfId="44"/>
    <cellStyle name="Normal 9" xfId="18"/>
    <cellStyle name="Normal_CRON.DESEMB.FIN._Schahin" xfId="32"/>
    <cellStyle name="Percentagem 2" xfId="36"/>
    <cellStyle name="Porcentagem" xfId="1" builtinId="5"/>
    <cellStyle name="Porcentagem 2" xfId="19"/>
    <cellStyle name="Porcentagem 3" xfId="20"/>
    <cellStyle name="Porcentagem 3 2" xfId="21"/>
    <cellStyle name="Porcentagem 4" xfId="22"/>
    <cellStyle name="Porcentagem 5" xfId="23"/>
    <cellStyle name="Separador de milhares 2" xfId="24"/>
    <cellStyle name="Separador de milhares 2 2 2 2" xfId="37"/>
    <cellStyle name="Separador de milhares 3" xfId="25"/>
    <cellStyle name="Separador de milhares 4" xfId="41"/>
    <cellStyle name="Separador de milhares_HMS - Cronograma" xfId="33"/>
    <cellStyle name="TableStyleLight1" xfId="26"/>
    <cellStyle name="Título 1 1" xfId="27"/>
    <cellStyle name="Vírgula" xfId="34" builtinId="3"/>
    <cellStyle name="Vírgula 15" xfId="53"/>
    <cellStyle name="Vírgula 15 2" xfId="56"/>
    <cellStyle name="Vírgula 2" xfId="28"/>
    <cellStyle name="Vírgula 2 2" xfId="38"/>
    <cellStyle name="Vírgula 3" xfId="29"/>
    <cellStyle name="Vírgula 4" xfId="30"/>
    <cellStyle name="Vírgula 5" xfId="31"/>
  </cellStyles>
  <dxfs count="35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4" Type="http://schemas.openxmlformats.org/officeDocument/2006/relationships/image" Target="../media/image10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1961029</xdr:colOff>
      <xdr:row>2</xdr:row>
      <xdr:rowOff>22604</xdr:rowOff>
    </xdr:from>
    <xdr:to>
      <xdr:col>2</xdr:col>
      <xdr:colOff>1355351</xdr:colOff>
      <xdr:row>4</xdr:row>
      <xdr:rowOff>192590</xdr:rowOff>
    </xdr:to>
    <xdr:pic>
      <xdr:nvPicPr>
        <xdr:cNvPr id="3" name="Picture 2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2173941" y="414810"/>
          <a:ext cx="3081057" cy="5733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36269</xdr:colOff>
      <xdr:row>1</xdr:row>
      <xdr:rowOff>0</xdr:rowOff>
    </xdr:from>
    <xdr:to>
      <xdr:col>1</xdr:col>
      <xdr:colOff>1274925</xdr:colOff>
      <xdr:row>6</xdr:row>
      <xdr:rowOff>4942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249181" y="190500"/>
          <a:ext cx="1238656" cy="1080707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975360</xdr:colOff>
          <xdr:row>22</xdr:row>
          <xdr:rowOff>114300</xdr:rowOff>
        </xdr:from>
        <xdr:to>
          <xdr:col>2</xdr:col>
          <xdr:colOff>525780</xdr:colOff>
          <xdr:row>25</xdr:row>
          <xdr:rowOff>38100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5</xdr:col>
      <xdr:colOff>1961029</xdr:colOff>
      <xdr:row>2</xdr:row>
      <xdr:rowOff>22604</xdr:rowOff>
    </xdr:from>
    <xdr:ext cx="3081057" cy="573398"/>
    <xdr:pic>
      <xdr:nvPicPr>
        <xdr:cNvPr id="7" name="Picture 2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7732058" y="414810"/>
          <a:ext cx="3081057" cy="5733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36269</xdr:colOff>
      <xdr:row>1</xdr:row>
      <xdr:rowOff>0</xdr:rowOff>
    </xdr:from>
    <xdr:ext cx="1238656" cy="1080707"/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5807298" y="190500"/>
          <a:ext cx="1238656" cy="1080707"/>
        </a:xfrm>
        <a:prstGeom prst="rect">
          <a:avLst/>
        </a:prstGeom>
        <a:noFill/>
        <a:ln>
          <a:noFill/>
        </a:ln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975360</xdr:colOff>
          <xdr:row>22</xdr:row>
          <xdr:rowOff>114300</xdr:rowOff>
        </xdr:from>
        <xdr:to>
          <xdr:col>6</xdr:col>
          <xdr:colOff>533400</xdr:colOff>
          <xdr:row>25</xdr:row>
          <xdr:rowOff>38100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344227</xdr:colOff>
      <xdr:row>1</xdr:row>
      <xdr:rowOff>47625</xdr:rowOff>
    </xdr:from>
    <xdr:to>
      <xdr:col>3</xdr:col>
      <xdr:colOff>93877</xdr:colOff>
      <xdr:row>3</xdr:row>
      <xdr:rowOff>951961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44227" y="47625"/>
          <a:ext cx="1457007" cy="12853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355295</xdr:colOff>
      <xdr:row>3</xdr:row>
      <xdr:rowOff>4763</xdr:rowOff>
    </xdr:from>
    <xdr:to>
      <xdr:col>10</xdr:col>
      <xdr:colOff>781513</xdr:colOff>
      <xdr:row>3</xdr:row>
      <xdr:rowOff>591503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8856358" y="576263"/>
          <a:ext cx="3152749" cy="586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</xdr:row>
      <xdr:rowOff>147969</xdr:rowOff>
    </xdr:from>
    <xdr:to>
      <xdr:col>17</xdr:col>
      <xdr:colOff>705529</xdr:colOff>
      <xdr:row>6</xdr:row>
      <xdr:rowOff>15677</xdr:rowOff>
    </xdr:to>
    <xdr:pic>
      <xdr:nvPicPr>
        <xdr:cNvPr id="2" name="Picture 2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12892087" y="600407"/>
          <a:ext cx="3834606" cy="7130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417269</xdr:colOff>
      <xdr:row>1</xdr:row>
      <xdr:rowOff>119064</xdr:rowOff>
    </xdr:from>
    <xdr:to>
      <xdr:col>2</xdr:col>
      <xdr:colOff>1271659</xdr:colOff>
      <xdr:row>7</xdr:row>
      <xdr:rowOff>19679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565436" y="309564"/>
          <a:ext cx="1425701" cy="125528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53</xdr:col>
      <xdr:colOff>130971</xdr:colOff>
      <xdr:row>7</xdr:row>
      <xdr:rowOff>0</xdr:rowOff>
    </xdr:from>
    <xdr:ext cx="7367115" cy="287725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899846" y="2781300"/>
          <a:ext cx="7367115" cy="2877250"/>
        </a:xfrm>
        <a:prstGeom prst="rect">
          <a:avLst/>
        </a:prstGeom>
      </xdr:spPr>
    </xdr:pic>
    <xdr:clientData/>
  </xdr:oneCellAnchor>
  <xdr:oneCellAnchor>
    <xdr:from>
      <xdr:col>53</xdr:col>
      <xdr:colOff>130971</xdr:colOff>
      <xdr:row>7</xdr:row>
      <xdr:rowOff>0</xdr:rowOff>
    </xdr:from>
    <xdr:ext cx="7367115" cy="3252340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899846" y="2781300"/>
          <a:ext cx="7367115" cy="3252340"/>
        </a:xfrm>
        <a:prstGeom prst="rect">
          <a:avLst/>
        </a:prstGeom>
      </xdr:spPr>
    </xdr:pic>
    <xdr:clientData/>
  </xdr:oneCellAnchor>
  <xdr:oneCellAnchor>
    <xdr:from>
      <xdr:col>1</xdr:col>
      <xdr:colOff>81837</xdr:colOff>
      <xdr:row>1</xdr:row>
      <xdr:rowOff>27215</xdr:rowOff>
    </xdr:from>
    <xdr:ext cx="1302914" cy="1129393"/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215187" y="217715"/>
          <a:ext cx="1302914" cy="1129393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7</xdr:col>
      <xdr:colOff>418702</xdr:colOff>
      <xdr:row>1</xdr:row>
      <xdr:rowOff>27215</xdr:rowOff>
    </xdr:from>
    <xdr:ext cx="3983533" cy="721178"/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>
        <a:xfrm>
          <a:off x="11896327" y="217715"/>
          <a:ext cx="3983533" cy="721178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52614</xdr:colOff>
          <xdr:row>1599</xdr:row>
          <xdr:rowOff>20864</xdr:rowOff>
        </xdr:from>
        <xdr:to>
          <xdr:col>2</xdr:col>
          <xdr:colOff>5260067</xdr:colOff>
          <xdr:row>1603</xdr:row>
          <xdr:rowOff>43089</xdr:rowOff>
        </xdr:to>
        <xdr:pic>
          <xdr:nvPicPr>
            <xdr:cNvPr id="6" name="Picture 483">
              <a:extLst>
                <a:ext uri="{FF2B5EF4-FFF2-40B4-BE49-F238E27FC236}">
                  <a16:creationId xmlns:a16="http://schemas.microsoft.com/office/drawing/2014/main" id="{00000000-0008-0000-0400-000007000000}"/>
                </a:ext>
              </a:extLst>
            </xdr:cNvPr>
            <xdr:cNvPicPr>
              <a:picLocks noChangeArrowheads="1"/>
              <a:extLst>
                <a:ext uri="{84589F7E-364E-4C9E-8A38-B11213B215E9}">
                  <a14:cameraTool cellRange="[14]DADOS!$A$53:$K$57" spid="_x0000_s7223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192314" y="427299664"/>
              <a:ext cx="6413953" cy="7588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330698</xdr:colOff>
      <xdr:row>0</xdr:row>
      <xdr:rowOff>130970</xdr:rowOff>
    </xdr:from>
    <xdr:to>
      <xdr:col>1</xdr:col>
      <xdr:colOff>693237</xdr:colOff>
      <xdr:row>5</xdr:row>
      <xdr:rowOff>216697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30698" y="130970"/>
          <a:ext cx="1338852" cy="11811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316706</xdr:colOff>
      <xdr:row>1</xdr:row>
      <xdr:rowOff>159875</xdr:rowOff>
    </xdr:from>
    <xdr:to>
      <xdr:col>6</xdr:col>
      <xdr:colOff>1014507</xdr:colOff>
      <xdr:row>4</xdr:row>
      <xdr:rowOff>218745</xdr:rowOff>
    </xdr:to>
    <xdr:pic>
      <xdr:nvPicPr>
        <xdr:cNvPr id="3" name="Picture 2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6650831" y="421813"/>
          <a:ext cx="3579114" cy="6660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tmarques\Meus%20documentos\Ronaldo\Terraplenagem\Hospital%20Metropolitano%20Norte\10%20-%20Or&#231;amento\DI%20-%20HMNP%20-%20PE%20Rev%2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att2.uol.com.br/cgi-bin/webmail.exe/TRECHO%20-%20B%20APIAI%20-%20RIBEIRA/Controle%20de%20produ&#231;&#227;o%20%20RB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RValle\CONFIG~1\Temp\Diret&#243;rio%20tempor&#225;rio%202%20para%20Obra%20582-Sem%2067%20-%2012-06-2006%20a%2018-06-2006.zip\Obra%20582-Sem%2067%20-%2012-06-2006%20a%2018-06-20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bra582\OBRA%20582\OBRA%20582\Programa&#231;&#245;es\Programa&#231;&#227;o%2023-09-20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mc0091srvsipa1\SIPA%20II\Users\janio\Desktop\CE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bra582\OBRA%20582\Documents%20and%20Settings\Administrador\Desktop\Acompanhamento%20Obra%20582-Rev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rporativo\SETOR%20DE%20ORCAMENTO\PRODUTOS\UPAE%20-%20UNIDADE%20PERNAMBUCANA%20DE%20ATEN&#199;&#195;O%20ESPECIALIZADA\Modelo%20002\BASE%2002\LIMOEIRO\17%20-%20PLANILHA%20OR&#199;AMENT&#193;RIA\OR&#199;AMENTOS\CUSTO%20DA%20OBRA\Efetivo%20RD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\Planilha%20Vicente\marcelo\cronogramas\571\marcelo\C&#243;pia%20de%20Cronograma%20Obra%20571-Rev%2003%2014-abril-20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\WMagri\S.Mateus%20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bra582\OBRA%20582\Documents%20and%20Settings\Administrador\Desktop\DIARIO%20DE%20OBR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Sec.%20de%20Urbanismos%20e%20Obras\SEC%20EXEC%20DE%20PROCESSOS\NUCLEO%20DE%20PROJETOS\PROJETOS\EDUCA&#199;&#195;O\ESCOLA\37%20-%20MESTRE%20VITALINO\5%20-%20OR&#199;AMENTO\R01\PO%20-%20CONSTRU&#199;&#195;O%20DA%20QUADRA%20DA%20ESCOLA%20MESTRE%20VITALINO.Rev.01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P57.00-DOCPL-CPSA-IMPL.EMISS-REC.ETE-R.FOGO(D.IND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rporativo\SETOR%20DE%20ORCAMENTO\PRODUTOS\UPAE%20-%20UNIDADE%20PERNAMBUCANA%20DE%20ATEN&#199;&#195;O%20ESPECIALIZADA\Modelo%20002\BASE%2002\LIMOEIRO\17%20-%20PLANILHA%20OR&#199;AMENT&#193;RIA\marcelo\Oficial\Horas%20apropriadas%20at&#233;%20novembr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ustavovalenca/Desktop/Alvorada%20do%20Ipojuca/R04_NOVA%20LICITA&#199;&#195;O_2024/PO%20-CRECHE%20CMEI%20ALVORADA%20DO%20IPOJUCA_R0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"/>
      <sheetName val="Ferram.EPI's"/>
      <sheetName val="ensaios tecnológicos"/>
      <sheetName val="hist.mdo-indireta"/>
      <sheetName val="utiliz.de equiptos."/>
      <sheetName val="Plan1"/>
      <sheetName val="Plan2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Semanas"/>
      <sheetName val="Gráfico"/>
      <sheetName val="Andamento"/>
      <sheetName val="Andamento Vertice"/>
      <sheetName val="PROG SEMANAL - furnas"/>
      <sheetName val="Módulo1"/>
      <sheetName val="meio fio"/>
      <sheetName val="di"/>
    </sheetNames>
    <sheetDataSet>
      <sheetData sheetId="0" refreshError="1">
        <row r="1">
          <cell r="X1">
            <v>1</v>
          </cell>
          <cell r="Y1" t="str">
            <v>LIMPEZA DE FAIXA</v>
          </cell>
        </row>
        <row r="2">
          <cell r="X2">
            <v>2</v>
          </cell>
          <cell r="Y2" t="str">
            <v>ESTRADA DE ACESSO</v>
          </cell>
        </row>
        <row r="3">
          <cell r="X3">
            <v>3</v>
          </cell>
          <cell r="Y3" t="str">
            <v>TOPOGRAFIA - CONFERENCIA DE PERFIL</v>
          </cell>
        </row>
        <row r="4">
          <cell r="X4">
            <v>4</v>
          </cell>
          <cell r="Y4" t="str">
            <v>TOPOGRAFIA - LOCAÇÃO CAVAS</v>
          </cell>
        </row>
        <row r="5">
          <cell r="X5">
            <v>5</v>
          </cell>
          <cell r="Y5" t="str">
            <v>CORTE DE FERRAGENS</v>
          </cell>
        </row>
        <row r="6">
          <cell r="X6">
            <v>6</v>
          </cell>
          <cell r="Y6" t="str">
            <v>ESCAVAÇÃO</v>
          </cell>
        </row>
        <row r="7">
          <cell r="X7">
            <v>7</v>
          </cell>
          <cell r="Y7" t="str">
            <v>MONTAGEM E NIVELAMENTO</v>
          </cell>
        </row>
        <row r="8">
          <cell r="X8">
            <v>8</v>
          </cell>
          <cell r="Y8" t="str">
            <v>CONCRETAGEM</v>
          </cell>
        </row>
        <row r="9">
          <cell r="X9">
            <v>9</v>
          </cell>
          <cell r="Y9" t="str">
            <v>CONTRAPESO</v>
          </cell>
        </row>
        <row r="10">
          <cell r="X10">
            <v>10</v>
          </cell>
          <cell r="Y10" t="str">
            <v>REATERRO</v>
          </cell>
        </row>
        <row r="11">
          <cell r="X11">
            <v>11</v>
          </cell>
          <cell r="Y11" t="str">
            <v>ESCALAÇÃO DE TORRES</v>
          </cell>
        </row>
        <row r="12">
          <cell r="X12">
            <v>12</v>
          </cell>
          <cell r="Y12" t="str">
            <v>DISTRIBUIÇÃO DE FUNDAÇÕES</v>
          </cell>
        </row>
        <row r="13">
          <cell r="X13">
            <v>13</v>
          </cell>
          <cell r="Y13" t="str">
            <v>DISTRIBUIÇÃO DE TORRES</v>
          </cell>
        </row>
        <row r="14">
          <cell r="X14">
            <v>14</v>
          </cell>
          <cell r="Y14" t="str">
            <v>MONTAGEM DE TORRES</v>
          </cell>
        </row>
        <row r="15">
          <cell r="X15">
            <v>15</v>
          </cell>
          <cell r="Y15" t="str">
            <v xml:space="preserve">INSTALAÇÃO DE CADEIAS </v>
          </cell>
        </row>
        <row r="16">
          <cell r="X16">
            <v>16</v>
          </cell>
          <cell r="Y16" t="str">
            <v>LANÇ. CONDUTOR CD</v>
          </cell>
        </row>
        <row r="17">
          <cell r="X17">
            <v>17</v>
          </cell>
          <cell r="Y17" t="str">
            <v xml:space="preserve">EMENDA DE CONDUTOR </v>
          </cell>
        </row>
        <row r="18">
          <cell r="X18">
            <v>18</v>
          </cell>
          <cell r="Y18" t="str">
            <v>NIVEL.GRAMP. CONDUTOR / ANCORAG.</v>
          </cell>
        </row>
        <row r="19">
          <cell r="X19">
            <v>19</v>
          </cell>
          <cell r="Y19" t="str">
            <v>SECCION. ATERRAM. CERCAS</v>
          </cell>
        </row>
        <row r="20">
          <cell r="X20">
            <v>20</v>
          </cell>
          <cell r="Y20" t="str">
            <v>PINTURA DE SINALIZAÇÃO</v>
          </cell>
        </row>
        <row r="21">
          <cell r="X21">
            <v>21</v>
          </cell>
          <cell r="Y21" t="str">
            <v>REVISÃO FINAL (ENTREGA)</v>
          </cell>
        </row>
        <row r="22">
          <cell r="X22">
            <v>22</v>
          </cell>
        </row>
        <row r="23">
          <cell r="X23">
            <v>23</v>
          </cell>
          <cell r="Y23">
            <v>0</v>
          </cell>
        </row>
        <row r="24">
          <cell r="X24">
            <v>24</v>
          </cell>
          <cell r="Y24">
            <v>0</v>
          </cell>
        </row>
        <row r="25">
          <cell r="X25">
            <v>25</v>
          </cell>
          <cell r="Y25">
            <v>0</v>
          </cell>
        </row>
        <row r="26">
          <cell r="X26">
            <v>26</v>
          </cell>
          <cell r="Y26">
            <v>0</v>
          </cell>
        </row>
        <row r="27">
          <cell r="X27">
            <v>27</v>
          </cell>
          <cell r="Y27">
            <v>0</v>
          </cell>
        </row>
      </sheetData>
      <sheetData sheetId="1" refreshError="1">
        <row r="9">
          <cell r="A9">
            <v>1</v>
          </cell>
          <cell r="B9">
            <v>37228</v>
          </cell>
          <cell r="C9">
            <v>37234</v>
          </cell>
        </row>
        <row r="10">
          <cell r="A10">
            <v>2</v>
          </cell>
          <cell r="B10">
            <v>37235</v>
          </cell>
          <cell r="C10">
            <v>37241</v>
          </cell>
        </row>
        <row r="11">
          <cell r="A11">
            <v>3</v>
          </cell>
          <cell r="B11">
            <v>37242</v>
          </cell>
          <cell r="C11">
            <v>37248</v>
          </cell>
        </row>
        <row r="12">
          <cell r="A12">
            <v>4</v>
          </cell>
          <cell r="B12">
            <v>37249</v>
          </cell>
          <cell r="C12">
            <v>37255</v>
          </cell>
        </row>
        <row r="13">
          <cell r="A13">
            <v>5</v>
          </cell>
          <cell r="B13">
            <v>37256</v>
          </cell>
          <cell r="C13">
            <v>37262</v>
          </cell>
        </row>
        <row r="14">
          <cell r="A14">
            <v>6</v>
          </cell>
          <cell r="B14">
            <v>37263</v>
          </cell>
          <cell r="C14">
            <v>37269</v>
          </cell>
        </row>
        <row r="15">
          <cell r="A15">
            <v>7</v>
          </cell>
          <cell r="B15">
            <v>37270</v>
          </cell>
          <cell r="C15">
            <v>37276</v>
          </cell>
        </row>
        <row r="16">
          <cell r="A16">
            <v>8</v>
          </cell>
          <cell r="B16">
            <v>37277</v>
          </cell>
          <cell r="C16">
            <v>37283</v>
          </cell>
        </row>
        <row r="17">
          <cell r="A17">
            <v>9</v>
          </cell>
          <cell r="B17">
            <v>37284</v>
          </cell>
          <cell r="C17">
            <v>37290</v>
          </cell>
        </row>
        <row r="18">
          <cell r="A18">
            <v>10</v>
          </cell>
          <cell r="B18">
            <v>37291</v>
          </cell>
          <cell r="C18">
            <v>37297</v>
          </cell>
        </row>
        <row r="19">
          <cell r="A19">
            <v>11</v>
          </cell>
          <cell r="B19">
            <v>37298</v>
          </cell>
          <cell r="C19">
            <v>37304</v>
          </cell>
        </row>
        <row r="20">
          <cell r="A20">
            <v>12</v>
          </cell>
          <cell r="B20">
            <v>37305</v>
          </cell>
          <cell r="C20">
            <v>37311</v>
          </cell>
        </row>
        <row r="21">
          <cell r="A21">
            <v>13</v>
          </cell>
          <cell r="B21">
            <v>37312</v>
          </cell>
          <cell r="C21">
            <v>37318</v>
          </cell>
        </row>
        <row r="22">
          <cell r="A22">
            <v>14</v>
          </cell>
          <cell r="B22">
            <v>37319</v>
          </cell>
          <cell r="C22">
            <v>37325</v>
          </cell>
        </row>
        <row r="23">
          <cell r="A23">
            <v>15</v>
          </cell>
          <cell r="B23">
            <v>37326</v>
          </cell>
          <cell r="C23">
            <v>37332</v>
          </cell>
        </row>
        <row r="24">
          <cell r="A24">
            <v>16</v>
          </cell>
          <cell r="B24">
            <v>37333</v>
          </cell>
          <cell r="C24">
            <v>37339</v>
          </cell>
        </row>
        <row r="25">
          <cell r="A25">
            <v>17</v>
          </cell>
          <cell r="B25">
            <v>37340</v>
          </cell>
          <cell r="C25">
            <v>37346</v>
          </cell>
        </row>
        <row r="26">
          <cell r="A26">
            <v>18</v>
          </cell>
          <cell r="B26">
            <v>37347</v>
          </cell>
          <cell r="C26">
            <v>37353</v>
          </cell>
        </row>
        <row r="27">
          <cell r="A27">
            <v>19</v>
          </cell>
          <cell r="B27">
            <v>37354</v>
          </cell>
          <cell r="C27">
            <v>37360</v>
          </cell>
        </row>
        <row r="28">
          <cell r="A28">
            <v>20</v>
          </cell>
          <cell r="B28">
            <v>37361</v>
          </cell>
          <cell r="C28">
            <v>37367</v>
          </cell>
        </row>
        <row r="29">
          <cell r="A29">
            <v>21</v>
          </cell>
          <cell r="B29">
            <v>37368</v>
          </cell>
          <cell r="C29">
            <v>37374</v>
          </cell>
        </row>
        <row r="30">
          <cell r="A30">
            <v>22</v>
          </cell>
          <cell r="B30">
            <v>37375</v>
          </cell>
          <cell r="C30">
            <v>37381</v>
          </cell>
        </row>
        <row r="31">
          <cell r="A31">
            <v>23</v>
          </cell>
          <cell r="B31">
            <v>37382</v>
          </cell>
          <cell r="C31">
            <v>37388</v>
          </cell>
        </row>
        <row r="32">
          <cell r="A32">
            <v>24</v>
          </cell>
          <cell r="B32">
            <v>37389</v>
          </cell>
          <cell r="C32">
            <v>37395</v>
          </cell>
        </row>
        <row r="33">
          <cell r="A33">
            <v>25</v>
          </cell>
          <cell r="B33">
            <v>37396</v>
          </cell>
          <cell r="C33">
            <v>37402</v>
          </cell>
        </row>
        <row r="34">
          <cell r="A34">
            <v>26</v>
          </cell>
          <cell r="B34">
            <v>37403</v>
          </cell>
          <cell r="C34">
            <v>37409</v>
          </cell>
        </row>
        <row r="35">
          <cell r="A35">
            <v>27</v>
          </cell>
          <cell r="B35">
            <v>37410</v>
          </cell>
          <cell r="C35">
            <v>37416</v>
          </cell>
        </row>
        <row r="36">
          <cell r="A36">
            <v>28</v>
          </cell>
          <cell r="B36">
            <v>37417</v>
          </cell>
          <cell r="C36">
            <v>37423</v>
          </cell>
        </row>
        <row r="37">
          <cell r="A37">
            <v>29</v>
          </cell>
          <cell r="B37">
            <v>37424</v>
          </cell>
          <cell r="C37">
            <v>37430</v>
          </cell>
        </row>
        <row r="38">
          <cell r="A38">
            <v>30</v>
          </cell>
          <cell r="B38">
            <v>37431</v>
          </cell>
          <cell r="C38">
            <v>37437</v>
          </cell>
        </row>
        <row r="39">
          <cell r="A39">
            <v>31</v>
          </cell>
          <cell r="B39">
            <v>37438</v>
          </cell>
          <cell r="C39">
            <v>37444</v>
          </cell>
        </row>
        <row r="40">
          <cell r="A40">
            <v>32</v>
          </cell>
          <cell r="B40">
            <v>37445</v>
          </cell>
          <cell r="C40">
            <v>37451</v>
          </cell>
        </row>
        <row r="41">
          <cell r="A41">
            <v>33</v>
          </cell>
          <cell r="B41">
            <v>37452</v>
          </cell>
          <cell r="C41">
            <v>37458</v>
          </cell>
        </row>
        <row r="42">
          <cell r="A42">
            <v>34</v>
          </cell>
          <cell r="B42">
            <v>37459</v>
          </cell>
          <cell r="C42">
            <v>37465</v>
          </cell>
        </row>
        <row r="43">
          <cell r="A43">
            <v>35</v>
          </cell>
          <cell r="B43">
            <v>37466</v>
          </cell>
          <cell r="C43">
            <v>37472</v>
          </cell>
        </row>
        <row r="44">
          <cell r="A44">
            <v>36</v>
          </cell>
          <cell r="B44">
            <v>37473</v>
          </cell>
          <cell r="C44">
            <v>37479</v>
          </cell>
        </row>
        <row r="45">
          <cell r="A45">
            <v>37</v>
          </cell>
          <cell r="B45">
            <v>37480</v>
          </cell>
          <cell r="C45">
            <v>37486</v>
          </cell>
        </row>
        <row r="46">
          <cell r="A46">
            <v>38</v>
          </cell>
          <cell r="B46">
            <v>37487</v>
          </cell>
          <cell r="C46">
            <v>37493</v>
          </cell>
        </row>
        <row r="47">
          <cell r="A47">
            <v>39</v>
          </cell>
          <cell r="B47">
            <v>37494</v>
          </cell>
          <cell r="C47">
            <v>37500</v>
          </cell>
        </row>
        <row r="48">
          <cell r="A48">
            <v>40</v>
          </cell>
          <cell r="B48">
            <v>37501</v>
          </cell>
          <cell r="C48">
            <v>37507</v>
          </cell>
        </row>
        <row r="49">
          <cell r="A49">
            <v>41</v>
          </cell>
          <cell r="B49">
            <v>37508</v>
          </cell>
          <cell r="C49">
            <v>37514</v>
          </cell>
        </row>
        <row r="50">
          <cell r="A50">
            <v>42</v>
          </cell>
          <cell r="B50">
            <v>37515</v>
          </cell>
          <cell r="C50">
            <v>37521</v>
          </cell>
        </row>
        <row r="51">
          <cell r="A51">
            <v>43</v>
          </cell>
          <cell r="B51">
            <v>37522</v>
          </cell>
          <cell r="C51">
            <v>37528</v>
          </cell>
        </row>
        <row r="52">
          <cell r="A52">
            <v>44</v>
          </cell>
          <cell r="B52">
            <v>37529</v>
          </cell>
          <cell r="C52">
            <v>37535</v>
          </cell>
        </row>
        <row r="53">
          <cell r="A53">
            <v>45</v>
          </cell>
          <cell r="B53">
            <v>37536</v>
          </cell>
          <cell r="C53">
            <v>37542</v>
          </cell>
        </row>
        <row r="54">
          <cell r="A54">
            <v>46</v>
          </cell>
          <cell r="B54">
            <v>37543</v>
          </cell>
          <cell r="C54">
            <v>37549</v>
          </cell>
        </row>
        <row r="55">
          <cell r="A55">
            <v>47</v>
          </cell>
          <cell r="B55">
            <v>37550</v>
          </cell>
          <cell r="C55">
            <v>37556</v>
          </cell>
        </row>
        <row r="56">
          <cell r="A56">
            <v>48</v>
          </cell>
          <cell r="B56">
            <v>37557</v>
          </cell>
          <cell r="C56">
            <v>37563</v>
          </cell>
        </row>
        <row r="57">
          <cell r="A57">
            <v>49</v>
          </cell>
          <cell r="B57">
            <v>37564</v>
          </cell>
          <cell r="C57">
            <v>37570</v>
          </cell>
        </row>
        <row r="58">
          <cell r="A58">
            <v>50</v>
          </cell>
          <cell r="B58">
            <v>37571</v>
          </cell>
          <cell r="C58">
            <v>37577</v>
          </cell>
        </row>
        <row r="59">
          <cell r="A59">
            <v>51</v>
          </cell>
          <cell r="B59">
            <v>37578</v>
          </cell>
          <cell r="C59">
            <v>37584</v>
          </cell>
        </row>
        <row r="60">
          <cell r="A60">
            <v>52</v>
          </cell>
          <cell r="B60">
            <v>37585</v>
          </cell>
          <cell r="C60">
            <v>37591</v>
          </cell>
        </row>
        <row r="61">
          <cell r="A61">
            <v>53</v>
          </cell>
          <cell r="B61">
            <v>37592</v>
          </cell>
          <cell r="C61">
            <v>37598</v>
          </cell>
        </row>
        <row r="62">
          <cell r="A62">
            <v>54</v>
          </cell>
          <cell r="B62">
            <v>37599</v>
          </cell>
          <cell r="C62">
            <v>37605</v>
          </cell>
        </row>
        <row r="63">
          <cell r="A63">
            <v>55</v>
          </cell>
          <cell r="B63">
            <v>37606</v>
          </cell>
          <cell r="C63">
            <v>37612</v>
          </cell>
        </row>
        <row r="64">
          <cell r="A64">
            <v>56</v>
          </cell>
          <cell r="B64">
            <v>37613</v>
          </cell>
          <cell r="C64">
            <v>37619</v>
          </cell>
        </row>
        <row r="65">
          <cell r="A65">
            <v>57</v>
          </cell>
          <cell r="B65">
            <v>37620</v>
          </cell>
          <cell r="C65">
            <v>37626</v>
          </cell>
        </row>
        <row r="66">
          <cell r="A66">
            <v>58</v>
          </cell>
          <cell r="B66">
            <v>37627</v>
          </cell>
          <cell r="C66">
            <v>37633</v>
          </cell>
        </row>
        <row r="67">
          <cell r="A67">
            <v>59</v>
          </cell>
          <cell r="B67">
            <v>37634</v>
          </cell>
          <cell r="C67">
            <v>37640</v>
          </cell>
        </row>
        <row r="68">
          <cell r="A68">
            <v>60</v>
          </cell>
          <cell r="B68">
            <v>37641</v>
          </cell>
          <cell r="C68">
            <v>37647</v>
          </cell>
        </row>
        <row r="69">
          <cell r="A69">
            <v>61</v>
          </cell>
          <cell r="B69">
            <v>37648</v>
          </cell>
          <cell r="C69">
            <v>37654</v>
          </cell>
        </row>
        <row r="70">
          <cell r="A70">
            <v>62</v>
          </cell>
          <cell r="B70">
            <v>37655</v>
          </cell>
          <cell r="C70">
            <v>37661</v>
          </cell>
        </row>
        <row r="71">
          <cell r="A71">
            <v>63</v>
          </cell>
          <cell r="B71">
            <v>37662</v>
          </cell>
          <cell r="C71">
            <v>37668</v>
          </cell>
        </row>
        <row r="72">
          <cell r="A72">
            <v>64</v>
          </cell>
          <cell r="B72">
            <v>37669</v>
          </cell>
          <cell r="C72">
            <v>37675</v>
          </cell>
        </row>
        <row r="73">
          <cell r="A73">
            <v>65</v>
          </cell>
          <cell r="B73">
            <v>37676</v>
          </cell>
          <cell r="C73">
            <v>37682</v>
          </cell>
        </row>
        <row r="74">
          <cell r="A74">
            <v>66</v>
          </cell>
          <cell r="B74">
            <v>37683</v>
          </cell>
          <cell r="C74">
            <v>37689</v>
          </cell>
        </row>
        <row r="75">
          <cell r="A75">
            <v>67</v>
          </cell>
          <cell r="B75">
            <v>37690</v>
          </cell>
          <cell r="C75">
            <v>37696</v>
          </cell>
        </row>
        <row r="76">
          <cell r="A76">
            <v>68</v>
          </cell>
          <cell r="B76">
            <v>37697</v>
          </cell>
          <cell r="C76">
            <v>37703</v>
          </cell>
        </row>
        <row r="77">
          <cell r="A77">
            <v>69</v>
          </cell>
          <cell r="B77">
            <v>37704</v>
          </cell>
          <cell r="C77">
            <v>37710</v>
          </cell>
        </row>
        <row r="78">
          <cell r="A78">
            <v>70</v>
          </cell>
          <cell r="B78">
            <v>37711</v>
          </cell>
          <cell r="C78">
            <v>37717</v>
          </cell>
        </row>
        <row r="79">
          <cell r="A79">
            <v>71</v>
          </cell>
          <cell r="B79">
            <v>37718</v>
          </cell>
          <cell r="C79">
            <v>37724</v>
          </cell>
        </row>
        <row r="80">
          <cell r="A80">
            <v>72</v>
          </cell>
          <cell r="B80">
            <v>37725</v>
          </cell>
          <cell r="C80">
            <v>37731</v>
          </cell>
        </row>
        <row r="81">
          <cell r="A81">
            <v>73</v>
          </cell>
          <cell r="B81">
            <v>37732</v>
          </cell>
          <cell r="C81">
            <v>37738</v>
          </cell>
        </row>
        <row r="82">
          <cell r="A82">
            <v>74</v>
          </cell>
          <cell r="B82">
            <v>37739</v>
          </cell>
          <cell r="C82">
            <v>37745</v>
          </cell>
        </row>
        <row r="83">
          <cell r="A83">
            <v>75</v>
          </cell>
          <cell r="B83">
            <v>37746</v>
          </cell>
          <cell r="C83">
            <v>37752</v>
          </cell>
        </row>
        <row r="84">
          <cell r="A84">
            <v>76</v>
          </cell>
          <cell r="B84">
            <v>37753</v>
          </cell>
          <cell r="C84">
            <v>37759</v>
          </cell>
        </row>
        <row r="85">
          <cell r="A85">
            <v>77</v>
          </cell>
          <cell r="B85">
            <v>37760</v>
          </cell>
          <cell r="C85">
            <v>37766</v>
          </cell>
        </row>
        <row r="86">
          <cell r="A86">
            <v>78</v>
          </cell>
          <cell r="B86">
            <v>37767</v>
          </cell>
          <cell r="C86">
            <v>37773</v>
          </cell>
        </row>
        <row r="87">
          <cell r="A87">
            <v>79</v>
          </cell>
          <cell r="B87">
            <v>37774</v>
          </cell>
          <cell r="C87">
            <v>37780</v>
          </cell>
        </row>
        <row r="88">
          <cell r="A88">
            <v>80</v>
          </cell>
          <cell r="B88">
            <v>37781</v>
          </cell>
          <cell r="C88">
            <v>37787</v>
          </cell>
        </row>
        <row r="89">
          <cell r="A89">
            <v>81</v>
          </cell>
          <cell r="B89">
            <v>37788</v>
          </cell>
          <cell r="C89">
            <v>37794</v>
          </cell>
        </row>
        <row r="90">
          <cell r="A90">
            <v>82</v>
          </cell>
          <cell r="B90">
            <v>37795</v>
          </cell>
          <cell r="C90">
            <v>37801</v>
          </cell>
        </row>
        <row r="91">
          <cell r="A91">
            <v>83</v>
          </cell>
          <cell r="B91">
            <v>37802</v>
          </cell>
          <cell r="C91">
            <v>37808</v>
          </cell>
        </row>
        <row r="92">
          <cell r="A92">
            <v>84</v>
          </cell>
          <cell r="B92">
            <v>37809</v>
          </cell>
          <cell r="C92">
            <v>37815</v>
          </cell>
        </row>
        <row r="93">
          <cell r="A93">
            <v>85</v>
          </cell>
          <cell r="B93">
            <v>37816</v>
          </cell>
          <cell r="C93">
            <v>37822</v>
          </cell>
        </row>
        <row r="94">
          <cell r="A94">
            <v>86</v>
          </cell>
          <cell r="B94">
            <v>37823</v>
          </cell>
          <cell r="C94">
            <v>37829</v>
          </cell>
        </row>
        <row r="95">
          <cell r="A95">
            <v>87</v>
          </cell>
          <cell r="B95">
            <v>37830</v>
          </cell>
          <cell r="C95">
            <v>37836</v>
          </cell>
        </row>
        <row r="96">
          <cell r="A96">
            <v>88</v>
          </cell>
          <cell r="B96">
            <v>37837</v>
          </cell>
          <cell r="C96">
            <v>37843</v>
          </cell>
        </row>
        <row r="97">
          <cell r="A97">
            <v>89</v>
          </cell>
          <cell r="B97">
            <v>37844</v>
          </cell>
          <cell r="C97">
            <v>37850</v>
          </cell>
        </row>
        <row r="98">
          <cell r="A98">
            <v>90</v>
          </cell>
          <cell r="B98">
            <v>37851</v>
          </cell>
          <cell r="C98">
            <v>37857</v>
          </cell>
        </row>
        <row r="99">
          <cell r="A99">
            <v>91</v>
          </cell>
          <cell r="B99">
            <v>37858</v>
          </cell>
          <cell r="C99">
            <v>37864</v>
          </cell>
        </row>
        <row r="100">
          <cell r="A100">
            <v>92</v>
          </cell>
          <cell r="B100">
            <v>37865</v>
          </cell>
          <cell r="C100">
            <v>37871</v>
          </cell>
        </row>
        <row r="101">
          <cell r="A101">
            <v>93</v>
          </cell>
          <cell r="B101">
            <v>37872</v>
          </cell>
          <cell r="C101">
            <v>37878</v>
          </cell>
        </row>
        <row r="102">
          <cell r="A102">
            <v>94</v>
          </cell>
          <cell r="B102">
            <v>37879</v>
          </cell>
          <cell r="C102">
            <v>37885</v>
          </cell>
        </row>
        <row r="103">
          <cell r="A103">
            <v>95</v>
          </cell>
          <cell r="B103">
            <v>37886</v>
          </cell>
          <cell r="C103">
            <v>37892</v>
          </cell>
        </row>
        <row r="104">
          <cell r="A104">
            <v>96</v>
          </cell>
          <cell r="B104">
            <v>37893</v>
          </cell>
          <cell r="C104">
            <v>37899</v>
          </cell>
        </row>
        <row r="105">
          <cell r="A105">
            <v>97</v>
          </cell>
          <cell r="B105">
            <v>37900</v>
          </cell>
          <cell r="C105">
            <v>37906</v>
          </cell>
        </row>
        <row r="106">
          <cell r="A106">
            <v>98</v>
          </cell>
          <cell r="B106">
            <v>37907</v>
          </cell>
          <cell r="C106">
            <v>37913</v>
          </cell>
        </row>
        <row r="107">
          <cell r="A107">
            <v>99</v>
          </cell>
          <cell r="B107">
            <v>37914</v>
          </cell>
          <cell r="C107">
            <v>37920</v>
          </cell>
        </row>
        <row r="108">
          <cell r="A108">
            <v>100</v>
          </cell>
          <cell r="B108">
            <v>37921</v>
          </cell>
          <cell r="C108">
            <v>37927</v>
          </cell>
        </row>
      </sheetData>
      <sheetData sheetId="2" refreshError="1">
        <row r="7">
          <cell r="B7">
            <v>168</v>
          </cell>
          <cell r="AT7" t="str">
            <v>ok</v>
          </cell>
          <cell r="AU7" t="str">
            <v>ok</v>
          </cell>
          <cell r="AV7" t="str">
            <v>ok</v>
          </cell>
          <cell r="AW7" t="str">
            <v>ok</v>
          </cell>
          <cell r="AX7" t="str">
            <v>ok</v>
          </cell>
        </row>
        <row r="8">
          <cell r="B8">
            <v>169</v>
          </cell>
          <cell r="AU8" t="e">
            <v>#N/A</v>
          </cell>
          <cell r="AV8" t="e">
            <v>#N/A</v>
          </cell>
          <cell r="AW8">
            <v>23.744179999999997</v>
          </cell>
          <cell r="AX8" t="e">
            <v>#N/A</v>
          </cell>
        </row>
        <row r="9">
          <cell r="B9">
            <v>170</v>
          </cell>
          <cell r="AS9" t="str">
            <v>A1,102</v>
          </cell>
          <cell r="AT9" t="e">
            <v>#N/A</v>
          </cell>
          <cell r="AU9" t="e">
            <v>#N/A</v>
          </cell>
          <cell r="AV9" t="e">
            <v>#N/A</v>
          </cell>
          <cell r="AW9">
            <v>39.052750000000003</v>
          </cell>
          <cell r="AX9" t="e">
            <v>#N/A</v>
          </cell>
        </row>
        <row r="10">
          <cell r="B10">
            <v>171</v>
          </cell>
          <cell r="AS10" t="str">
            <v>A1,102</v>
          </cell>
          <cell r="AT10" t="e">
            <v>#N/A</v>
          </cell>
          <cell r="AU10" t="e">
            <v>#N/A</v>
          </cell>
          <cell r="AV10" t="e">
            <v>#N/A</v>
          </cell>
          <cell r="AW10">
            <v>39.246679999999998</v>
          </cell>
          <cell r="AX10" t="e">
            <v>#N/A</v>
          </cell>
        </row>
        <row r="11">
          <cell r="B11">
            <v>172</v>
          </cell>
          <cell r="AT11" t="e">
            <v>#N/A</v>
          </cell>
          <cell r="AU11" t="e">
            <v>#N/A</v>
          </cell>
          <cell r="AV11" t="e">
            <v>#N/A</v>
          </cell>
          <cell r="AW11">
            <v>27.990469999999998</v>
          </cell>
          <cell r="AX11" t="e">
            <v>#N/A</v>
          </cell>
        </row>
        <row r="12">
          <cell r="B12">
            <v>173</v>
          </cell>
          <cell r="AT12" t="e">
            <v>#N/A</v>
          </cell>
          <cell r="AU12" t="e">
            <v>#N/A</v>
          </cell>
          <cell r="AV12" t="e">
            <v>#N/A</v>
          </cell>
          <cell r="AW12">
            <v>29.629399999999997</v>
          </cell>
          <cell r="AX12" t="e">
            <v>#N/A</v>
          </cell>
        </row>
        <row r="13">
          <cell r="B13">
            <v>174</v>
          </cell>
          <cell r="AT13" t="e">
            <v>#N/A</v>
          </cell>
          <cell r="AU13" t="e">
            <v>#N/A</v>
          </cell>
          <cell r="AV13" t="e">
            <v>#N/A</v>
          </cell>
          <cell r="AW13">
            <v>39.01437</v>
          </cell>
          <cell r="AX13" t="e">
            <v>#N/A</v>
          </cell>
        </row>
        <row r="14">
          <cell r="B14">
            <v>175</v>
          </cell>
          <cell r="AT14" t="e">
            <v>#N/A</v>
          </cell>
          <cell r="AU14" t="e">
            <v>#N/A</v>
          </cell>
          <cell r="AV14" t="e">
            <v>#N/A</v>
          </cell>
          <cell r="AW14">
            <v>38.753510000000013</v>
          </cell>
          <cell r="AX14" t="e">
            <v>#N/A</v>
          </cell>
        </row>
        <row r="15">
          <cell r="B15">
            <v>176</v>
          </cell>
          <cell r="AT15" t="e">
            <v>#N/A</v>
          </cell>
          <cell r="AU15" t="e">
            <v>#N/A</v>
          </cell>
          <cell r="AV15" t="e">
            <v>#N/A</v>
          </cell>
          <cell r="AW15">
            <v>37.98516</v>
          </cell>
          <cell r="AX15" t="e">
            <v>#N/A</v>
          </cell>
        </row>
        <row r="16">
          <cell r="B16">
            <v>177</v>
          </cell>
          <cell r="K16">
            <v>14.901999999999999</v>
          </cell>
          <cell r="AT16" t="e">
            <v>#N/A</v>
          </cell>
          <cell r="AU16" t="e">
            <v>#N/A</v>
          </cell>
          <cell r="AV16" t="e">
            <v>#N/A</v>
          </cell>
          <cell r="AW16">
            <v>21.837760000000003</v>
          </cell>
          <cell r="AX16" t="e">
            <v>#N/A</v>
          </cell>
        </row>
        <row r="17">
          <cell r="B17">
            <v>178</v>
          </cell>
          <cell r="H17">
            <v>24.702000000000002</v>
          </cell>
          <cell r="I17">
            <v>24.702000000000002</v>
          </cell>
          <cell r="J17">
            <v>18.702000000000002</v>
          </cell>
          <cell r="K17">
            <v>9.9019999999999992</v>
          </cell>
          <cell r="O17">
            <v>31.802</v>
          </cell>
          <cell r="P17">
            <v>10.901999999999999</v>
          </cell>
          <cell r="Q17">
            <v>10.901999999999999</v>
          </cell>
          <cell r="R17">
            <v>24.902000000000001</v>
          </cell>
          <cell r="S17">
            <v>9.9019999999999992</v>
          </cell>
          <cell r="AT17">
            <v>80.44</v>
          </cell>
          <cell r="AU17">
            <v>2252</v>
          </cell>
          <cell r="AV17">
            <v>91.44</v>
          </cell>
          <cell r="AW17">
            <v>38.394200000000005</v>
          </cell>
          <cell r="AX17">
            <v>100</v>
          </cell>
        </row>
        <row r="18">
          <cell r="B18">
            <v>179</v>
          </cell>
          <cell r="H18">
            <v>24.702000000000002</v>
          </cell>
          <cell r="I18">
            <v>19.702000000000002</v>
          </cell>
          <cell r="J18">
            <v>18.702000000000002</v>
          </cell>
          <cell r="K18">
            <v>21.802</v>
          </cell>
          <cell r="O18">
            <v>27.802</v>
          </cell>
          <cell r="P18">
            <v>27.802</v>
          </cell>
          <cell r="Q18">
            <v>27.802</v>
          </cell>
          <cell r="R18">
            <v>29.802</v>
          </cell>
          <cell r="S18">
            <v>26.802</v>
          </cell>
          <cell r="AT18">
            <v>80.44</v>
          </cell>
          <cell r="AU18">
            <v>2252</v>
          </cell>
          <cell r="AV18">
            <v>91.44</v>
          </cell>
          <cell r="AW18">
            <v>37.846110000000003</v>
          </cell>
          <cell r="AX18">
            <v>100</v>
          </cell>
        </row>
        <row r="19">
          <cell r="B19">
            <v>180</v>
          </cell>
          <cell r="F19">
            <v>19.702000000000002</v>
          </cell>
          <cell r="H19">
            <v>24.702000000000002</v>
          </cell>
          <cell r="I19">
            <v>19.702000000000002</v>
          </cell>
          <cell r="J19">
            <v>18.702000000000002</v>
          </cell>
          <cell r="K19">
            <v>21.802</v>
          </cell>
          <cell r="O19">
            <v>3.9020000000000001</v>
          </cell>
          <cell r="P19">
            <v>4.9020000000000001</v>
          </cell>
          <cell r="Q19">
            <v>4.9020000000000001</v>
          </cell>
          <cell r="R19">
            <v>11.901999999999999</v>
          </cell>
          <cell r="S19">
            <v>3.9020000000000001</v>
          </cell>
          <cell r="AT19">
            <v>80.44</v>
          </cell>
          <cell r="AU19">
            <v>2252</v>
          </cell>
          <cell r="AV19">
            <v>91.44</v>
          </cell>
          <cell r="AW19">
            <v>34.81832</v>
          </cell>
          <cell r="AX19">
            <v>100</v>
          </cell>
        </row>
        <row r="20">
          <cell r="B20">
            <v>181</v>
          </cell>
          <cell r="H20">
            <v>24.702000000000002</v>
          </cell>
          <cell r="I20">
            <v>24.702000000000002</v>
          </cell>
          <cell r="J20">
            <v>18.702000000000002</v>
          </cell>
          <cell r="K20">
            <v>21.802</v>
          </cell>
          <cell r="O20">
            <v>22.802</v>
          </cell>
          <cell r="P20">
            <v>2.802</v>
          </cell>
          <cell r="Q20">
            <v>2.802</v>
          </cell>
          <cell r="R20">
            <v>2.9020000000000001</v>
          </cell>
          <cell r="S20">
            <v>2.802</v>
          </cell>
          <cell r="AT20">
            <v>29.72</v>
          </cell>
          <cell r="AU20">
            <v>1344</v>
          </cell>
          <cell r="AV20">
            <v>33.68</v>
          </cell>
          <cell r="AW20">
            <v>37.173569999999998</v>
          </cell>
          <cell r="AX20">
            <v>100</v>
          </cell>
        </row>
        <row r="21">
          <cell r="B21">
            <v>182</v>
          </cell>
          <cell r="I21">
            <v>12.901999999999999</v>
          </cell>
          <cell r="J21" t="str">
            <v>x</v>
          </cell>
          <cell r="K21">
            <v>6.9020000000000001</v>
          </cell>
          <cell r="O21">
            <v>9.9019999999999992</v>
          </cell>
          <cell r="P21">
            <v>18.902000000000001</v>
          </cell>
          <cell r="Q21">
            <v>18.902000000000001</v>
          </cell>
          <cell r="R21">
            <v>23.902000000000001</v>
          </cell>
          <cell r="S21">
            <v>9.9019999999999992</v>
          </cell>
          <cell r="AT21">
            <v>80.44</v>
          </cell>
          <cell r="AU21">
            <v>2252</v>
          </cell>
          <cell r="AV21">
            <v>91.44</v>
          </cell>
          <cell r="AW21">
            <v>39.246679999999998</v>
          </cell>
          <cell r="AX21">
            <v>100</v>
          </cell>
        </row>
        <row r="22">
          <cell r="B22">
            <v>183</v>
          </cell>
          <cell r="I22">
            <v>12.901999999999999</v>
          </cell>
          <cell r="J22" t="str">
            <v>x</v>
          </cell>
          <cell r="K22">
            <v>24.902000000000001</v>
          </cell>
          <cell r="O22">
            <v>16.902000000000001</v>
          </cell>
          <cell r="P22">
            <v>25.902000000000001</v>
          </cell>
          <cell r="Q22">
            <v>25.902000000000001</v>
          </cell>
          <cell r="S22">
            <v>24.902000000000001</v>
          </cell>
          <cell r="AT22">
            <v>80.44</v>
          </cell>
          <cell r="AU22">
            <v>2252</v>
          </cell>
          <cell r="AV22">
            <v>91.44</v>
          </cell>
          <cell r="AW22">
            <v>38.012620000000013</v>
          </cell>
          <cell r="AX22">
            <v>100</v>
          </cell>
        </row>
        <row r="23">
          <cell r="B23">
            <v>184</v>
          </cell>
          <cell r="F23">
            <v>30.802</v>
          </cell>
          <cell r="I23">
            <v>12.901999999999999</v>
          </cell>
          <cell r="J23">
            <v>15.702</v>
          </cell>
          <cell r="O23">
            <v>4.9020000000000001</v>
          </cell>
          <cell r="AT23">
            <v>80.44</v>
          </cell>
          <cell r="AU23">
            <v>2252</v>
          </cell>
          <cell r="AV23">
            <v>91.44</v>
          </cell>
          <cell r="AW23">
            <v>39.275229999999993</v>
          </cell>
          <cell r="AX23">
            <v>100</v>
          </cell>
        </row>
        <row r="24">
          <cell r="B24">
            <v>185</v>
          </cell>
          <cell r="F24">
            <v>10.702</v>
          </cell>
          <cell r="H24">
            <v>21.501999999999999</v>
          </cell>
          <cell r="I24">
            <v>27.501999999999999</v>
          </cell>
          <cell r="J24">
            <v>15.702</v>
          </cell>
          <cell r="K24">
            <v>2.9020000000000001</v>
          </cell>
          <cell r="O24">
            <v>28.802</v>
          </cell>
          <cell r="P24">
            <v>31.802</v>
          </cell>
          <cell r="Q24">
            <v>31.802</v>
          </cell>
          <cell r="R24">
            <v>3.9020000000000001</v>
          </cell>
          <cell r="S24">
            <v>26.802</v>
          </cell>
          <cell r="AT24">
            <v>29.72</v>
          </cell>
          <cell r="AU24">
            <v>1344</v>
          </cell>
          <cell r="AV24">
            <v>33.68</v>
          </cell>
          <cell r="AW24">
            <v>37.846110000000003</v>
          </cell>
          <cell r="AX24">
            <v>100</v>
          </cell>
        </row>
        <row r="25">
          <cell r="B25">
            <v>186</v>
          </cell>
          <cell r="F25">
            <v>10.702</v>
          </cell>
          <cell r="H25">
            <v>21.501999999999999</v>
          </cell>
          <cell r="I25">
            <v>22.802</v>
          </cell>
          <cell r="J25">
            <v>15.702</v>
          </cell>
          <cell r="K25">
            <v>10.901999999999999</v>
          </cell>
          <cell r="O25">
            <v>10.901999999999999</v>
          </cell>
          <cell r="P25">
            <v>24.902000000000001</v>
          </cell>
          <cell r="Q25">
            <v>24.902000000000001</v>
          </cell>
          <cell r="R25">
            <v>25.902000000000001</v>
          </cell>
          <cell r="S25">
            <v>2.9020000000000001</v>
          </cell>
          <cell r="AT25">
            <v>18.8</v>
          </cell>
          <cell r="AU25">
            <v>1052</v>
          </cell>
          <cell r="AV25">
            <v>21.56</v>
          </cell>
          <cell r="AW25">
            <v>31.057390000000002</v>
          </cell>
          <cell r="AX25">
            <v>100</v>
          </cell>
        </row>
        <row r="26">
          <cell r="B26">
            <v>187</v>
          </cell>
          <cell r="F26">
            <v>13.702</v>
          </cell>
          <cell r="H26">
            <v>16.702000000000002</v>
          </cell>
          <cell r="I26">
            <v>22.802</v>
          </cell>
          <cell r="J26">
            <v>15.702</v>
          </cell>
          <cell r="O26">
            <v>11.901999999999999</v>
          </cell>
          <cell r="AT26">
            <v>18.8</v>
          </cell>
          <cell r="AU26">
            <v>1052</v>
          </cell>
          <cell r="AV26">
            <v>21.56</v>
          </cell>
          <cell r="AW26">
            <v>21.527320000000003</v>
          </cell>
          <cell r="AX26">
            <v>100</v>
          </cell>
        </row>
        <row r="27">
          <cell r="B27">
            <v>188</v>
          </cell>
          <cell r="E27">
            <v>26.902000000000001</v>
          </cell>
          <cell r="F27">
            <v>16.702000000000002</v>
          </cell>
          <cell r="H27">
            <v>15.702</v>
          </cell>
          <cell r="I27">
            <v>16.702000000000002</v>
          </cell>
          <cell r="J27">
            <v>15.702</v>
          </cell>
          <cell r="AT27">
            <v>18.8</v>
          </cell>
          <cell r="AU27">
            <v>1052</v>
          </cell>
          <cell r="AV27">
            <v>21.56</v>
          </cell>
          <cell r="AW27">
            <v>21.652200000000004</v>
          </cell>
          <cell r="AX27">
            <v>100</v>
          </cell>
        </row>
        <row r="28">
          <cell r="B28">
            <v>189</v>
          </cell>
          <cell r="E28">
            <v>26.902000000000001</v>
          </cell>
          <cell r="F28">
            <v>16.702000000000002</v>
          </cell>
          <cell r="H28">
            <v>21.501999999999999</v>
          </cell>
          <cell r="I28">
            <v>16.702000000000002</v>
          </cell>
          <cell r="J28">
            <v>15.702</v>
          </cell>
          <cell r="K28" t="str">
            <v>a14,1102</v>
          </cell>
          <cell r="O28">
            <v>12.901999999999999</v>
          </cell>
          <cell r="AT28">
            <v>29.72</v>
          </cell>
          <cell r="AU28">
            <v>1344</v>
          </cell>
          <cell r="AV28">
            <v>33.68</v>
          </cell>
          <cell r="AW28">
            <v>27.990469999999998</v>
          </cell>
          <cell r="AX28">
            <v>100</v>
          </cell>
        </row>
        <row r="29">
          <cell r="B29">
            <v>190</v>
          </cell>
          <cell r="C29" t="str">
            <v>d54d</v>
          </cell>
          <cell r="D29">
            <v>307.5</v>
          </cell>
          <cell r="E29">
            <v>25.902000000000001</v>
          </cell>
          <cell r="F29">
            <v>1</v>
          </cell>
          <cell r="G29">
            <v>20.302</v>
          </cell>
          <cell r="H29">
            <v>4.9020000000000001</v>
          </cell>
          <cell r="I29">
            <v>21.802</v>
          </cell>
          <cell r="J29">
            <v>8.6020000000000003</v>
          </cell>
          <cell r="K29">
            <v>5.1002000000000001</v>
          </cell>
          <cell r="O29">
            <v>7.1002000000000001</v>
          </cell>
          <cell r="P29">
            <v>7.1002000000000001</v>
          </cell>
          <cell r="Q29">
            <v>9.1001999999999992</v>
          </cell>
          <cell r="R29">
            <v>17.100200000000001</v>
          </cell>
          <cell r="S29">
            <v>7.1002000000000001</v>
          </cell>
          <cell r="U29">
            <v>11.100199999999999</v>
          </cell>
          <cell r="AT29">
            <v>80.44</v>
          </cell>
          <cell r="AU29">
            <v>2252</v>
          </cell>
          <cell r="AV29">
            <v>91.44</v>
          </cell>
          <cell r="AW29">
            <v>15.879839999999998</v>
          </cell>
          <cell r="AX29">
            <v>100</v>
          </cell>
        </row>
        <row r="30">
          <cell r="B30">
            <v>191</v>
          </cell>
          <cell r="C30" t="str">
            <v>a54d</v>
          </cell>
          <cell r="D30">
            <v>359.61</v>
          </cell>
          <cell r="E30">
            <v>25.902000000000001</v>
          </cell>
          <cell r="F30">
            <v>25.501999999999999</v>
          </cell>
          <cell r="G30">
            <v>20.302</v>
          </cell>
          <cell r="H30">
            <v>16.702000000000002</v>
          </cell>
          <cell r="I30">
            <v>21.602</v>
          </cell>
          <cell r="J30">
            <v>8.6020000000000003</v>
          </cell>
          <cell r="K30">
            <v>5.1101999999999999</v>
          </cell>
          <cell r="O30">
            <v>14.802</v>
          </cell>
          <cell r="P30">
            <v>4.1101999999999999</v>
          </cell>
          <cell r="Q30">
            <v>7.1101999999999999</v>
          </cell>
          <cell r="R30" t="str">
            <v>a16,1102</v>
          </cell>
          <cell r="S30">
            <v>5.1101999999999999</v>
          </cell>
          <cell r="U30">
            <v>9.9019999999999992</v>
          </cell>
          <cell r="AS30" t="str">
            <v>A1,102</v>
          </cell>
          <cell r="AT30">
            <v>18.8</v>
          </cell>
          <cell r="AU30">
            <v>1052</v>
          </cell>
          <cell r="AV30">
            <v>21.56</v>
          </cell>
          <cell r="AW30">
            <v>18.894970000000004</v>
          </cell>
          <cell r="AX30">
            <v>100</v>
          </cell>
        </row>
        <row r="31">
          <cell r="B31">
            <v>192</v>
          </cell>
          <cell r="C31" t="str">
            <v>d54d</v>
          </cell>
          <cell r="D31">
            <v>693.85</v>
          </cell>
          <cell r="E31">
            <v>25.902000000000001</v>
          </cell>
          <cell r="F31">
            <v>7.5019999999999998</v>
          </cell>
          <cell r="G31">
            <v>20.302</v>
          </cell>
          <cell r="H31">
            <v>14.502000000000001</v>
          </cell>
          <cell r="I31">
            <v>11.602</v>
          </cell>
          <cell r="J31">
            <v>22.602</v>
          </cell>
          <cell r="K31">
            <v>29.100200000000001</v>
          </cell>
          <cell r="O31">
            <v>20.802</v>
          </cell>
          <cell r="P31">
            <v>2.1101999999999999</v>
          </cell>
          <cell r="Q31">
            <v>7.1101999999999999</v>
          </cell>
          <cell r="R31">
            <v>8.1102000000000007</v>
          </cell>
          <cell r="S31">
            <v>26.902000000000001</v>
          </cell>
          <cell r="U31">
            <v>7.1002000000000001</v>
          </cell>
          <cell r="AS31" t="str">
            <v>A1,102</v>
          </cell>
          <cell r="AT31">
            <v>80.44</v>
          </cell>
          <cell r="AU31">
            <v>2252</v>
          </cell>
          <cell r="AV31">
            <v>91.44</v>
          </cell>
          <cell r="AW31">
            <v>27.391230000000004</v>
          </cell>
          <cell r="AX31">
            <v>100</v>
          </cell>
        </row>
        <row r="32">
          <cell r="B32">
            <v>193</v>
          </cell>
          <cell r="C32" t="str">
            <v>a55d</v>
          </cell>
          <cell r="D32">
            <v>511</v>
          </cell>
          <cell r="E32">
            <v>31.602</v>
          </cell>
          <cell r="F32">
            <v>9.5020000000000007</v>
          </cell>
          <cell r="G32">
            <v>20.302</v>
          </cell>
          <cell r="H32">
            <v>24.602</v>
          </cell>
          <cell r="I32">
            <v>9.5020000000000007</v>
          </cell>
          <cell r="J32">
            <v>22.602</v>
          </cell>
          <cell r="K32">
            <v>2.702</v>
          </cell>
          <cell r="O32">
            <v>11.702</v>
          </cell>
          <cell r="P32">
            <v>13.802</v>
          </cell>
          <cell r="Q32">
            <v>13.802</v>
          </cell>
          <cell r="R32">
            <v>19.802</v>
          </cell>
          <cell r="S32">
            <v>2.702</v>
          </cell>
          <cell r="U32">
            <v>3.1002000000000001</v>
          </cell>
          <cell r="AT32">
            <v>21.84</v>
          </cell>
          <cell r="AU32">
            <v>1068</v>
          </cell>
          <cell r="AV32">
            <v>24.6</v>
          </cell>
          <cell r="AW32">
            <v>20.514650000000003</v>
          </cell>
          <cell r="AX32">
            <v>100</v>
          </cell>
        </row>
        <row r="33">
          <cell r="B33">
            <v>194</v>
          </cell>
          <cell r="C33" t="str">
            <v>a55d</v>
          </cell>
          <cell r="D33">
            <v>325</v>
          </cell>
          <cell r="E33">
            <v>31.602</v>
          </cell>
          <cell r="F33">
            <v>9.5020000000000007</v>
          </cell>
          <cell r="G33">
            <v>20.302</v>
          </cell>
          <cell r="H33">
            <v>24.602</v>
          </cell>
          <cell r="I33">
            <v>9.5020000000000007</v>
          </cell>
          <cell r="J33">
            <v>22.602</v>
          </cell>
          <cell r="K33">
            <v>4.702</v>
          </cell>
          <cell r="O33">
            <v>11.702</v>
          </cell>
          <cell r="P33">
            <v>14.802</v>
          </cell>
          <cell r="Q33">
            <v>14.802</v>
          </cell>
          <cell r="R33">
            <v>16.802</v>
          </cell>
          <cell r="S33">
            <v>8.8019999999999996</v>
          </cell>
          <cell r="U33">
            <v>3.1002000000000001</v>
          </cell>
          <cell r="AT33">
            <v>21.84</v>
          </cell>
          <cell r="AU33">
            <v>1068</v>
          </cell>
          <cell r="AV33">
            <v>24.6</v>
          </cell>
          <cell r="AW33">
            <v>21.291570000000004</v>
          </cell>
          <cell r="AX33">
            <v>100</v>
          </cell>
        </row>
        <row r="34">
          <cell r="B34">
            <v>195</v>
          </cell>
          <cell r="C34" t="str">
            <v>b54d</v>
          </cell>
          <cell r="D34">
            <v>413.93</v>
          </cell>
          <cell r="E34">
            <v>31.602</v>
          </cell>
          <cell r="F34">
            <v>10.502000000000001</v>
          </cell>
          <cell r="G34">
            <v>20.302</v>
          </cell>
          <cell r="H34">
            <v>24.602</v>
          </cell>
          <cell r="I34">
            <v>10.502000000000001</v>
          </cell>
          <cell r="J34">
            <v>22.602</v>
          </cell>
          <cell r="K34">
            <v>3.702</v>
          </cell>
          <cell r="O34">
            <v>10.702</v>
          </cell>
          <cell r="P34">
            <v>12.802</v>
          </cell>
          <cell r="Q34">
            <v>12.802</v>
          </cell>
          <cell r="R34">
            <v>15.802</v>
          </cell>
          <cell r="S34">
            <v>10.702</v>
          </cell>
          <cell r="U34">
            <v>11.901999999999999</v>
          </cell>
          <cell r="AT34">
            <v>29.72</v>
          </cell>
          <cell r="AU34">
            <v>1344</v>
          </cell>
          <cell r="AV34">
            <v>33.68</v>
          </cell>
          <cell r="AW34">
            <v>37.97325</v>
          </cell>
          <cell r="AX34">
            <v>100</v>
          </cell>
        </row>
        <row r="35">
          <cell r="B35">
            <v>196</v>
          </cell>
          <cell r="C35" t="str">
            <v>d54d</v>
          </cell>
          <cell r="D35">
            <v>1142.68</v>
          </cell>
          <cell r="E35">
            <v>29.501999999999999</v>
          </cell>
          <cell r="F35">
            <v>9.5020000000000007</v>
          </cell>
          <cell r="G35">
            <v>20.302</v>
          </cell>
          <cell r="H35">
            <v>24.602</v>
          </cell>
          <cell r="I35">
            <v>10.502000000000001</v>
          </cell>
          <cell r="J35">
            <v>22.602</v>
          </cell>
          <cell r="K35">
            <v>14.110200000000001</v>
          </cell>
          <cell r="O35">
            <v>20.802</v>
          </cell>
          <cell r="P35" t="str">
            <v>a15,1102</v>
          </cell>
          <cell r="Q35" t="str">
            <v>a15,1102</v>
          </cell>
          <cell r="S35">
            <v>20.702000000000002</v>
          </cell>
          <cell r="U35">
            <v>8.1001999999999992</v>
          </cell>
          <cell r="AT35">
            <v>80.44</v>
          </cell>
          <cell r="AU35">
            <v>2252</v>
          </cell>
          <cell r="AV35">
            <v>91.44</v>
          </cell>
          <cell r="AW35">
            <v>27.990469999999998</v>
          </cell>
          <cell r="AX35">
            <v>100</v>
          </cell>
        </row>
        <row r="36">
          <cell r="B36">
            <v>197</v>
          </cell>
          <cell r="C36" t="str">
            <v>b54d</v>
          </cell>
          <cell r="D36">
            <v>145.51</v>
          </cell>
          <cell r="E36">
            <v>31.602</v>
          </cell>
          <cell r="F36">
            <v>27.501999999999999</v>
          </cell>
          <cell r="G36">
            <v>20.302</v>
          </cell>
          <cell r="H36">
            <v>25.501999999999999</v>
          </cell>
          <cell r="I36">
            <v>25.501999999999999</v>
          </cell>
          <cell r="J36">
            <v>7.6020000000000003</v>
          </cell>
          <cell r="K36">
            <v>10.802</v>
          </cell>
          <cell r="O36">
            <v>15.702</v>
          </cell>
          <cell r="P36">
            <v>7.8019999999999996</v>
          </cell>
          <cell r="Q36">
            <v>7.8019999999999996</v>
          </cell>
          <cell r="R36">
            <v>12.802</v>
          </cell>
          <cell r="S36">
            <v>9.8019999999999996</v>
          </cell>
          <cell r="U36">
            <v>11.901999999999999</v>
          </cell>
          <cell r="AT36">
            <v>29.72</v>
          </cell>
          <cell r="AU36">
            <v>1344</v>
          </cell>
          <cell r="AV36">
            <v>33.68</v>
          </cell>
          <cell r="AW36">
            <v>18.766089999999998</v>
          </cell>
          <cell r="AX36">
            <v>100</v>
          </cell>
        </row>
        <row r="37">
          <cell r="B37">
            <v>198</v>
          </cell>
          <cell r="C37" t="str">
            <v>b54d</v>
          </cell>
          <cell r="D37">
            <v>459.49</v>
          </cell>
          <cell r="E37">
            <v>31.602</v>
          </cell>
          <cell r="F37">
            <v>27.501999999999999</v>
          </cell>
          <cell r="G37">
            <v>20.302</v>
          </cell>
          <cell r="H37">
            <v>31.602</v>
          </cell>
          <cell r="I37">
            <v>23.501999999999999</v>
          </cell>
          <cell r="J37">
            <v>7.6020000000000003</v>
          </cell>
          <cell r="K37">
            <v>15.802</v>
          </cell>
          <cell r="O37">
            <v>17.802</v>
          </cell>
          <cell r="P37">
            <v>17.802</v>
          </cell>
          <cell r="Q37">
            <v>17.802</v>
          </cell>
          <cell r="R37">
            <v>24.802</v>
          </cell>
          <cell r="S37">
            <v>17.802</v>
          </cell>
          <cell r="U37">
            <v>11.901999999999999</v>
          </cell>
          <cell r="AT37">
            <v>29.72</v>
          </cell>
          <cell r="AU37">
            <v>1344</v>
          </cell>
          <cell r="AV37">
            <v>33.68</v>
          </cell>
          <cell r="AW37">
            <v>27.990469999999998</v>
          </cell>
          <cell r="AX37">
            <v>100</v>
          </cell>
        </row>
        <row r="38">
          <cell r="B38">
            <v>199</v>
          </cell>
          <cell r="C38" t="str">
            <v>d54d</v>
          </cell>
          <cell r="D38">
            <v>789.72</v>
          </cell>
          <cell r="E38">
            <v>31.602</v>
          </cell>
          <cell r="F38">
            <v>4.5019999999999998</v>
          </cell>
          <cell r="G38">
            <v>20.302</v>
          </cell>
          <cell r="H38">
            <v>14.602</v>
          </cell>
          <cell r="I38">
            <v>11.602</v>
          </cell>
          <cell r="J38">
            <v>7.6020000000000003</v>
          </cell>
          <cell r="K38">
            <v>11.901999999999999</v>
          </cell>
          <cell r="O38">
            <v>24.802</v>
          </cell>
          <cell r="P38">
            <v>2.1002000000000001</v>
          </cell>
          <cell r="Q38">
            <v>3.1002000000000001</v>
          </cell>
          <cell r="R38">
            <v>9.1001999999999992</v>
          </cell>
          <cell r="S38">
            <v>2.1002000000000001</v>
          </cell>
          <cell r="U38">
            <v>17.100200000000001</v>
          </cell>
          <cell r="AC38" t="str">
            <v>a16,1102</v>
          </cell>
          <cell r="AT38">
            <v>80.44</v>
          </cell>
          <cell r="AU38">
            <v>2252</v>
          </cell>
          <cell r="AV38">
            <v>91.44</v>
          </cell>
          <cell r="AW38">
            <v>17.28068</v>
          </cell>
          <cell r="AX38">
            <v>100</v>
          </cell>
        </row>
        <row r="39">
          <cell r="B39">
            <v>200</v>
          </cell>
          <cell r="C39" t="str">
            <v>b54d</v>
          </cell>
          <cell r="D39">
            <v>319.14999999999998</v>
          </cell>
          <cell r="E39">
            <v>1.6020000000000001</v>
          </cell>
          <cell r="F39">
            <v>9.4019999999999992</v>
          </cell>
          <cell r="G39">
            <v>20.302</v>
          </cell>
          <cell r="H39">
            <v>12.401999999999999</v>
          </cell>
          <cell r="I39">
            <v>12.401999999999999</v>
          </cell>
          <cell r="J39">
            <v>17.402000000000001</v>
          </cell>
          <cell r="K39">
            <v>21.602</v>
          </cell>
          <cell r="O39">
            <v>21.501999999999999</v>
          </cell>
          <cell r="P39">
            <v>20.602</v>
          </cell>
          <cell r="Q39">
            <v>20.602</v>
          </cell>
          <cell r="R39">
            <v>22.602</v>
          </cell>
          <cell r="S39">
            <v>13.602</v>
          </cell>
          <cell r="T39">
            <v>29.100200000000001</v>
          </cell>
          <cell r="U39">
            <v>9.8019999999999996</v>
          </cell>
          <cell r="V39">
            <v>9.8019999999999996</v>
          </cell>
          <cell r="W39">
            <v>19.802</v>
          </cell>
          <cell r="X39">
            <v>19.802</v>
          </cell>
          <cell r="Y39">
            <v>30.802</v>
          </cell>
          <cell r="AB39">
            <v>12.110200000000001</v>
          </cell>
          <cell r="AC39" t="str">
            <v>a16,1102</v>
          </cell>
          <cell r="AT39">
            <v>29.72</v>
          </cell>
          <cell r="AU39">
            <v>1344</v>
          </cell>
          <cell r="AV39">
            <v>33.68</v>
          </cell>
          <cell r="AW39">
            <v>17.28068</v>
          </cell>
          <cell r="AX39">
            <v>100</v>
          </cell>
        </row>
        <row r="40">
          <cell r="B40">
            <v>201</v>
          </cell>
          <cell r="C40" t="str">
            <v>b54d</v>
          </cell>
          <cell r="D40">
            <v>829.21</v>
          </cell>
          <cell r="E40">
            <v>1.6020000000000001</v>
          </cell>
          <cell r="F40">
            <v>9.4019999999999992</v>
          </cell>
          <cell r="G40">
            <v>20.302</v>
          </cell>
          <cell r="H40">
            <v>18.402000000000001</v>
          </cell>
          <cell r="I40">
            <v>18.402000000000001</v>
          </cell>
          <cell r="J40">
            <v>17.402000000000001</v>
          </cell>
          <cell r="K40">
            <v>11.602</v>
          </cell>
          <cell r="O40">
            <v>22.501999999999999</v>
          </cell>
          <cell r="P40">
            <v>4.6020000000000003</v>
          </cell>
          <cell r="Q40">
            <v>4.6020000000000003</v>
          </cell>
          <cell r="R40">
            <v>13.602</v>
          </cell>
          <cell r="S40">
            <v>21.602</v>
          </cell>
          <cell r="T40">
            <v>29.100200000000001</v>
          </cell>
          <cell r="U40">
            <v>9.8019999999999996</v>
          </cell>
          <cell r="V40">
            <v>20.802</v>
          </cell>
          <cell r="W40">
            <v>26.802</v>
          </cell>
          <cell r="X40">
            <v>26.802</v>
          </cell>
          <cell r="Y40">
            <v>4.9020000000000001</v>
          </cell>
          <cell r="AA40">
            <v>9.1102000000000007</v>
          </cell>
          <cell r="AB40">
            <v>12.110200000000001</v>
          </cell>
          <cell r="AC40" t="str">
            <v>a16,1102</v>
          </cell>
          <cell r="AT40">
            <v>29.72</v>
          </cell>
          <cell r="AU40">
            <v>1344</v>
          </cell>
          <cell r="AV40">
            <v>33.68</v>
          </cell>
          <cell r="AW40">
            <v>21.932729999999996</v>
          </cell>
          <cell r="AX40">
            <v>100</v>
          </cell>
        </row>
        <row r="41">
          <cell r="B41">
            <v>202</v>
          </cell>
          <cell r="C41" t="str">
            <v>b54d</v>
          </cell>
          <cell r="D41">
            <v>340.27</v>
          </cell>
          <cell r="E41">
            <v>1.6020000000000001</v>
          </cell>
          <cell r="F41">
            <v>9.4019999999999992</v>
          </cell>
          <cell r="G41">
            <v>20.302</v>
          </cell>
          <cell r="H41">
            <v>19.402000000000001</v>
          </cell>
          <cell r="I41">
            <v>19.402000000000001</v>
          </cell>
          <cell r="J41">
            <v>18.402000000000001</v>
          </cell>
          <cell r="K41">
            <v>2.702</v>
          </cell>
          <cell r="O41">
            <v>25.602</v>
          </cell>
          <cell r="P41">
            <v>29.602</v>
          </cell>
          <cell r="Q41">
            <v>29.602</v>
          </cell>
          <cell r="R41">
            <v>16.702000000000002</v>
          </cell>
          <cell r="S41">
            <v>23.501999999999999</v>
          </cell>
          <cell r="T41">
            <v>29.100200000000001</v>
          </cell>
          <cell r="U41">
            <v>17.802</v>
          </cell>
          <cell r="V41">
            <v>23.802</v>
          </cell>
          <cell r="W41">
            <v>3.9020000000000001</v>
          </cell>
          <cell r="X41">
            <v>3.9020000000000001</v>
          </cell>
          <cell r="Y41">
            <v>11.901999999999999</v>
          </cell>
          <cell r="Z41">
            <v>16.110199999999999</v>
          </cell>
          <cell r="AA41">
            <v>9.1102000000000007</v>
          </cell>
          <cell r="AB41">
            <v>14.110200000000001</v>
          </cell>
          <cell r="AC41" t="str">
            <v>a16,1102</v>
          </cell>
          <cell r="AD41">
            <v>14.110200000000001</v>
          </cell>
          <cell r="AT41">
            <v>42.64</v>
          </cell>
          <cell r="AU41">
            <v>1344</v>
          </cell>
          <cell r="AV41">
            <v>33.68</v>
          </cell>
          <cell r="AW41">
            <v>18.698010000000007</v>
          </cell>
          <cell r="AX41">
            <v>100</v>
          </cell>
        </row>
        <row r="42">
          <cell r="B42">
            <v>203</v>
          </cell>
          <cell r="C42" t="str">
            <v>b54d</v>
          </cell>
          <cell r="D42">
            <v>870.84</v>
          </cell>
          <cell r="E42">
            <v>1.6020000000000001</v>
          </cell>
          <cell r="F42">
            <v>9.4019999999999992</v>
          </cell>
          <cell r="G42">
            <v>20.302</v>
          </cell>
          <cell r="H42">
            <v>19.402000000000001</v>
          </cell>
          <cell r="I42">
            <v>19.402000000000001</v>
          </cell>
          <cell r="J42">
            <v>17.402000000000001</v>
          </cell>
          <cell r="K42">
            <v>10.802</v>
          </cell>
          <cell r="O42">
            <v>30.702000000000002</v>
          </cell>
          <cell r="P42">
            <v>10.802</v>
          </cell>
          <cell r="Q42">
            <v>10.802</v>
          </cell>
          <cell r="R42">
            <v>13.802</v>
          </cell>
          <cell r="S42">
            <v>10.802</v>
          </cell>
          <cell r="T42">
            <v>29.100200000000001</v>
          </cell>
          <cell r="U42">
            <v>16.802</v>
          </cell>
          <cell r="V42">
            <v>24.802</v>
          </cell>
          <cell r="W42">
            <v>28.802</v>
          </cell>
          <cell r="X42">
            <v>28.802</v>
          </cell>
          <cell r="Y42">
            <v>3.9020000000000001</v>
          </cell>
          <cell r="Z42">
            <v>16.110199999999999</v>
          </cell>
          <cell r="AA42">
            <v>8.1102000000000007</v>
          </cell>
          <cell r="AB42">
            <v>14.110200000000001</v>
          </cell>
          <cell r="AC42" t="str">
            <v>a16,1102</v>
          </cell>
          <cell r="AD42">
            <v>14.110200000000001</v>
          </cell>
          <cell r="AT42">
            <v>29.72</v>
          </cell>
          <cell r="AU42">
            <v>1344</v>
          </cell>
          <cell r="AV42">
            <v>33.68</v>
          </cell>
          <cell r="AW42">
            <v>18.688870000000001</v>
          </cell>
          <cell r="AX42">
            <v>100</v>
          </cell>
        </row>
        <row r="43">
          <cell r="B43">
            <v>204</v>
          </cell>
          <cell r="C43" t="str">
            <v>a55d</v>
          </cell>
          <cell r="D43">
            <v>177.5</v>
          </cell>
          <cell r="E43">
            <v>3.6019999999999999</v>
          </cell>
          <cell r="F43">
            <v>9.4019999999999992</v>
          </cell>
          <cell r="G43">
            <v>20.302</v>
          </cell>
          <cell r="H43">
            <v>22.402000000000001</v>
          </cell>
          <cell r="I43">
            <v>22.402000000000001</v>
          </cell>
          <cell r="J43">
            <v>20.402000000000001</v>
          </cell>
          <cell r="K43">
            <v>11.602</v>
          </cell>
          <cell r="O43">
            <v>28.501999999999999</v>
          </cell>
          <cell r="P43">
            <v>7.6020000000000003</v>
          </cell>
          <cell r="Q43">
            <v>14.602</v>
          </cell>
          <cell r="R43">
            <v>21.602</v>
          </cell>
          <cell r="S43">
            <v>3.6019999999999999</v>
          </cell>
          <cell r="T43">
            <v>29.100200000000001</v>
          </cell>
          <cell r="U43">
            <v>20.702000000000002</v>
          </cell>
          <cell r="V43">
            <v>25.702000000000002</v>
          </cell>
          <cell r="W43">
            <v>16.802</v>
          </cell>
          <cell r="X43">
            <v>16.802</v>
          </cell>
          <cell r="Y43">
            <v>28.802</v>
          </cell>
          <cell r="Z43">
            <v>16.110199999999999</v>
          </cell>
          <cell r="AA43">
            <v>8.1102000000000007</v>
          </cell>
          <cell r="AB43">
            <v>14.110200000000001</v>
          </cell>
          <cell r="AC43" t="str">
            <v>a16,1102</v>
          </cell>
          <cell r="AD43">
            <v>15.110200000000001</v>
          </cell>
          <cell r="AT43">
            <v>26.88</v>
          </cell>
          <cell r="AU43">
            <v>1068</v>
          </cell>
          <cell r="AV43">
            <v>24.6</v>
          </cell>
          <cell r="AW43">
            <v>23.969320000000003</v>
          </cell>
          <cell r="AX43">
            <v>100</v>
          </cell>
        </row>
        <row r="44">
          <cell r="B44">
            <v>205</v>
          </cell>
          <cell r="C44" t="str">
            <v>a54d</v>
          </cell>
          <cell r="D44">
            <v>787.9</v>
          </cell>
          <cell r="E44">
            <v>3.6019999999999999</v>
          </cell>
          <cell r="F44">
            <v>9.4019999999999992</v>
          </cell>
          <cell r="G44">
            <v>20.302</v>
          </cell>
          <cell r="H44">
            <v>22.402000000000001</v>
          </cell>
          <cell r="I44">
            <v>22.402000000000001</v>
          </cell>
          <cell r="J44">
            <v>20.402000000000001</v>
          </cell>
          <cell r="K44">
            <v>27.501999999999999</v>
          </cell>
          <cell r="O44">
            <v>6.6020000000000003</v>
          </cell>
          <cell r="P44">
            <v>28.501999999999999</v>
          </cell>
          <cell r="Q44">
            <v>29.501999999999999</v>
          </cell>
          <cell r="R44">
            <v>11.602</v>
          </cell>
          <cell r="S44">
            <v>24.501999999999999</v>
          </cell>
          <cell r="T44">
            <v>29.100200000000001</v>
          </cell>
          <cell r="U44">
            <v>16.702000000000002</v>
          </cell>
          <cell r="V44">
            <v>23.702000000000002</v>
          </cell>
          <cell r="W44">
            <v>13.802</v>
          </cell>
          <cell r="X44">
            <v>13.802</v>
          </cell>
          <cell r="Y44">
            <v>2.9020000000000001</v>
          </cell>
          <cell r="Z44">
            <v>16.110199999999999</v>
          </cell>
          <cell r="AA44">
            <v>9.1102000000000007</v>
          </cell>
          <cell r="AB44">
            <v>14.110200000000001</v>
          </cell>
          <cell r="AC44" t="str">
            <v>a16,1102</v>
          </cell>
          <cell r="AD44">
            <v>15.110200000000001</v>
          </cell>
          <cell r="AT44">
            <v>18.8</v>
          </cell>
          <cell r="AU44">
            <v>1052</v>
          </cell>
          <cell r="AV44">
            <v>21.56</v>
          </cell>
          <cell r="AW44">
            <v>37.292869999999994</v>
          </cell>
          <cell r="AX44">
            <v>100</v>
          </cell>
        </row>
        <row r="45">
          <cell r="B45">
            <v>206</v>
          </cell>
          <cell r="C45" t="str">
            <v>d54d</v>
          </cell>
          <cell r="D45">
            <v>964.68</v>
          </cell>
          <cell r="E45">
            <v>3.6019999999999999</v>
          </cell>
          <cell r="F45">
            <v>9.4019999999999992</v>
          </cell>
          <cell r="G45">
            <v>22.302</v>
          </cell>
          <cell r="H45">
            <v>24.402000000000001</v>
          </cell>
          <cell r="I45">
            <v>24.402000000000001</v>
          </cell>
          <cell r="J45">
            <v>20.402000000000001</v>
          </cell>
          <cell r="K45">
            <v>11.901999999999999</v>
          </cell>
          <cell r="O45">
            <v>27.602</v>
          </cell>
          <cell r="P45">
            <v>8.1001999999999992</v>
          </cell>
          <cell r="Q45">
            <v>8.1001999999999992</v>
          </cell>
          <cell r="R45">
            <v>11.100199999999999</v>
          </cell>
          <cell r="S45">
            <v>25.602</v>
          </cell>
          <cell r="T45">
            <v>29.100200000000001</v>
          </cell>
          <cell r="U45">
            <v>17.100200000000001</v>
          </cell>
          <cell r="V45">
            <v>2.1101999999999999</v>
          </cell>
          <cell r="W45">
            <v>8.1102000000000007</v>
          </cell>
          <cell r="X45">
            <v>8.1102000000000007</v>
          </cell>
          <cell r="Y45" t="str">
            <v>a16,1102</v>
          </cell>
          <cell r="AA45">
            <v>9.1102000000000007</v>
          </cell>
          <cell r="AB45">
            <v>16.110199999999999</v>
          </cell>
          <cell r="AC45" t="str">
            <v>a16,1102</v>
          </cell>
          <cell r="AD45">
            <v>16.110199999999999</v>
          </cell>
          <cell r="AT45">
            <v>80.44</v>
          </cell>
          <cell r="AU45">
            <v>2252</v>
          </cell>
          <cell r="AV45">
            <v>91.44</v>
          </cell>
          <cell r="AW45">
            <v>28.768079999999998</v>
          </cell>
          <cell r="AX45">
            <v>100</v>
          </cell>
        </row>
        <row r="46">
          <cell r="B46">
            <v>207</v>
          </cell>
          <cell r="C46" t="str">
            <v>b54d</v>
          </cell>
          <cell r="D46">
            <v>285.95999999999998</v>
          </cell>
          <cell r="E46">
            <v>1.6020000000000001</v>
          </cell>
          <cell r="F46">
            <v>9.4019999999999992</v>
          </cell>
          <cell r="G46">
            <v>22.302</v>
          </cell>
          <cell r="H46">
            <v>27.402000000000001</v>
          </cell>
          <cell r="I46">
            <v>16.402000000000001</v>
          </cell>
          <cell r="J46">
            <v>19.402000000000001</v>
          </cell>
          <cell r="K46">
            <v>17.602</v>
          </cell>
          <cell r="O46">
            <v>1.6020000000000001</v>
          </cell>
          <cell r="P46">
            <v>17.802</v>
          </cell>
          <cell r="Q46">
            <v>17.802</v>
          </cell>
          <cell r="R46">
            <v>2.9020000000000001</v>
          </cell>
          <cell r="S46">
            <v>1.6020000000000001</v>
          </cell>
          <cell r="U46">
            <v>4.9020000000000001</v>
          </cell>
          <cell r="V46">
            <v>14.901999999999999</v>
          </cell>
          <cell r="W46">
            <v>23.902000000000001</v>
          </cell>
          <cell r="X46">
            <v>23.902000000000001</v>
          </cell>
          <cell r="Y46">
            <v>9.1001999999999992</v>
          </cell>
          <cell r="Z46">
            <v>16.110199999999999</v>
          </cell>
          <cell r="AA46">
            <v>9.1102000000000007</v>
          </cell>
          <cell r="AB46">
            <v>16.110199999999999</v>
          </cell>
          <cell r="AD46">
            <v>16.110199999999999</v>
          </cell>
          <cell r="AT46">
            <v>42.64</v>
          </cell>
          <cell r="AU46">
            <v>1344</v>
          </cell>
          <cell r="AV46">
            <v>33.68</v>
          </cell>
          <cell r="AW46">
            <v>20.898250000000004</v>
          </cell>
          <cell r="AX46">
            <v>100</v>
          </cell>
        </row>
        <row r="47">
          <cell r="B47">
            <v>208</v>
          </cell>
          <cell r="C47" t="str">
            <v>a55d</v>
          </cell>
          <cell r="D47">
            <v>912.92</v>
          </cell>
          <cell r="E47">
            <v>3.6019999999999999</v>
          </cell>
          <cell r="F47">
            <v>12.401999999999999</v>
          </cell>
          <cell r="G47">
            <v>22.302</v>
          </cell>
          <cell r="H47">
            <v>1.502</v>
          </cell>
          <cell r="I47">
            <v>17.402000000000001</v>
          </cell>
          <cell r="J47">
            <v>19.402000000000001</v>
          </cell>
          <cell r="K47">
            <v>16.802</v>
          </cell>
          <cell r="O47">
            <v>12.602</v>
          </cell>
          <cell r="P47">
            <v>19.802</v>
          </cell>
          <cell r="Q47">
            <v>19.802</v>
          </cell>
          <cell r="R47">
            <v>22.802</v>
          </cell>
          <cell r="S47">
            <v>19.802</v>
          </cell>
          <cell r="U47">
            <v>4.9020000000000001</v>
          </cell>
          <cell r="V47">
            <v>17.902000000000001</v>
          </cell>
          <cell r="W47">
            <v>27.902000000000001</v>
          </cell>
          <cell r="X47">
            <v>27.902000000000001</v>
          </cell>
          <cell r="Y47">
            <v>14.100199999999999</v>
          </cell>
          <cell r="Z47">
            <v>16.110199999999999</v>
          </cell>
          <cell r="AA47">
            <v>9.1102000000000007</v>
          </cell>
          <cell r="AB47">
            <v>16.110199999999999</v>
          </cell>
          <cell r="AD47">
            <v>16.110199999999999</v>
          </cell>
          <cell r="AT47">
            <v>21.84</v>
          </cell>
          <cell r="AU47">
            <v>1068</v>
          </cell>
          <cell r="AV47">
            <v>24.6</v>
          </cell>
          <cell r="AW47">
            <v>19.350320000000004</v>
          </cell>
          <cell r="AX47">
            <v>100</v>
          </cell>
        </row>
        <row r="48">
          <cell r="B48">
            <v>209</v>
          </cell>
          <cell r="C48" t="str">
            <v>b54d</v>
          </cell>
          <cell r="D48">
            <v>464.16</v>
          </cell>
          <cell r="E48">
            <v>4.6020000000000003</v>
          </cell>
          <cell r="F48">
            <v>12.401999999999999</v>
          </cell>
          <cell r="G48">
            <v>22.302</v>
          </cell>
          <cell r="H48">
            <v>29.402000000000001</v>
          </cell>
          <cell r="I48">
            <v>11.401999999999999</v>
          </cell>
          <cell r="J48">
            <v>20.402000000000001</v>
          </cell>
          <cell r="K48">
            <v>26.602</v>
          </cell>
          <cell r="O48">
            <v>4.6020000000000003</v>
          </cell>
          <cell r="P48">
            <v>7.1002000000000001</v>
          </cell>
          <cell r="Q48">
            <v>7.1002000000000001</v>
          </cell>
          <cell r="R48">
            <v>14.100199999999999</v>
          </cell>
          <cell r="S48">
            <v>1.6020000000000001</v>
          </cell>
          <cell r="U48">
            <v>11.901999999999999</v>
          </cell>
          <cell r="V48">
            <v>21.100200000000001</v>
          </cell>
          <cell r="W48">
            <v>24.100200000000001</v>
          </cell>
          <cell r="X48">
            <v>24.100200000000001</v>
          </cell>
          <cell r="Y48">
            <v>24.100200000000001</v>
          </cell>
          <cell r="Z48">
            <v>16.110199999999999</v>
          </cell>
          <cell r="AA48">
            <v>9.1102000000000007</v>
          </cell>
          <cell r="AB48">
            <v>16.110199999999999</v>
          </cell>
          <cell r="AD48" t="str">
            <v>a16,1102</v>
          </cell>
          <cell r="AT48">
            <v>42.64</v>
          </cell>
          <cell r="AU48">
            <v>1344</v>
          </cell>
          <cell r="AV48">
            <v>33.68</v>
          </cell>
          <cell r="AW48">
            <v>33.017979999999994</v>
          </cell>
          <cell r="AX48">
            <v>100</v>
          </cell>
        </row>
        <row r="49">
          <cell r="B49">
            <v>210</v>
          </cell>
          <cell r="C49" t="str">
            <v>b54d</v>
          </cell>
          <cell r="D49">
            <v>342.13</v>
          </cell>
          <cell r="E49">
            <v>4.6020000000000003</v>
          </cell>
          <cell r="F49">
            <v>10.401999999999999</v>
          </cell>
          <cell r="G49">
            <v>22.302</v>
          </cell>
          <cell r="H49">
            <v>29.402000000000001</v>
          </cell>
          <cell r="I49">
            <v>11.401999999999999</v>
          </cell>
          <cell r="J49">
            <v>22.402000000000001</v>
          </cell>
          <cell r="K49">
            <v>19.602</v>
          </cell>
          <cell r="O49">
            <v>8.6020000000000003</v>
          </cell>
          <cell r="P49">
            <v>14.602</v>
          </cell>
          <cell r="Q49">
            <v>14.602</v>
          </cell>
          <cell r="R49">
            <v>18.602</v>
          </cell>
          <cell r="S49">
            <v>5.6020000000000003</v>
          </cell>
          <cell r="U49">
            <v>9.8019999999999996</v>
          </cell>
          <cell r="V49">
            <v>15.802</v>
          </cell>
          <cell r="W49">
            <v>2.9020000000000001</v>
          </cell>
          <cell r="X49">
            <v>2.9020000000000001</v>
          </cell>
          <cell r="Y49">
            <v>5.1002000000000001</v>
          </cell>
          <cell r="Z49">
            <v>16.110199999999999</v>
          </cell>
          <cell r="AA49">
            <v>9.1102000000000007</v>
          </cell>
          <cell r="AB49">
            <v>16.110199999999999</v>
          </cell>
          <cell r="AD49" t="str">
            <v>a16,1102</v>
          </cell>
          <cell r="AT49">
            <v>29.72</v>
          </cell>
          <cell r="AU49">
            <v>1344</v>
          </cell>
          <cell r="AV49">
            <v>33.68</v>
          </cell>
          <cell r="AW49">
            <v>30.43722</v>
          </cell>
          <cell r="AX49">
            <v>100</v>
          </cell>
        </row>
        <row r="50">
          <cell r="B50">
            <v>211</v>
          </cell>
          <cell r="C50" t="str">
            <v>b54d</v>
          </cell>
          <cell r="D50">
            <v>448.64</v>
          </cell>
          <cell r="E50">
            <v>4.6020000000000003</v>
          </cell>
          <cell r="F50">
            <v>10.401999999999999</v>
          </cell>
          <cell r="G50">
            <v>22.302</v>
          </cell>
          <cell r="H50">
            <v>27.402000000000001</v>
          </cell>
          <cell r="I50">
            <v>10.401999999999999</v>
          </cell>
          <cell r="J50">
            <v>22.402000000000001</v>
          </cell>
          <cell r="K50">
            <v>21.602</v>
          </cell>
          <cell r="O50">
            <v>20.602</v>
          </cell>
          <cell r="P50">
            <v>24.602</v>
          </cell>
          <cell r="Q50">
            <v>24.602</v>
          </cell>
          <cell r="R50">
            <v>26.602</v>
          </cell>
          <cell r="S50">
            <v>13.602</v>
          </cell>
          <cell r="U50">
            <v>10.802</v>
          </cell>
          <cell r="V50">
            <v>24.802</v>
          </cell>
          <cell r="W50">
            <v>28.802</v>
          </cell>
          <cell r="X50">
            <v>11.901999999999999</v>
          </cell>
          <cell r="Y50">
            <v>10.100199999999999</v>
          </cell>
          <cell r="Z50">
            <v>16.110199999999999</v>
          </cell>
          <cell r="AA50">
            <v>9.1102000000000007</v>
          </cell>
          <cell r="AB50">
            <v>16.110199999999999</v>
          </cell>
          <cell r="AD50" t="str">
            <v>a16,1102</v>
          </cell>
          <cell r="AT50">
            <v>29.72</v>
          </cell>
          <cell r="AU50">
            <v>1344</v>
          </cell>
          <cell r="AV50">
            <v>33.68</v>
          </cell>
          <cell r="AW50">
            <v>25.648589999999995</v>
          </cell>
          <cell r="AX50">
            <v>100</v>
          </cell>
        </row>
        <row r="51">
          <cell r="B51">
            <v>212</v>
          </cell>
          <cell r="C51" t="str">
            <v>b54d</v>
          </cell>
          <cell r="D51">
            <v>662.98</v>
          </cell>
          <cell r="E51">
            <v>4.6020000000000003</v>
          </cell>
          <cell r="F51">
            <v>9.4019999999999992</v>
          </cell>
          <cell r="G51">
            <v>22.302</v>
          </cell>
          <cell r="H51">
            <v>27.402000000000001</v>
          </cell>
          <cell r="I51">
            <v>10.401999999999999</v>
          </cell>
          <cell r="J51">
            <v>30.402000000000001</v>
          </cell>
          <cell r="K51">
            <v>13.602</v>
          </cell>
          <cell r="O51">
            <v>10.602</v>
          </cell>
          <cell r="P51">
            <v>29.702000000000002</v>
          </cell>
          <cell r="Q51">
            <v>29.702000000000002</v>
          </cell>
          <cell r="R51">
            <v>19.602</v>
          </cell>
          <cell r="S51">
            <v>6.6020000000000003</v>
          </cell>
          <cell r="U51">
            <v>15.802</v>
          </cell>
          <cell r="V51">
            <v>22.802</v>
          </cell>
          <cell r="W51">
            <v>27.902000000000001</v>
          </cell>
          <cell r="X51">
            <v>27.902000000000001</v>
          </cell>
          <cell r="Y51">
            <v>28.100200000000001</v>
          </cell>
          <cell r="Z51">
            <v>16.110199999999999</v>
          </cell>
          <cell r="AA51">
            <v>11.110200000000001</v>
          </cell>
          <cell r="AB51">
            <v>16.110199999999999</v>
          </cell>
          <cell r="AD51" t="str">
            <v>a16,1102</v>
          </cell>
          <cell r="AT51">
            <v>29.72</v>
          </cell>
          <cell r="AU51">
            <v>1344</v>
          </cell>
          <cell r="AV51">
            <v>33.68</v>
          </cell>
          <cell r="AW51">
            <v>17.106739999999999</v>
          </cell>
          <cell r="AX51">
            <v>100</v>
          </cell>
        </row>
        <row r="52">
          <cell r="B52">
            <v>213</v>
          </cell>
          <cell r="C52" t="str">
            <v>d54d</v>
          </cell>
          <cell r="D52">
            <v>966.53</v>
          </cell>
          <cell r="E52">
            <v>4.6020000000000003</v>
          </cell>
          <cell r="F52">
            <v>9.4019999999999992</v>
          </cell>
          <cell r="G52">
            <v>22.302</v>
          </cell>
          <cell r="H52">
            <v>26.402000000000001</v>
          </cell>
          <cell r="I52">
            <v>10.401999999999999</v>
          </cell>
          <cell r="J52">
            <v>22.402000000000001</v>
          </cell>
          <cell r="K52">
            <v>9.702</v>
          </cell>
          <cell r="O52">
            <v>8.8019999999999996</v>
          </cell>
          <cell r="P52">
            <v>17.802</v>
          </cell>
          <cell r="Q52">
            <v>19.802</v>
          </cell>
          <cell r="R52">
            <v>19.802</v>
          </cell>
          <cell r="S52">
            <v>14.802</v>
          </cell>
          <cell r="U52">
            <v>2.802</v>
          </cell>
          <cell r="V52">
            <v>23.100200000000001</v>
          </cell>
          <cell r="W52">
            <v>29.100200000000001</v>
          </cell>
          <cell r="X52">
            <v>29.100200000000001</v>
          </cell>
          <cell r="Y52">
            <v>7.1101999999999999</v>
          </cell>
          <cell r="Z52">
            <v>16.110199999999999</v>
          </cell>
          <cell r="AA52">
            <v>11.110200000000001</v>
          </cell>
          <cell r="AB52">
            <v>16.110199999999999</v>
          </cell>
          <cell r="AD52" t="str">
            <v>a16,1102</v>
          </cell>
          <cell r="AT52">
            <v>114.2</v>
          </cell>
          <cell r="AU52">
            <v>2252</v>
          </cell>
          <cell r="AV52">
            <v>91.44</v>
          </cell>
          <cell r="AW52">
            <v>38.632790000000007</v>
          </cell>
          <cell r="AX52">
            <v>100</v>
          </cell>
        </row>
        <row r="53">
          <cell r="B53">
            <v>214</v>
          </cell>
          <cell r="C53" t="str">
            <v>b54d</v>
          </cell>
          <cell r="D53">
            <v>259.88</v>
          </cell>
          <cell r="E53">
            <v>4.6020000000000003</v>
          </cell>
          <cell r="F53">
            <v>16.402000000000001</v>
          </cell>
          <cell r="G53">
            <v>22.302</v>
          </cell>
          <cell r="H53">
            <v>27.402000000000001</v>
          </cell>
          <cell r="I53">
            <v>20.402000000000001</v>
          </cell>
          <cell r="J53">
            <v>22.402000000000001</v>
          </cell>
          <cell r="K53">
            <v>20.602</v>
          </cell>
          <cell r="O53">
            <v>11.602</v>
          </cell>
          <cell r="P53">
            <v>26.602</v>
          </cell>
          <cell r="Q53">
            <v>26.602</v>
          </cell>
          <cell r="R53">
            <v>28.602</v>
          </cell>
          <cell r="S53">
            <v>15.602</v>
          </cell>
          <cell r="U53">
            <v>21.802</v>
          </cell>
          <cell r="V53">
            <v>2.9020000000000001</v>
          </cell>
          <cell r="W53">
            <v>25.100200000000001</v>
          </cell>
          <cell r="X53">
            <v>25.100200000000001</v>
          </cell>
          <cell r="Y53" t="str">
            <v>a16,1102</v>
          </cell>
          <cell r="Z53">
            <v>16.110199999999999</v>
          </cell>
          <cell r="AA53">
            <v>11.110200000000001</v>
          </cell>
          <cell r="AB53" t="str">
            <v>a16,1102</v>
          </cell>
          <cell r="AT53">
            <v>29.72</v>
          </cell>
          <cell r="AU53">
            <v>1344</v>
          </cell>
          <cell r="AV53">
            <v>33.68</v>
          </cell>
          <cell r="AW53">
            <v>37.833110000000005</v>
          </cell>
          <cell r="AX53">
            <v>100</v>
          </cell>
        </row>
        <row r="54">
          <cell r="B54">
            <v>215</v>
          </cell>
          <cell r="C54" t="str">
            <v>a54d</v>
          </cell>
          <cell r="D54">
            <v>399.89</v>
          </cell>
          <cell r="E54">
            <v>4.6020000000000003</v>
          </cell>
          <cell r="F54">
            <v>17.402000000000001</v>
          </cell>
          <cell r="G54">
            <v>22.302</v>
          </cell>
          <cell r="H54">
            <v>29.405999999999999</v>
          </cell>
          <cell r="I54">
            <v>20.402000000000001</v>
          </cell>
          <cell r="J54">
            <v>30.402000000000001</v>
          </cell>
          <cell r="K54">
            <v>14.602</v>
          </cell>
          <cell r="O54">
            <v>26.602</v>
          </cell>
          <cell r="P54">
            <v>27.602</v>
          </cell>
          <cell r="Q54">
            <v>28.602</v>
          </cell>
          <cell r="R54">
            <v>29.602</v>
          </cell>
          <cell r="S54">
            <v>24.602</v>
          </cell>
          <cell r="U54">
            <v>18.702000000000002</v>
          </cell>
          <cell r="V54">
            <v>29.702000000000002</v>
          </cell>
          <cell r="W54">
            <v>27.802</v>
          </cell>
          <cell r="X54">
            <v>27.802</v>
          </cell>
          <cell r="Y54">
            <v>2.1101999999999999</v>
          </cell>
          <cell r="AA54">
            <v>11.110200000000001</v>
          </cell>
          <cell r="AT54">
            <v>18.8</v>
          </cell>
          <cell r="AU54">
            <v>1052</v>
          </cell>
          <cell r="AV54">
            <v>21.56</v>
          </cell>
          <cell r="AW54">
            <v>37.486799999999995</v>
          </cell>
          <cell r="AX54">
            <v>100</v>
          </cell>
        </row>
        <row r="55">
          <cell r="B55">
            <v>216</v>
          </cell>
          <cell r="C55" t="str">
            <v>a55d</v>
          </cell>
          <cell r="D55">
            <v>632.70000000000005</v>
          </cell>
          <cell r="E55">
            <v>4.6020000000000003</v>
          </cell>
          <cell r="F55">
            <v>18.402000000000001</v>
          </cell>
          <cell r="G55">
            <v>22.302</v>
          </cell>
          <cell r="H55">
            <v>30.402000000000001</v>
          </cell>
          <cell r="I55">
            <v>20.402000000000001</v>
          </cell>
          <cell r="J55">
            <v>23.402000000000001</v>
          </cell>
          <cell r="K55">
            <v>21.602</v>
          </cell>
          <cell r="O55">
            <v>26.602</v>
          </cell>
          <cell r="P55">
            <v>28.602</v>
          </cell>
          <cell r="Q55">
            <v>28.602</v>
          </cell>
          <cell r="R55">
            <v>2.702</v>
          </cell>
          <cell r="S55">
            <v>24.602</v>
          </cell>
          <cell r="U55">
            <v>22.802</v>
          </cell>
          <cell r="V55">
            <v>3.9020000000000001</v>
          </cell>
          <cell r="W55">
            <v>12.901999999999999</v>
          </cell>
          <cell r="X55">
            <v>12.901999999999999</v>
          </cell>
          <cell r="Y55">
            <v>30.902000000000001</v>
          </cell>
          <cell r="AA55">
            <v>11.110200000000001</v>
          </cell>
          <cell r="AT55">
            <v>21.84</v>
          </cell>
          <cell r="AU55">
            <v>1068</v>
          </cell>
          <cell r="AV55">
            <v>24.6</v>
          </cell>
          <cell r="AW55">
            <v>21.407130000000006</v>
          </cell>
          <cell r="AX55">
            <v>100</v>
          </cell>
        </row>
        <row r="56">
          <cell r="B56">
            <v>217</v>
          </cell>
          <cell r="C56" t="str">
            <v>b54d</v>
          </cell>
          <cell r="D56">
            <v>867.69</v>
          </cell>
          <cell r="E56">
            <v>5.6020000000000003</v>
          </cell>
          <cell r="F56">
            <v>18.402000000000001</v>
          </cell>
          <cell r="G56">
            <v>25.302</v>
          </cell>
          <cell r="H56">
            <v>10.502000000000001</v>
          </cell>
          <cell r="I56">
            <v>22.402000000000001</v>
          </cell>
          <cell r="J56">
            <v>23.402000000000001</v>
          </cell>
          <cell r="K56">
            <v>29.602</v>
          </cell>
          <cell r="O56">
            <v>24.602</v>
          </cell>
          <cell r="P56">
            <v>1.702</v>
          </cell>
          <cell r="Q56">
            <v>2.702</v>
          </cell>
          <cell r="R56">
            <v>3.702</v>
          </cell>
          <cell r="S56">
            <v>29.602</v>
          </cell>
          <cell r="U56">
            <v>28.802</v>
          </cell>
          <cell r="V56">
            <v>18.902000000000001</v>
          </cell>
          <cell r="W56">
            <v>28.902000000000001</v>
          </cell>
          <cell r="X56">
            <v>28.902000000000001</v>
          </cell>
          <cell r="Y56">
            <v>2.1101999999999999</v>
          </cell>
          <cell r="AA56">
            <v>11.110200000000001</v>
          </cell>
          <cell r="AT56">
            <v>29.72</v>
          </cell>
          <cell r="AU56">
            <v>1344</v>
          </cell>
          <cell r="AV56">
            <v>33.68</v>
          </cell>
          <cell r="AW56">
            <v>19.798770000000001</v>
          </cell>
          <cell r="AX56">
            <v>100</v>
          </cell>
        </row>
        <row r="57">
          <cell r="B57">
            <v>218</v>
          </cell>
          <cell r="C57" t="str">
            <v>b54d</v>
          </cell>
          <cell r="D57">
            <v>398.84</v>
          </cell>
          <cell r="E57">
            <v>6.6020000000000003</v>
          </cell>
          <cell r="F57">
            <v>19.402000000000001</v>
          </cell>
          <cell r="G57">
            <v>25.302</v>
          </cell>
          <cell r="H57">
            <v>11.602</v>
          </cell>
          <cell r="I57">
            <v>22.402000000000001</v>
          </cell>
          <cell r="J57">
            <v>22.402000000000001</v>
          </cell>
          <cell r="K57">
            <v>22.602</v>
          </cell>
          <cell r="O57">
            <v>5.702</v>
          </cell>
          <cell r="P57">
            <v>6.702</v>
          </cell>
          <cell r="Q57">
            <v>10.702</v>
          </cell>
          <cell r="R57">
            <v>11.702</v>
          </cell>
          <cell r="S57">
            <v>10.702</v>
          </cell>
          <cell r="U57">
            <v>22.802</v>
          </cell>
          <cell r="V57">
            <v>28.802</v>
          </cell>
          <cell r="W57" t="str">
            <v>a13,1102</v>
          </cell>
          <cell r="X57" t="str">
            <v>a13,1102</v>
          </cell>
          <cell r="AA57">
            <v>11.110200000000001</v>
          </cell>
          <cell r="AT57">
            <v>29.72</v>
          </cell>
          <cell r="AU57">
            <v>1344</v>
          </cell>
          <cell r="AV57">
            <v>33.68</v>
          </cell>
          <cell r="AW57">
            <v>29.750119999999999</v>
          </cell>
          <cell r="AX57">
            <v>100</v>
          </cell>
        </row>
        <row r="58">
          <cell r="B58">
            <v>219</v>
          </cell>
          <cell r="C58" t="str">
            <v>b54d</v>
          </cell>
          <cell r="D58">
            <v>788.17</v>
          </cell>
          <cell r="E58">
            <v>5.6020000000000003</v>
          </cell>
          <cell r="F58">
            <v>20.402000000000001</v>
          </cell>
          <cell r="G58">
            <v>25.302</v>
          </cell>
          <cell r="H58">
            <v>11.602</v>
          </cell>
          <cell r="I58">
            <v>23.402000000000001</v>
          </cell>
          <cell r="J58">
            <v>22.402000000000001</v>
          </cell>
          <cell r="K58">
            <v>21.602</v>
          </cell>
          <cell r="O58">
            <v>2.702</v>
          </cell>
          <cell r="P58">
            <v>4.702</v>
          </cell>
          <cell r="Q58">
            <v>4.702</v>
          </cell>
          <cell r="R58">
            <v>10.702</v>
          </cell>
          <cell r="S58">
            <v>17.602</v>
          </cell>
          <cell r="U58">
            <v>23.802</v>
          </cell>
          <cell r="V58">
            <v>5.1002000000000001</v>
          </cell>
          <cell r="W58">
            <v>25.100200000000001</v>
          </cell>
          <cell r="X58">
            <v>25.100200000000001</v>
          </cell>
          <cell r="Y58">
            <v>15.110200000000001</v>
          </cell>
          <cell r="AA58" t="str">
            <v>a16,1102</v>
          </cell>
          <cell r="AT58">
            <v>29.72</v>
          </cell>
          <cell r="AU58">
            <v>1344</v>
          </cell>
          <cell r="AV58">
            <v>33.68</v>
          </cell>
          <cell r="AW58">
            <v>37.37941</v>
          </cell>
          <cell r="AX58">
            <v>100</v>
          </cell>
        </row>
        <row r="59">
          <cell r="B59">
            <v>220</v>
          </cell>
          <cell r="C59" t="str">
            <v>b54d</v>
          </cell>
          <cell r="D59">
            <v>725.67</v>
          </cell>
          <cell r="E59">
            <v>5.6020000000000003</v>
          </cell>
          <cell r="F59">
            <v>22.402000000000001</v>
          </cell>
          <cell r="G59">
            <v>25.302</v>
          </cell>
          <cell r="H59">
            <v>1.502</v>
          </cell>
          <cell r="I59">
            <v>23.402000000000001</v>
          </cell>
          <cell r="J59">
            <v>22.402000000000001</v>
          </cell>
          <cell r="K59">
            <v>19.602</v>
          </cell>
          <cell r="O59">
            <v>20.602</v>
          </cell>
          <cell r="P59">
            <v>3.702</v>
          </cell>
          <cell r="Q59">
            <v>3.702</v>
          </cell>
          <cell r="R59">
            <v>4.702</v>
          </cell>
          <cell r="S59">
            <v>17.602</v>
          </cell>
          <cell r="U59">
            <v>14.802</v>
          </cell>
          <cell r="V59">
            <v>17.802</v>
          </cell>
          <cell r="W59">
            <v>21.802</v>
          </cell>
          <cell r="X59">
            <v>21.802</v>
          </cell>
          <cell r="Y59">
            <v>19.902000000000001</v>
          </cell>
          <cell r="AA59" t="str">
            <v>a16,1102</v>
          </cell>
          <cell r="AT59">
            <v>29.72</v>
          </cell>
          <cell r="AU59">
            <v>1344</v>
          </cell>
          <cell r="AV59">
            <v>33.68</v>
          </cell>
          <cell r="AW59">
            <v>38.332560000000008</v>
          </cell>
          <cell r="AX59">
            <v>100</v>
          </cell>
        </row>
        <row r="60">
          <cell r="B60">
            <v>221</v>
          </cell>
          <cell r="C60" t="str">
            <v>b54d</v>
          </cell>
          <cell r="D60">
            <v>300.39</v>
          </cell>
          <cell r="E60">
            <v>5.6020000000000003</v>
          </cell>
          <cell r="F60">
            <v>22.402000000000001</v>
          </cell>
          <cell r="G60">
            <v>25.302</v>
          </cell>
          <cell r="H60">
            <v>1.502</v>
          </cell>
          <cell r="I60">
            <v>27.402000000000001</v>
          </cell>
          <cell r="J60">
            <v>3.5019999999999998</v>
          </cell>
          <cell r="K60">
            <v>12.602</v>
          </cell>
          <cell r="O60">
            <v>28.602</v>
          </cell>
          <cell r="P60">
            <v>29.602</v>
          </cell>
          <cell r="Q60">
            <v>29.602</v>
          </cell>
          <cell r="R60">
            <v>6.702</v>
          </cell>
          <cell r="S60">
            <v>5.6020000000000003</v>
          </cell>
          <cell r="U60">
            <v>28.802</v>
          </cell>
          <cell r="V60">
            <v>10.901999999999999</v>
          </cell>
          <cell r="W60">
            <v>17.902000000000001</v>
          </cell>
          <cell r="X60">
            <v>23.902000000000001</v>
          </cell>
          <cell r="Y60">
            <v>10.100199999999999</v>
          </cell>
          <cell r="AA60" t="str">
            <v>a16,1102</v>
          </cell>
          <cell r="AT60">
            <v>29.72</v>
          </cell>
          <cell r="AU60">
            <v>1344</v>
          </cell>
          <cell r="AV60">
            <v>33.68</v>
          </cell>
          <cell r="AW60">
            <v>23.251560000000005</v>
          </cell>
          <cell r="AX60">
            <v>100</v>
          </cell>
        </row>
        <row r="61">
          <cell r="B61">
            <v>222</v>
          </cell>
          <cell r="C61" t="str">
            <v>a54d</v>
          </cell>
          <cell r="D61">
            <v>495.58</v>
          </cell>
          <cell r="E61">
            <v>24.702000000000002</v>
          </cell>
          <cell r="F61">
            <v>23.402000000000001</v>
          </cell>
          <cell r="G61">
            <v>9.4019999999999992</v>
          </cell>
          <cell r="H61">
            <v>25.702000000000002</v>
          </cell>
          <cell r="I61">
            <v>27.402000000000001</v>
          </cell>
          <cell r="J61">
            <v>3.5019999999999998</v>
          </cell>
          <cell r="K61">
            <v>19.702000000000002</v>
          </cell>
          <cell r="O61">
            <v>27.702000000000002</v>
          </cell>
          <cell r="P61">
            <v>30.702000000000002</v>
          </cell>
          <cell r="Q61">
            <v>30.702000000000002</v>
          </cell>
          <cell r="R61">
            <v>5.8019999999999996</v>
          </cell>
          <cell r="S61">
            <v>1.802</v>
          </cell>
          <cell r="U61">
            <v>13.802</v>
          </cell>
          <cell r="V61">
            <v>15.802</v>
          </cell>
          <cell r="W61">
            <v>17.802</v>
          </cell>
          <cell r="X61">
            <v>17.802</v>
          </cell>
          <cell r="Y61">
            <v>10.901999999999999</v>
          </cell>
          <cell r="AA61" t="str">
            <v>a16,1102</v>
          </cell>
          <cell r="AT61">
            <v>18.8</v>
          </cell>
          <cell r="AU61">
            <v>1052</v>
          </cell>
          <cell r="AV61">
            <v>21.56</v>
          </cell>
          <cell r="AW61">
            <v>23.643270000000005</v>
          </cell>
          <cell r="AX61">
            <v>100</v>
          </cell>
        </row>
        <row r="62">
          <cell r="B62">
            <v>223</v>
          </cell>
          <cell r="C62" t="str">
            <v>b54d</v>
          </cell>
          <cell r="D62">
            <v>500.7</v>
          </cell>
          <cell r="E62">
            <v>20.702000000000002</v>
          </cell>
          <cell r="F62">
            <v>24.402000000000001</v>
          </cell>
          <cell r="G62">
            <v>9.4019999999999992</v>
          </cell>
          <cell r="H62">
            <v>25.702000000000002</v>
          </cell>
          <cell r="I62">
            <v>25.702000000000002</v>
          </cell>
          <cell r="J62">
            <v>18.702000000000002</v>
          </cell>
          <cell r="K62">
            <v>6.8019999999999996</v>
          </cell>
          <cell r="O62">
            <v>7.8019999999999996</v>
          </cell>
          <cell r="P62">
            <v>8.8019999999999996</v>
          </cell>
          <cell r="Q62">
            <v>8.8019999999999996</v>
          </cell>
          <cell r="R62">
            <v>9.8019999999999996</v>
          </cell>
          <cell r="S62">
            <v>8.8019999999999996</v>
          </cell>
          <cell r="U62">
            <v>2.9020000000000001</v>
          </cell>
          <cell r="V62">
            <v>27.902000000000001</v>
          </cell>
          <cell r="W62">
            <v>16.100200000000001</v>
          </cell>
          <cell r="X62">
            <v>16.100200000000001</v>
          </cell>
          <cell r="Y62">
            <v>21.100200000000001</v>
          </cell>
          <cell r="AA62" t="str">
            <v>a16,1102</v>
          </cell>
          <cell r="AT62">
            <v>29.72</v>
          </cell>
          <cell r="AU62">
            <v>1344</v>
          </cell>
          <cell r="AV62">
            <v>33.68</v>
          </cell>
          <cell r="AW62">
            <v>34.436740000000007</v>
          </cell>
          <cell r="AX62">
            <v>100</v>
          </cell>
        </row>
        <row r="63">
          <cell r="B63">
            <v>224</v>
          </cell>
          <cell r="C63" t="str">
            <v>b54d</v>
          </cell>
          <cell r="D63">
            <v>696.45</v>
          </cell>
          <cell r="E63">
            <v>29.602</v>
          </cell>
          <cell r="F63">
            <v>25.402000000000001</v>
          </cell>
          <cell r="G63">
            <v>8.4019999999999992</v>
          </cell>
          <cell r="H63">
            <v>18.702000000000002</v>
          </cell>
          <cell r="I63">
            <v>18.702000000000002</v>
          </cell>
          <cell r="J63">
            <v>18.702000000000002</v>
          </cell>
          <cell r="K63">
            <v>30.702000000000002</v>
          </cell>
          <cell r="O63">
            <v>1.802</v>
          </cell>
          <cell r="P63">
            <v>5.8019999999999996</v>
          </cell>
          <cell r="Q63">
            <v>5.8019999999999996</v>
          </cell>
          <cell r="R63">
            <v>7.8019999999999996</v>
          </cell>
          <cell r="S63">
            <v>7.8019999999999996</v>
          </cell>
          <cell r="U63">
            <v>15.802</v>
          </cell>
          <cell r="V63">
            <v>17.802</v>
          </cell>
          <cell r="W63">
            <v>27.902000000000001</v>
          </cell>
          <cell r="X63">
            <v>27.902000000000001</v>
          </cell>
          <cell r="Y63">
            <v>29.100200000000001</v>
          </cell>
          <cell r="AA63" t="str">
            <v>a16,1102</v>
          </cell>
          <cell r="AT63">
            <v>29.72</v>
          </cell>
          <cell r="AU63">
            <v>1344</v>
          </cell>
          <cell r="AV63">
            <v>33.68</v>
          </cell>
          <cell r="AW63">
            <v>21.652200000000004</v>
          </cell>
          <cell r="AX63">
            <v>100</v>
          </cell>
        </row>
        <row r="64">
          <cell r="B64">
            <v>225</v>
          </cell>
          <cell r="C64" t="str">
            <v>b54d</v>
          </cell>
          <cell r="D64">
            <v>787.86</v>
          </cell>
          <cell r="E64">
            <v>6.6020000000000003</v>
          </cell>
          <cell r="F64">
            <v>25.402000000000001</v>
          </cell>
          <cell r="G64">
            <v>8.4019999999999992</v>
          </cell>
          <cell r="H64">
            <v>3.5019999999999998</v>
          </cell>
          <cell r="I64">
            <v>3.5019999999999998</v>
          </cell>
          <cell r="J64">
            <v>30.402000000000001</v>
          </cell>
          <cell r="K64">
            <v>13.602</v>
          </cell>
          <cell r="O64">
            <v>18.602</v>
          </cell>
          <cell r="P64">
            <v>19.602</v>
          </cell>
          <cell r="Q64">
            <v>19.602</v>
          </cell>
          <cell r="R64">
            <v>25.602</v>
          </cell>
          <cell r="S64">
            <v>10.602</v>
          </cell>
          <cell r="U64">
            <v>15.802</v>
          </cell>
          <cell r="V64">
            <v>16.802</v>
          </cell>
          <cell r="W64">
            <v>25.902000000000001</v>
          </cell>
          <cell r="X64">
            <v>25.902000000000001</v>
          </cell>
          <cell r="Y64">
            <v>2.1002000000000001</v>
          </cell>
          <cell r="AA64">
            <v>12.110200000000001</v>
          </cell>
          <cell r="AT64">
            <v>29.72</v>
          </cell>
          <cell r="AU64">
            <v>1344</v>
          </cell>
          <cell r="AV64">
            <v>33.68</v>
          </cell>
          <cell r="AW64">
            <v>20.911380000000001</v>
          </cell>
          <cell r="AX64">
            <v>100</v>
          </cell>
        </row>
        <row r="65">
          <cell r="B65">
            <v>226</v>
          </cell>
          <cell r="C65" t="str">
            <v>b54d</v>
          </cell>
          <cell r="D65">
            <v>611.69000000000005</v>
          </cell>
          <cell r="E65">
            <v>7.6020000000000003</v>
          </cell>
          <cell r="F65">
            <v>25.402000000000001</v>
          </cell>
          <cell r="G65">
            <v>8.4019999999999992</v>
          </cell>
          <cell r="H65">
            <v>6.5019999999999998</v>
          </cell>
          <cell r="I65">
            <v>27.402000000000001</v>
          </cell>
          <cell r="J65">
            <v>3.5019999999999998</v>
          </cell>
          <cell r="K65">
            <v>24.602</v>
          </cell>
          <cell r="O65">
            <v>18.602</v>
          </cell>
          <cell r="P65">
            <v>3.702</v>
          </cell>
          <cell r="Q65">
            <v>3.702</v>
          </cell>
          <cell r="R65">
            <v>10.702</v>
          </cell>
          <cell r="S65">
            <v>14.602</v>
          </cell>
          <cell r="U65">
            <v>17.802</v>
          </cell>
          <cell r="V65">
            <v>21.802</v>
          </cell>
          <cell r="W65">
            <v>24.802</v>
          </cell>
          <cell r="X65">
            <v>24.802</v>
          </cell>
          <cell r="Y65">
            <v>23.902000000000001</v>
          </cell>
          <cell r="AA65">
            <v>12.110200000000001</v>
          </cell>
          <cell r="AT65">
            <v>29.72</v>
          </cell>
          <cell r="AU65">
            <v>1344</v>
          </cell>
          <cell r="AV65">
            <v>33.68</v>
          </cell>
          <cell r="AW65">
            <v>33.306299999999993</v>
          </cell>
          <cell r="AX65">
            <v>100</v>
          </cell>
        </row>
        <row r="66">
          <cell r="B66">
            <v>227</v>
          </cell>
          <cell r="C66" t="str">
            <v>a55d</v>
          </cell>
          <cell r="D66">
            <v>584.39</v>
          </cell>
          <cell r="E66">
            <v>8.6020000000000003</v>
          </cell>
          <cell r="F66">
            <v>27.402000000000001</v>
          </cell>
          <cell r="G66">
            <v>9.4019999999999992</v>
          </cell>
          <cell r="H66">
            <v>12.502000000000001</v>
          </cell>
          <cell r="I66">
            <v>1.502</v>
          </cell>
          <cell r="J66">
            <v>3.5019999999999998</v>
          </cell>
          <cell r="K66">
            <v>2.702</v>
          </cell>
          <cell r="O66">
            <v>29.602</v>
          </cell>
          <cell r="P66">
            <v>3.702</v>
          </cell>
          <cell r="Q66">
            <v>5.702</v>
          </cell>
          <cell r="R66">
            <v>9.702</v>
          </cell>
          <cell r="S66">
            <v>21.602</v>
          </cell>
          <cell r="U66">
            <v>28.802</v>
          </cell>
          <cell r="V66">
            <v>5.1002000000000001</v>
          </cell>
          <cell r="W66">
            <v>9.1001999999999992</v>
          </cell>
          <cell r="X66">
            <v>9.1001999999999992</v>
          </cell>
          <cell r="AA66">
            <v>12.110200000000001</v>
          </cell>
          <cell r="AT66">
            <v>21.84</v>
          </cell>
          <cell r="AU66">
            <v>1068</v>
          </cell>
          <cell r="AV66">
            <v>24.6</v>
          </cell>
          <cell r="AW66">
            <v>36.605770000000007</v>
          </cell>
          <cell r="AX66">
            <v>100</v>
          </cell>
        </row>
        <row r="67">
          <cell r="B67">
            <v>228</v>
          </cell>
          <cell r="C67" t="str">
            <v>d54d</v>
          </cell>
          <cell r="D67">
            <v>1106.54</v>
          </cell>
          <cell r="E67">
            <v>10.602</v>
          </cell>
          <cell r="F67">
            <v>26.402000000000001</v>
          </cell>
          <cell r="G67">
            <v>9.4019999999999992</v>
          </cell>
          <cell r="H67">
            <v>12.502000000000001</v>
          </cell>
          <cell r="I67">
            <v>1.502</v>
          </cell>
          <cell r="J67">
            <v>3.5019999999999998</v>
          </cell>
          <cell r="K67">
            <v>21.802</v>
          </cell>
          <cell r="L67">
            <v>0</v>
          </cell>
          <cell r="O67">
            <v>8.8019999999999996</v>
          </cell>
          <cell r="P67">
            <v>24.802</v>
          </cell>
          <cell r="Q67">
            <v>24.802</v>
          </cell>
          <cell r="R67">
            <v>28.802</v>
          </cell>
          <cell r="S67">
            <v>22.602</v>
          </cell>
          <cell r="U67">
            <v>26.902000000000001</v>
          </cell>
          <cell r="V67">
            <v>2.1101999999999999</v>
          </cell>
          <cell r="W67">
            <v>14.110200000000001</v>
          </cell>
          <cell r="X67">
            <v>14.110200000000001</v>
          </cell>
          <cell r="Y67" t="str">
            <v>a16,1102</v>
          </cell>
          <cell r="AA67">
            <v>12.110200000000001</v>
          </cell>
          <cell r="AT67">
            <v>80.44</v>
          </cell>
          <cell r="AU67">
            <v>2252</v>
          </cell>
          <cell r="AV67">
            <v>91.44</v>
          </cell>
          <cell r="AW67">
            <v>29.53501</v>
          </cell>
          <cell r="AX67">
            <v>100</v>
          </cell>
        </row>
        <row r="68">
          <cell r="B68">
            <v>229</v>
          </cell>
          <cell r="C68" t="str">
            <v>b54d</v>
          </cell>
          <cell r="D68">
            <v>193.87</v>
          </cell>
          <cell r="E68">
            <v>11.602</v>
          </cell>
          <cell r="F68">
            <v>8.5020000000000007</v>
          </cell>
          <cell r="G68">
            <v>10.401999999999999</v>
          </cell>
          <cell r="H68">
            <v>10.502000000000001</v>
          </cell>
          <cell r="I68">
            <v>1.502</v>
          </cell>
          <cell r="J68">
            <v>4.5019999999999998</v>
          </cell>
          <cell r="K68">
            <v>14.602</v>
          </cell>
          <cell r="O68">
            <v>2.702</v>
          </cell>
          <cell r="P68">
            <v>28.602</v>
          </cell>
          <cell r="Q68">
            <v>2.702</v>
          </cell>
          <cell r="R68">
            <v>9.702</v>
          </cell>
          <cell r="S68">
            <v>11.602</v>
          </cell>
          <cell r="U68">
            <v>20.802</v>
          </cell>
          <cell r="V68">
            <v>23.802</v>
          </cell>
          <cell r="W68">
            <v>3.1002000000000001</v>
          </cell>
          <cell r="X68">
            <v>3.1002000000000001</v>
          </cell>
          <cell r="AA68">
            <v>12.110200000000001</v>
          </cell>
          <cell r="AT68">
            <v>42.64</v>
          </cell>
          <cell r="AU68">
            <v>1344</v>
          </cell>
          <cell r="AV68">
            <v>33.68</v>
          </cell>
          <cell r="AW68">
            <v>21.075870000000002</v>
          </cell>
          <cell r="AX68">
            <v>100</v>
          </cell>
        </row>
        <row r="69">
          <cell r="B69">
            <v>230</v>
          </cell>
          <cell r="C69" t="str">
            <v>a55d</v>
          </cell>
          <cell r="D69">
            <v>270.52999999999997</v>
          </cell>
          <cell r="E69">
            <v>17.602</v>
          </cell>
          <cell r="F69">
            <v>9.5020000000000007</v>
          </cell>
          <cell r="G69">
            <v>10.401999999999999</v>
          </cell>
          <cell r="H69">
            <v>9.5020000000000007</v>
          </cell>
          <cell r="I69">
            <v>7.5019999999999998</v>
          </cell>
          <cell r="J69">
            <v>4.5019999999999998</v>
          </cell>
          <cell r="K69">
            <v>7.6020000000000003</v>
          </cell>
          <cell r="L69">
            <v>7.6020000000000003</v>
          </cell>
          <cell r="O69">
            <v>24.602</v>
          </cell>
          <cell r="P69">
            <v>25.602</v>
          </cell>
          <cell r="Q69">
            <v>25.602</v>
          </cell>
          <cell r="R69">
            <v>1.702</v>
          </cell>
          <cell r="S69">
            <v>6.6020000000000003</v>
          </cell>
          <cell r="U69">
            <v>17.702000000000002</v>
          </cell>
          <cell r="V69">
            <v>20.702000000000002</v>
          </cell>
          <cell r="W69">
            <v>27.902000000000001</v>
          </cell>
          <cell r="X69">
            <v>27.902000000000001</v>
          </cell>
          <cell r="Y69">
            <v>30.902000000000001</v>
          </cell>
          <cell r="AT69">
            <v>21.84</v>
          </cell>
          <cell r="AU69">
            <v>1068</v>
          </cell>
          <cell r="AV69">
            <v>24.6</v>
          </cell>
          <cell r="AW69">
            <v>30.070060000000002</v>
          </cell>
          <cell r="AX69">
            <v>100</v>
          </cell>
        </row>
        <row r="70">
          <cell r="B70">
            <v>231</v>
          </cell>
          <cell r="C70" t="str">
            <v>a55d</v>
          </cell>
          <cell r="D70">
            <v>860.68</v>
          </cell>
          <cell r="E70">
            <v>17.602</v>
          </cell>
          <cell r="F70">
            <v>9.5020000000000007</v>
          </cell>
          <cell r="G70">
            <v>10.401999999999999</v>
          </cell>
          <cell r="H70">
            <v>10.502000000000001</v>
          </cell>
          <cell r="I70">
            <v>9.5020000000000007</v>
          </cell>
          <cell r="J70">
            <v>4.5019999999999998</v>
          </cell>
          <cell r="K70">
            <v>5.6020000000000003</v>
          </cell>
          <cell r="L70">
            <v>5.6020000000000003</v>
          </cell>
          <cell r="O70">
            <v>14.602</v>
          </cell>
          <cell r="P70">
            <v>27.602</v>
          </cell>
          <cell r="Q70">
            <v>28.602</v>
          </cell>
          <cell r="R70">
            <v>29.602</v>
          </cell>
          <cell r="S70">
            <v>4.6020000000000003</v>
          </cell>
          <cell r="U70">
            <v>8.702</v>
          </cell>
          <cell r="V70">
            <v>16.702000000000002</v>
          </cell>
          <cell r="W70">
            <v>4.9020000000000001</v>
          </cell>
          <cell r="X70">
            <v>4.9020000000000001</v>
          </cell>
          <cell r="Y70">
            <v>3.1002000000000001</v>
          </cell>
          <cell r="AT70">
            <v>26.88</v>
          </cell>
          <cell r="AU70">
            <v>1068</v>
          </cell>
          <cell r="AV70">
            <v>24.6</v>
          </cell>
          <cell r="AW70">
            <v>22.900030000000001</v>
          </cell>
          <cell r="AX70">
            <v>100</v>
          </cell>
        </row>
        <row r="71">
          <cell r="B71">
            <v>232</v>
          </cell>
          <cell r="C71" t="str">
            <v>b54d</v>
          </cell>
          <cell r="D71">
            <v>472.25</v>
          </cell>
          <cell r="E71">
            <v>17.602</v>
          </cell>
          <cell r="F71">
            <v>8.5020000000000007</v>
          </cell>
          <cell r="G71">
            <v>10.401999999999999</v>
          </cell>
          <cell r="H71">
            <v>12.502000000000001</v>
          </cell>
          <cell r="I71">
            <v>9.5020000000000007</v>
          </cell>
          <cell r="J71">
            <v>3.5019999999999998</v>
          </cell>
          <cell r="K71">
            <v>20.602</v>
          </cell>
          <cell r="O71">
            <v>6.702</v>
          </cell>
          <cell r="P71">
            <v>8.702</v>
          </cell>
          <cell r="Q71">
            <v>9.702</v>
          </cell>
          <cell r="R71">
            <v>10.702</v>
          </cell>
          <cell r="S71">
            <v>7.6020000000000003</v>
          </cell>
          <cell r="U71">
            <v>22.802</v>
          </cell>
          <cell r="V71">
            <v>24.802</v>
          </cell>
          <cell r="W71">
            <v>24.802</v>
          </cell>
          <cell r="X71">
            <v>28.802</v>
          </cell>
          <cell r="Y71">
            <v>6.9020000000000001</v>
          </cell>
          <cell r="AT71">
            <v>29.72</v>
          </cell>
          <cell r="AU71">
            <v>1344</v>
          </cell>
          <cell r="AV71">
            <v>33.68</v>
          </cell>
          <cell r="AW71">
            <v>19.983880000000006</v>
          </cell>
          <cell r="AX71">
            <v>100</v>
          </cell>
        </row>
        <row r="72">
          <cell r="B72">
            <v>233</v>
          </cell>
          <cell r="C72" t="str">
            <v>a55d</v>
          </cell>
          <cell r="D72">
            <v>575.87</v>
          </cell>
          <cell r="E72">
            <v>17.602</v>
          </cell>
          <cell r="F72">
            <v>7.5019999999999998</v>
          </cell>
          <cell r="G72">
            <v>11.401999999999999</v>
          </cell>
          <cell r="H72">
            <v>13.502000000000001</v>
          </cell>
          <cell r="I72">
            <v>7.5019999999999998</v>
          </cell>
          <cell r="J72">
            <v>6.5019999999999998</v>
          </cell>
          <cell r="K72">
            <v>1.6020000000000001</v>
          </cell>
          <cell r="L72">
            <v>1.6020000000000001</v>
          </cell>
          <cell r="O72">
            <v>17.702000000000002</v>
          </cell>
          <cell r="P72">
            <v>17.602</v>
          </cell>
          <cell r="Q72">
            <v>17.602</v>
          </cell>
          <cell r="R72">
            <v>21.602</v>
          </cell>
          <cell r="S72">
            <v>11.602</v>
          </cell>
          <cell r="U72">
            <v>4.702</v>
          </cell>
          <cell r="V72">
            <v>11.702</v>
          </cell>
          <cell r="W72">
            <v>29.702000000000002</v>
          </cell>
          <cell r="X72">
            <v>29.702000000000002</v>
          </cell>
          <cell r="Y72">
            <v>17.802</v>
          </cell>
          <cell r="AT72">
            <v>21.84</v>
          </cell>
          <cell r="AU72">
            <v>1068</v>
          </cell>
          <cell r="AV72">
            <v>24.6</v>
          </cell>
          <cell r="AW72">
            <v>22.996119999999998</v>
          </cell>
          <cell r="AX72">
            <v>100</v>
          </cell>
        </row>
        <row r="73">
          <cell r="B73">
            <v>234</v>
          </cell>
          <cell r="C73" t="str">
            <v>b54d</v>
          </cell>
          <cell r="D73">
            <v>901.58</v>
          </cell>
          <cell r="E73">
            <v>17.602</v>
          </cell>
          <cell r="F73">
            <v>8.5020000000000007</v>
          </cell>
          <cell r="G73">
            <v>11.401999999999999</v>
          </cell>
          <cell r="H73">
            <v>12.502000000000001</v>
          </cell>
          <cell r="I73">
            <v>12.502000000000001</v>
          </cell>
          <cell r="J73">
            <v>6.5019999999999998</v>
          </cell>
          <cell r="K73">
            <v>18.602</v>
          </cell>
          <cell r="O73">
            <v>18.602</v>
          </cell>
          <cell r="P73">
            <v>22.602</v>
          </cell>
          <cell r="Q73">
            <v>22.602</v>
          </cell>
          <cell r="R73">
            <v>25.602</v>
          </cell>
          <cell r="S73">
            <v>15.602</v>
          </cell>
          <cell r="U73">
            <v>28.802</v>
          </cell>
          <cell r="V73">
            <v>10.901999999999999</v>
          </cell>
          <cell r="W73">
            <v>3.1002000000000001</v>
          </cell>
          <cell r="X73">
            <v>3.1002000000000001</v>
          </cell>
          <cell r="Y73">
            <v>29.100200000000001</v>
          </cell>
          <cell r="AT73">
            <v>42.64</v>
          </cell>
          <cell r="AU73">
            <v>1344</v>
          </cell>
          <cell r="AV73">
            <v>33.68</v>
          </cell>
          <cell r="AW73">
            <v>27.990469999999998</v>
          </cell>
          <cell r="AX73">
            <v>100</v>
          </cell>
        </row>
        <row r="74">
          <cell r="B74">
            <v>235</v>
          </cell>
          <cell r="C74" t="str">
            <v>b54d</v>
          </cell>
          <cell r="D74">
            <v>573.6</v>
          </cell>
          <cell r="E74">
            <v>7.6020000000000003</v>
          </cell>
          <cell r="F74">
            <v>6.5019999999999998</v>
          </cell>
          <cell r="G74">
            <v>11.401999999999999</v>
          </cell>
          <cell r="H74">
            <v>12.502000000000001</v>
          </cell>
          <cell r="I74">
            <v>6.5019999999999998</v>
          </cell>
          <cell r="J74">
            <v>6.5019999999999998</v>
          </cell>
          <cell r="K74">
            <v>20.602</v>
          </cell>
          <cell r="O74">
            <v>19.602</v>
          </cell>
          <cell r="P74">
            <v>5.702</v>
          </cell>
          <cell r="Q74">
            <v>8.702</v>
          </cell>
          <cell r="R74">
            <v>8.702</v>
          </cell>
          <cell r="S74">
            <v>17.602</v>
          </cell>
          <cell r="U74">
            <v>9.702</v>
          </cell>
          <cell r="V74">
            <v>12.901999999999999</v>
          </cell>
          <cell r="W74">
            <v>23.902000000000001</v>
          </cell>
          <cell r="X74">
            <v>23.902000000000001</v>
          </cell>
          <cell r="Y74">
            <v>27.902000000000001</v>
          </cell>
          <cell r="AT74">
            <v>29.72</v>
          </cell>
          <cell r="AU74">
            <v>1344</v>
          </cell>
          <cell r="AV74">
            <v>33.68</v>
          </cell>
          <cell r="AW74">
            <v>26.936440000000001</v>
          </cell>
          <cell r="AX74">
            <v>100</v>
          </cell>
        </row>
        <row r="75">
          <cell r="B75">
            <v>236</v>
          </cell>
          <cell r="C75" t="str">
            <v>a54d</v>
          </cell>
          <cell r="D75">
            <v>347.28</v>
          </cell>
          <cell r="E75">
            <v>19.602</v>
          </cell>
          <cell r="F75">
            <v>4.5019999999999998</v>
          </cell>
          <cell r="G75">
            <v>12.401999999999999</v>
          </cell>
          <cell r="H75">
            <v>3.702</v>
          </cell>
          <cell r="I75">
            <v>4.5019999999999998</v>
          </cell>
          <cell r="J75">
            <v>6.5019999999999998</v>
          </cell>
          <cell r="K75">
            <v>10.702</v>
          </cell>
          <cell r="O75">
            <v>15.702</v>
          </cell>
          <cell r="P75">
            <v>17.702000000000002</v>
          </cell>
          <cell r="Q75">
            <v>18.702000000000002</v>
          </cell>
          <cell r="R75">
            <v>18.702000000000002</v>
          </cell>
          <cell r="S75">
            <v>15.702</v>
          </cell>
          <cell r="U75">
            <v>27.702000000000002</v>
          </cell>
          <cell r="V75">
            <v>5.8019999999999996</v>
          </cell>
          <cell r="W75">
            <v>9.8019999999999996</v>
          </cell>
          <cell r="X75">
            <v>9.8019999999999996</v>
          </cell>
          <cell r="Y75">
            <v>21.802</v>
          </cell>
          <cell r="AT75">
            <v>18.8</v>
          </cell>
          <cell r="AU75">
            <v>1052</v>
          </cell>
          <cell r="AV75">
            <v>21.56</v>
          </cell>
          <cell r="AW75">
            <v>21.394850000000002</v>
          </cell>
          <cell r="AX75">
            <v>100</v>
          </cell>
        </row>
        <row r="76">
          <cell r="B76">
            <v>237</v>
          </cell>
          <cell r="C76" t="str">
            <v>b54d</v>
          </cell>
          <cell r="D76">
            <v>532.49</v>
          </cell>
          <cell r="E76">
            <v>19.602</v>
          </cell>
          <cell r="F76">
            <v>4.5019999999999998</v>
          </cell>
          <cell r="G76">
            <v>12.401999999999999</v>
          </cell>
          <cell r="H76">
            <v>3.702</v>
          </cell>
          <cell r="I76">
            <v>7.5019999999999998</v>
          </cell>
          <cell r="J76">
            <v>17.501999999999999</v>
          </cell>
          <cell r="K76">
            <v>6.702</v>
          </cell>
          <cell r="O76">
            <v>10.702</v>
          </cell>
          <cell r="P76">
            <v>13.702</v>
          </cell>
          <cell r="Q76">
            <v>13.702</v>
          </cell>
          <cell r="R76">
            <v>15.702</v>
          </cell>
          <cell r="S76">
            <v>11.702</v>
          </cell>
          <cell r="U76">
            <v>29.802</v>
          </cell>
          <cell r="V76">
            <v>5.9020000000000001</v>
          </cell>
          <cell r="W76">
            <v>17.902000000000001</v>
          </cell>
          <cell r="X76">
            <v>17.902000000000001</v>
          </cell>
          <cell r="Y76">
            <v>19.902000000000001</v>
          </cell>
          <cell r="AT76">
            <v>29.72</v>
          </cell>
          <cell r="AU76">
            <v>1344</v>
          </cell>
          <cell r="AV76">
            <v>33.68</v>
          </cell>
          <cell r="AW76">
            <v>17.006799999999998</v>
          </cell>
          <cell r="AX76">
            <v>100</v>
          </cell>
        </row>
        <row r="77">
          <cell r="B77">
            <v>238</v>
          </cell>
          <cell r="C77" t="str">
            <v>a54d</v>
          </cell>
          <cell r="D77">
            <v>428.59</v>
          </cell>
          <cell r="E77">
            <v>14.602</v>
          </cell>
          <cell r="F77">
            <v>6.5019999999999998</v>
          </cell>
          <cell r="G77">
            <v>12.401999999999999</v>
          </cell>
          <cell r="H77">
            <v>5.702</v>
          </cell>
          <cell r="I77">
            <v>10.502000000000001</v>
          </cell>
          <cell r="J77">
            <v>7.5019999999999998</v>
          </cell>
          <cell r="K77">
            <v>24.702000000000002</v>
          </cell>
          <cell r="O77">
            <v>27.702000000000002</v>
          </cell>
          <cell r="P77">
            <v>27.702000000000002</v>
          </cell>
          <cell r="Q77">
            <v>27.702000000000002</v>
          </cell>
          <cell r="R77">
            <v>29.702000000000002</v>
          </cell>
          <cell r="S77">
            <v>16.702000000000002</v>
          </cell>
          <cell r="T77">
            <v>29.100200000000001</v>
          </cell>
          <cell r="U77">
            <v>8.8019999999999996</v>
          </cell>
          <cell r="V77">
            <v>26.100200000000001</v>
          </cell>
          <cell r="W77" t="str">
            <v>a16,1102</v>
          </cell>
          <cell r="X77" t="str">
            <v>a16,1102</v>
          </cell>
          <cell r="AT77">
            <v>18.8</v>
          </cell>
          <cell r="AU77">
            <v>1052</v>
          </cell>
          <cell r="AV77">
            <v>21.56</v>
          </cell>
          <cell r="AW77">
            <v>19.80725</v>
          </cell>
          <cell r="AX77">
            <v>100</v>
          </cell>
        </row>
        <row r="78">
          <cell r="B78">
            <v>239</v>
          </cell>
          <cell r="C78" t="str">
            <v>a54d</v>
          </cell>
          <cell r="D78">
            <v>535.69000000000005</v>
          </cell>
          <cell r="E78">
            <v>13.602</v>
          </cell>
          <cell r="F78">
            <v>10.502000000000001</v>
          </cell>
          <cell r="G78">
            <v>12.401999999999999</v>
          </cell>
          <cell r="H78">
            <v>14.502000000000001</v>
          </cell>
          <cell r="I78">
            <v>10.502000000000001</v>
          </cell>
          <cell r="J78">
            <v>7.5019999999999998</v>
          </cell>
          <cell r="K78">
            <v>22.602</v>
          </cell>
          <cell r="O78">
            <v>2.702</v>
          </cell>
          <cell r="P78">
            <v>10.802</v>
          </cell>
          <cell r="Q78">
            <v>10.802</v>
          </cell>
          <cell r="R78">
            <v>13.802</v>
          </cell>
          <cell r="S78">
            <v>24.602</v>
          </cell>
          <cell r="T78">
            <v>29.100200000000001</v>
          </cell>
          <cell r="U78">
            <v>27.702000000000002</v>
          </cell>
          <cell r="V78">
            <v>2.9020000000000001</v>
          </cell>
          <cell r="W78">
            <v>11.901999999999999</v>
          </cell>
          <cell r="X78">
            <v>11.901999999999999</v>
          </cell>
          <cell r="Y78">
            <v>11.100199999999999</v>
          </cell>
          <cell r="AT78">
            <v>18.8</v>
          </cell>
          <cell r="AU78">
            <v>1052</v>
          </cell>
          <cell r="AV78">
            <v>21.56</v>
          </cell>
          <cell r="AW78">
            <v>18.592609999999993</v>
          </cell>
          <cell r="AX78">
            <v>100</v>
          </cell>
        </row>
        <row r="79">
          <cell r="B79">
            <v>240</v>
          </cell>
          <cell r="C79" t="str">
            <v>a55d</v>
          </cell>
          <cell r="D79">
            <v>621.23</v>
          </cell>
          <cell r="E79">
            <v>13.602</v>
          </cell>
          <cell r="F79">
            <v>11.602</v>
          </cell>
          <cell r="G79">
            <v>12.401999999999999</v>
          </cell>
          <cell r="H79">
            <v>11.602</v>
          </cell>
          <cell r="I79">
            <v>11.602</v>
          </cell>
          <cell r="J79">
            <v>17.501999999999999</v>
          </cell>
          <cell r="K79">
            <v>24.602</v>
          </cell>
          <cell r="O79">
            <v>2.702</v>
          </cell>
          <cell r="P79">
            <v>10.702</v>
          </cell>
          <cell r="Q79">
            <v>13.702</v>
          </cell>
          <cell r="R79">
            <v>16.702000000000002</v>
          </cell>
          <cell r="S79">
            <v>25.602</v>
          </cell>
          <cell r="T79">
            <v>29.100200000000001</v>
          </cell>
          <cell r="U79">
            <v>26.702000000000002</v>
          </cell>
          <cell r="V79">
            <v>27.702000000000002</v>
          </cell>
          <cell r="W79">
            <v>25.902000000000001</v>
          </cell>
          <cell r="X79">
            <v>25.902000000000001</v>
          </cell>
          <cell r="Y79">
            <v>8.1001999999999992</v>
          </cell>
          <cell r="AT79">
            <v>21.84</v>
          </cell>
          <cell r="AU79">
            <v>1068</v>
          </cell>
          <cell r="AV79">
            <v>24.6</v>
          </cell>
          <cell r="AW79">
            <v>18.834049999999994</v>
          </cell>
          <cell r="AX79">
            <v>100</v>
          </cell>
        </row>
        <row r="80">
          <cell r="B80">
            <v>241</v>
          </cell>
          <cell r="C80" t="str">
            <v>a55d</v>
          </cell>
          <cell r="D80">
            <v>522.44000000000005</v>
          </cell>
          <cell r="E80">
            <v>12.602</v>
          </cell>
          <cell r="F80">
            <v>10.502000000000001</v>
          </cell>
          <cell r="G80">
            <v>11.401999999999999</v>
          </cell>
          <cell r="H80">
            <v>11.602</v>
          </cell>
          <cell r="I80">
            <v>10.502000000000001</v>
          </cell>
          <cell r="J80">
            <v>7.5019999999999998</v>
          </cell>
          <cell r="K80">
            <v>25.602</v>
          </cell>
          <cell r="O80">
            <v>13.702</v>
          </cell>
          <cell r="P80">
            <v>13.702</v>
          </cell>
          <cell r="Q80">
            <v>13.702</v>
          </cell>
          <cell r="R80">
            <v>16.702000000000002</v>
          </cell>
          <cell r="S80">
            <v>25.602</v>
          </cell>
          <cell r="T80">
            <v>29.100200000000001</v>
          </cell>
          <cell r="U80">
            <v>25.702000000000002</v>
          </cell>
          <cell r="V80">
            <v>26.702000000000002</v>
          </cell>
          <cell r="W80">
            <v>6.8019999999999996</v>
          </cell>
          <cell r="X80">
            <v>6.8019999999999996</v>
          </cell>
          <cell r="Y80">
            <v>24.802</v>
          </cell>
          <cell r="AT80">
            <v>21.84</v>
          </cell>
          <cell r="AU80">
            <v>1068</v>
          </cell>
          <cell r="AV80">
            <v>24.6</v>
          </cell>
          <cell r="AW80">
            <v>21.595960000000002</v>
          </cell>
          <cell r="AX80">
            <v>100</v>
          </cell>
        </row>
        <row r="81">
          <cell r="B81">
            <v>242</v>
          </cell>
          <cell r="C81" t="str">
            <v>b54d</v>
          </cell>
          <cell r="D81">
            <v>812.97</v>
          </cell>
          <cell r="E81">
            <v>11.602</v>
          </cell>
          <cell r="F81">
            <v>23.501999999999999</v>
          </cell>
          <cell r="G81">
            <v>11.401999999999999</v>
          </cell>
          <cell r="H81">
            <v>14.502000000000001</v>
          </cell>
          <cell r="I81">
            <v>12.502000000000001</v>
          </cell>
          <cell r="J81">
            <v>17.501999999999999</v>
          </cell>
          <cell r="K81">
            <v>26.602</v>
          </cell>
          <cell r="O81">
            <v>4.702</v>
          </cell>
          <cell r="P81">
            <v>19.702000000000002</v>
          </cell>
          <cell r="Q81">
            <v>19.702000000000002</v>
          </cell>
          <cell r="R81">
            <v>20.702000000000002</v>
          </cell>
          <cell r="S81">
            <v>26.602</v>
          </cell>
          <cell r="T81">
            <v>29.100200000000001</v>
          </cell>
          <cell r="U81">
            <v>20.802</v>
          </cell>
          <cell r="V81">
            <v>23.802</v>
          </cell>
          <cell r="W81">
            <v>18.902000000000001</v>
          </cell>
          <cell r="X81">
            <v>18.902000000000001</v>
          </cell>
          <cell r="Y81">
            <v>26.100200000000001</v>
          </cell>
          <cell r="AT81">
            <v>29.72</v>
          </cell>
          <cell r="AU81">
            <v>1344</v>
          </cell>
          <cell r="AV81">
            <v>33.68</v>
          </cell>
          <cell r="AW81">
            <v>19.798770000000001</v>
          </cell>
          <cell r="AX81">
            <v>100</v>
          </cell>
        </row>
        <row r="82">
          <cell r="B82">
            <v>243</v>
          </cell>
          <cell r="C82" t="str">
            <v>b54d</v>
          </cell>
          <cell r="D82">
            <v>646.73</v>
          </cell>
          <cell r="E82">
            <v>18.602</v>
          </cell>
          <cell r="F82">
            <v>25.501999999999999</v>
          </cell>
          <cell r="G82">
            <v>13.401999999999999</v>
          </cell>
          <cell r="H82">
            <v>15.502000000000001</v>
          </cell>
          <cell r="I82">
            <v>12.502000000000001</v>
          </cell>
          <cell r="J82">
            <v>17.501999999999999</v>
          </cell>
          <cell r="K82">
            <v>27.602</v>
          </cell>
          <cell r="O82">
            <v>4.702</v>
          </cell>
          <cell r="P82">
            <v>16.702000000000002</v>
          </cell>
          <cell r="Q82">
            <v>16.702000000000002</v>
          </cell>
          <cell r="R82">
            <v>17.702000000000002</v>
          </cell>
          <cell r="S82">
            <v>29.602</v>
          </cell>
          <cell r="U82">
            <v>27.802</v>
          </cell>
          <cell r="V82">
            <v>26.902000000000001</v>
          </cell>
          <cell r="W82">
            <v>9.1001999999999992</v>
          </cell>
          <cell r="X82">
            <v>9.1001999999999992</v>
          </cell>
          <cell r="Y82">
            <v>14.100199999999999</v>
          </cell>
          <cell r="AT82">
            <v>29.72</v>
          </cell>
          <cell r="AU82">
            <v>1344</v>
          </cell>
          <cell r="AV82">
            <v>33.68</v>
          </cell>
          <cell r="AW82">
            <v>27.556610000000003</v>
          </cell>
          <cell r="AX82">
            <v>100</v>
          </cell>
        </row>
        <row r="83">
          <cell r="B83">
            <v>244</v>
          </cell>
          <cell r="C83" t="str">
            <v>b54d</v>
          </cell>
          <cell r="D83">
            <v>758.69</v>
          </cell>
          <cell r="E83">
            <v>18.602</v>
          </cell>
          <cell r="F83">
            <v>27.501999999999999</v>
          </cell>
          <cell r="G83">
            <v>13.401999999999999</v>
          </cell>
          <cell r="H83">
            <v>15.502000000000001</v>
          </cell>
          <cell r="I83">
            <v>12.502000000000001</v>
          </cell>
          <cell r="J83">
            <v>17.501999999999999</v>
          </cell>
          <cell r="K83">
            <v>27.602</v>
          </cell>
          <cell r="O83">
            <v>3.702</v>
          </cell>
          <cell r="P83">
            <v>16.702000000000002</v>
          </cell>
          <cell r="Q83">
            <v>17.702000000000002</v>
          </cell>
          <cell r="R83">
            <v>17.702000000000002</v>
          </cell>
          <cell r="S83">
            <v>28.602</v>
          </cell>
          <cell r="U83">
            <v>28.802</v>
          </cell>
          <cell r="V83">
            <v>10.901999999999999</v>
          </cell>
          <cell r="W83">
            <v>9.1001999999999992</v>
          </cell>
          <cell r="X83">
            <v>9.1001999999999992</v>
          </cell>
          <cell r="Y83">
            <v>26.100200000000001</v>
          </cell>
          <cell r="AT83">
            <v>29.72</v>
          </cell>
          <cell r="AU83">
            <v>1344</v>
          </cell>
          <cell r="AV83">
            <v>33.68</v>
          </cell>
          <cell r="AW83">
            <v>16.740410000000001</v>
          </cell>
          <cell r="AX83">
            <v>100</v>
          </cell>
        </row>
        <row r="84">
          <cell r="B84">
            <v>245</v>
          </cell>
          <cell r="C84" t="str">
            <v>b54d</v>
          </cell>
          <cell r="D84">
            <v>695.05</v>
          </cell>
          <cell r="E84">
            <v>19.602</v>
          </cell>
          <cell r="F84">
            <v>5.6020000000000003</v>
          </cell>
          <cell r="G84">
            <v>19.402000000000001</v>
          </cell>
          <cell r="H84">
            <v>15.502000000000001</v>
          </cell>
          <cell r="I84">
            <v>12.502000000000001</v>
          </cell>
          <cell r="J84">
            <v>17.501999999999999</v>
          </cell>
          <cell r="K84">
            <v>29.602</v>
          </cell>
          <cell r="O84">
            <v>15.702</v>
          </cell>
          <cell r="P84">
            <v>22.702000000000002</v>
          </cell>
          <cell r="Q84">
            <v>22.702000000000002</v>
          </cell>
          <cell r="R84">
            <v>27.702000000000002</v>
          </cell>
          <cell r="S84">
            <v>29.602</v>
          </cell>
          <cell r="U84">
            <v>12.901999999999999</v>
          </cell>
          <cell r="V84">
            <v>25.902000000000001</v>
          </cell>
          <cell r="W84">
            <v>2.1002000000000001</v>
          </cell>
          <cell r="X84">
            <v>2.1002000000000001</v>
          </cell>
          <cell r="Y84">
            <v>2.1101999999999999</v>
          </cell>
          <cell r="AT84">
            <v>29.72</v>
          </cell>
          <cell r="AU84">
            <v>1344</v>
          </cell>
          <cell r="AV84">
            <v>33.68</v>
          </cell>
          <cell r="AW84">
            <v>22.353679999999997</v>
          </cell>
          <cell r="AX84">
            <v>100</v>
          </cell>
        </row>
        <row r="85">
          <cell r="B85">
            <v>246</v>
          </cell>
          <cell r="C85" t="str">
            <v>a54d</v>
          </cell>
          <cell r="D85">
            <v>224.08</v>
          </cell>
          <cell r="E85">
            <v>19.602</v>
          </cell>
          <cell r="F85">
            <v>5.6020000000000003</v>
          </cell>
          <cell r="G85">
            <v>19.402000000000001</v>
          </cell>
          <cell r="H85">
            <v>14.502000000000001</v>
          </cell>
          <cell r="I85">
            <v>13.502000000000001</v>
          </cell>
          <cell r="J85">
            <v>20.501999999999999</v>
          </cell>
          <cell r="K85">
            <v>29.602</v>
          </cell>
          <cell r="O85">
            <v>16.702000000000002</v>
          </cell>
          <cell r="P85">
            <v>18.702000000000002</v>
          </cell>
          <cell r="Q85">
            <v>19.702000000000002</v>
          </cell>
          <cell r="R85">
            <v>19.702000000000002</v>
          </cell>
          <cell r="S85">
            <v>1.702</v>
          </cell>
          <cell r="U85">
            <v>2.1002000000000001</v>
          </cell>
          <cell r="V85">
            <v>4.1002000000000001</v>
          </cell>
          <cell r="W85">
            <v>4.1002000000000001</v>
          </cell>
          <cell r="X85">
            <v>4.1002000000000001</v>
          </cell>
          <cell r="Y85">
            <v>19.100200000000001</v>
          </cell>
          <cell r="AT85">
            <v>18.8</v>
          </cell>
          <cell r="AU85">
            <v>1052</v>
          </cell>
          <cell r="AV85">
            <v>21.56</v>
          </cell>
          <cell r="AW85">
            <v>29.975670000000001</v>
          </cell>
          <cell r="AX85">
            <v>100</v>
          </cell>
        </row>
        <row r="86">
          <cell r="B86">
            <v>247</v>
          </cell>
          <cell r="C86" t="str">
            <v>d54d</v>
          </cell>
          <cell r="D86">
            <v>685.82</v>
          </cell>
          <cell r="E86">
            <v>19.602</v>
          </cell>
          <cell r="F86">
            <v>5.6020000000000003</v>
          </cell>
          <cell r="G86">
            <v>19.402000000000001</v>
          </cell>
          <cell r="H86">
            <v>14.502000000000001</v>
          </cell>
          <cell r="I86">
            <v>13.502000000000001</v>
          </cell>
          <cell r="J86">
            <v>20.501999999999999</v>
          </cell>
          <cell r="K86">
            <v>22.702000000000002</v>
          </cell>
          <cell r="O86">
            <v>6.8019999999999996</v>
          </cell>
          <cell r="P86">
            <v>9.8019999999999996</v>
          </cell>
          <cell r="Q86">
            <v>9.8019999999999996</v>
          </cell>
          <cell r="R86">
            <v>12.802</v>
          </cell>
          <cell r="S86">
            <v>20.702000000000002</v>
          </cell>
          <cell r="U86">
            <v>17.100200000000001</v>
          </cell>
          <cell r="V86">
            <v>2.1101999999999999</v>
          </cell>
          <cell r="W86" t="str">
            <v>a16,1102</v>
          </cell>
          <cell r="X86" t="str">
            <v>a16,1102</v>
          </cell>
          <cell r="AT86">
            <v>80.44</v>
          </cell>
          <cell r="AU86">
            <v>2252</v>
          </cell>
          <cell r="AV86">
            <v>91.44</v>
          </cell>
          <cell r="AW86">
            <v>17.752560000000003</v>
          </cell>
          <cell r="AX86">
            <v>100</v>
          </cell>
        </row>
        <row r="87">
          <cell r="B87">
            <v>248</v>
          </cell>
          <cell r="C87" t="str">
            <v>a54d</v>
          </cell>
          <cell r="D87">
            <v>315.79000000000002</v>
          </cell>
          <cell r="E87">
            <v>19.602</v>
          </cell>
          <cell r="F87">
            <v>5.6020000000000003</v>
          </cell>
          <cell r="G87">
            <v>19.402000000000001</v>
          </cell>
          <cell r="H87">
            <v>14.502000000000001</v>
          </cell>
          <cell r="I87">
            <v>14.502000000000001</v>
          </cell>
          <cell r="J87">
            <v>20.501999999999999</v>
          </cell>
          <cell r="K87">
            <v>2.702</v>
          </cell>
          <cell r="O87">
            <v>15.702</v>
          </cell>
          <cell r="P87">
            <v>17.702000000000002</v>
          </cell>
          <cell r="Q87">
            <v>17.702000000000002</v>
          </cell>
          <cell r="R87">
            <v>19.702000000000002</v>
          </cell>
          <cell r="S87">
            <v>1.702</v>
          </cell>
          <cell r="U87">
            <v>29.702000000000002</v>
          </cell>
          <cell r="V87">
            <v>5.8019999999999996</v>
          </cell>
          <cell r="W87">
            <v>13.802</v>
          </cell>
          <cell r="X87">
            <v>13.802</v>
          </cell>
          <cell r="Y87">
            <v>2.9020000000000001</v>
          </cell>
          <cell r="AT87">
            <v>26.32</v>
          </cell>
          <cell r="AU87">
            <v>1052</v>
          </cell>
          <cell r="AV87">
            <v>21.56</v>
          </cell>
          <cell r="AW87">
            <v>18.924850000000003</v>
          </cell>
          <cell r="AX87">
            <v>100</v>
          </cell>
        </row>
        <row r="88">
          <cell r="B88">
            <v>249</v>
          </cell>
          <cell r="C88" t="str">
            <v>a54d</v>
          </cell>
          <cell r="D88">
            <v>332.51</v>
          </cell>
          <cell r="E88">
            <v>19.602</v>
          </cell>
          <cell r="F88">
            <v>5.6020000000000003</v>
          </cell>
          <cell r="G88">
            <v>20.402000000000001</v>
          </cell>
          <cell r="H88">
            <v>15.502000000000001</v>
          </cell>
          <cell r="I88">
            <v>15.502000000000001</v>
          </cell>
          <cell r="J88">
            <v>20.501999999999999</v>
          </cell>
          <cell r="K88">
            <v>2.702</v>
          </cell>
          <cell r="O88">
            <v>17.702000000000002</v>
          </cell>
          <cell r="P88">
            <v>18.702000000000002</v>
          </cell>
          <cell r="Q88">
            <v>18.702000000000002</v>
          </cell>
          <cell r="R88">
            <v>19.702000000000002</v>
          </cell>
          <cell r="S88">
            <v>2.702</v>
          </cell>
          <cell r="U88">
            <v>29.702000000000002</v>
          </cell>
          <cell r="V88">
            <v>5.8019999999999996</v>
          </cell>
          <cell r="W88">
            <v>17.802</v>
          </cell>
          <cell r="X88">
            <v>17.802</v>
          </cell>
          <cell r="Y88">
            <v>5.9020000000000001</v>
          </cell>
          <cell r="AT88">
            <v>18.8</v>
          </cell>
          <cell r="AU88">
            <v>1052</v>
          </cell>
          <cell r="AV88">
            <v>21.56</v>
          </cell>
          <cell r="AW88">
            <v>23.081300000000002</v>
          </cell>
          <cell r="AX88">
            <v>100</v>
          </cell>
        </row>
        <row r="89">
          <cell r="B89">
            <v>250</v>
          </cell>
          <cell r="C89" t="str">
            <v>a54d</v>
          </cell>
          <cell r="D89">
            <v>333.08</v>
          </cell>
          <cell r="E89">
            <v>19.602</v>
          </cell>
          <cell r="F89">
            <v>1.6020000000000001</v>
          </cell>
          <cell r="G89">
            <v>20.402000000000001</v>
          </cell>
          <cell r="H89">
            <v>15.502000000000001</v>
          </cell>
          <cell r="I89">
            <v>15.502000000000001</v>
          </cell>
          <cell r="J89">
            <v>20.501999999999999</v>
          </cell>
          <cell r="K89">
            <v>3.702</v>
          </cell>
          <cell r="O89">
            <v>17.702000000000002</v>
          </cell>
          <cell r="P89">
            <v>19.702000000000002</v>
          </cell>
          <cell r="Q89">
            <v>19.702000000000002</v>
          </cell>
          <cell r="R89">
            <v>20.702000000000002</v>
          </cell>
          <cell r="S89">
            <v>3.702</v>
          </cell>
          <cell r="U89">
            <v>29.702000000000002</v>
          </cell>
          <cell r="V89">
            <v>8.8019999999999996</v>
          </cell>
          <cell r="W89">
            <v>17.802</v>
          </cell>
          <cell r="X89">
            <v>17.802</v>
          </cell>
          <cell r="Y89">
            <v>2.1101999999999999</v>
          </cell>
          <cell r="AT89">
            <v>18.8</v>
          </cell>
          <cell r="AU89">
            <v>1052</v>
          </cell>
          <cell r="AV89">
            <v>21.56</v>
          </cell>
          <cell r="AW89">
            <v>22.053449999999998</v>
          </cell>
          <cell r="AX89">
            <v>100</v>
          </cell>
        </row>
        <row r="90">
          <cell r="B90">
            <v>251</v>
          </cell>
          <cell r="C90" t="str">
            <v>a54d</v>
          </cell>
          <cell r="D90">
            <v>626.34</v>
          </cell>
          <cell r="E90">
            <v>19.602</v>
          </cell>
          <cell r="F90">
            <v>1.6020000000000001</v>
          </cell>
          <cell r="G90">
            <v>20.402000000000001</v>
          </cell>
          <cell r="H90">
            <v>15.502000000000001</v>
          </cell>
          <cell r="I90">
            <v>20.501999999999999</v>
          </cell>
          <cell r="J90">
            <v>20.501999999999999</v>
          </cell>
          <cell r="K90">
            <v>3.702</v>
          </cell>
          <cell r="O90">
            <v>18.702000000000002</v>
          </cell>
          <cell r="P90">
            <v>22.702000000000002</v>
          </cell>
          <cell r="Q90">
            <v>22.702000000000002</v>
          </cell>
          <cell r="R90">
            <v>26.702000000000002</v>
          </cell>
          <cell r="S90">
            <v>4.702</v>
          </cell>
          <cell r="U90">
            <v>20.802</v>
          </cell>
          <cell r="V90">
            <v>26.802</v>
          </cell>
          <cell r="W90">
            <v>3.9020000000000001</v>
          </cell>
          <cell r="X90">
            <v>3.9020000000000001</v>
          </cell>
          <cell r="AT90">
            <v>18.8</v>
          </cell>
          <cell r="AU90">
            <v>1052</v>
          </cell>
          <cell r="AV90">
            <v>21.56</v>
          </cell>
          <cell r="AW90">
            <v>19.085220000000003</v>
          </cell>
          <cell r="AX90">
            <v>100</v>
          </cell>
        </row>
        <row r="91">
          <cell r="B91">
            <v>252</v>
          </cell>
          <cell r="C91" t="str">
            <v>b54d</v>
          </cell>
          <cell r="D91">
            <v>788.9</v>
          </cell>
          <cell r="E91">
            <v>19.602</v>
          </cell>
          <cell r="F91">
            <v>1.6020000000000001</v>
          </cell>
          <cell r="G91">
            <v>20.402000000000001</v>
          </cell>
          <cell r="H91">
            <v>15.502000000000001</v>
          </cell>
          <cell r="I91">
            <v>20.501999999999999</v>
          </cell>
          <cell r="J91">
            <v>20.501999999999999</v>
          </cell>
          <cell r="K91">
            <v>6.702</v>
          </cell>
          <cell r="O91">
            <v>19.702000000000002</v>
          </cell>
          <cell r="P91">
            <v>20.702000000000002</v>
          </cell>
          <cell r="Q91">
            <v>20.702000000000002</v>
          </cell>
          <cell r="R91">
            <v>24.702000000000002</v>
          </cell>
          <cell r="S91">
            <v>4.702</v>
          </cell>
          <cell r="U91">
            <v>10.901999999999999</v>
          </cell>
          <cell r="V91">
            <v>26.902000000000001</v>
          </cell>
          <cell r="W91">
            <v>5.1002000000000001</v>
          </cell>
          <cell r="X91">
            <v>5.1002000000000001</v>
          </cell>
          <cell r="Y91" t="str">
            <v>a13,1102</v>
          </cell>
          <cell r="AT91">
            <v>42.64</v>
          </cell>
          <cell r="AU91">
            <v>1344</v>
          </cell>
          <cell r="AV91">
            <v>33.68</v>
          </cell>
          <cell r="AW91">
            <v>20.204210000000003</v>
          </cell>
          <cell r="AX91">
            <v>100</v>
          </cell>
        </row>
        <row r="92">
          <cell r="B92">
            <v>253</v>
          </cell>
          <cell r="C92" t="str">
            <v>a55d</v>
          </cell>
          <cell r="D92">
            <v>320.66000000000003</v>
          </cell>
          <cell r="E92">
            <v>21.602</v>
          </cell>
          <cell r="F92">
            <v>3.6019999999999999</v>
          </cell>
          <cell r="G92">
            <v>20.402000000000001</v>
          </cell>
          <cell r="H92">
            <v>17.501999999999999</v>
          </cell>
          <cell r="I92">
            <v>20.501999999999999</v>
          </cell>
          <cell r="J92">
            <v>1.6020000000000001</v>
          </cell>
          <cell r="K92">
            <v>7.702</v>
          </cell>
          <cell r="O92">
            <v>20.702000000000002</v>
          </cell>
          <cell r="P92">
            <v>22.702000000000002</v>
          </cell>
          <cell r="Q92">
            <v>23.702000000000002</v>
          </cell>
          <cell r="R92">
            <v>24.702000000000002</v>
          </cell>
          <cell r="S92">
            <v>6.702</v>
          </cell>
          <cell r="U92">
            <v>26.802</v>
          </cell>
          <cell r="V92">
            <v>16.100200000000001</v>
          </cell>
          <cell r="W92">
            <v>30.100200000000001</v>
          </cell>
          <cell r="X92">
            <v>30.100200000000001</v>
          </cell>
          <cell r="Y92" t="str">
            <v>a12,1102</v>
          </cell>
          <cell r="AT92">
            <v>21.84</v>
          </cell>
          <cell r="AU92">
            <v>1068</v>
          </cell>
          <cell r="AV92">
            <v>24.6</v>
          </cell>
          <cell r="AW92">
            <v>18.13306</v>
          </cell>
          <cell r="AX92">
            <v>100</v>
          </cell>
        </row>
        <row r="93">
          <cell r="B93">
            <v>254</v>
          </cell>
          <cell r="C93" t="str">
            <v>b54d</v>
          </cell>
          <cell r="D93">
            <v>693.83</v>
          </cell>
          <cell r="E93">
            <v>22.602</v>
          </cell>
          <cell r="F93">
            <v>4.6020000000000003</v>
          </cell>
          <cell r="G93">
            <v>20.402000000000001</v>
          </cell>
          <cell r="H93">
            <v>17.501999999999999</v>
          </cell>
          <cell r="I93">
            <v>17.501999999999999</v>
          </cell>
          <cell r="J93">
            <v>1.6020000000000001</v>
          </cell>
          <cell r="K93">
            <v>4.702</v>
          </cell>
          <cell r="O93">
            <v>20.702000000000002</v>
          </cell>
          <cell r="P93">
            <v>22.702000000000002</v>
          </cell>
          <cell r="Q93">
            <v>23.702000000000002</v>
          </cell>
          <cell r="R93">
            <v>25.702000000000002</v>
          </cell>
          <cell r="S93">
            <v>8.702</v>
          </cell>
          <cell r="U93">
            <v>9.9019999999999992</v>
          </cell>
          <cell r="V93">
            <v>24.902000000000001</v>
          </cell>
          <cell r="W93">
            <v>16.100200000000001</v>
          </cell>
          <cell r="X93">
            <v>16.100200000000001</v>
          </cell>
          <cell r="Y93">
            <v>9.1102000000000007</v>
          </cell>
          <cell r="AT93">
            <v>29.72</v>
          </cell>
          <cell r="AU93">
            <v>1344</v>
          </cell>
          <cell r="AV93">
            <v>33.68</v>
          </cell>
          <cell r="AW93">
            <v>26.869510000000002</v>
          </cell>
          <cell r="AX93">
            <v>100</v>
          </cell>
        </row>
        <row r="94">
          <cell r="B94">
            <v>255</v>
          </cell>
          <cell r="C94" t="str">
            <v>b54d</v>
          </cell>
          <cell r="D94">
            <v>489.38</v>
          </cell>
          <cell r="E94">
            <v>24.602</v>
          </cell>
          <cell r="F94">
            <v>4.6020000000000003</v>
          </cell>
          <cell r="G94">
            <v>23.402000000000001</v>
          </cell>
          <cell r="H94">
            <v>13.502000000000001</v>
          </cell>
          <cell r="I94">
            <v>13.502000000000001</v>
          </cell>
          <cell r="J94">
            <v>1.6020000000000001</v>
          </cell>
          <cell r="K94">
            <v>6.702</v>
          </cell>
          <cell r="O94">
            <v>23.702000000000002</v>
          </cell>
          <cell r="P94">
            <v>23.702000000000002</v>
          </cell>
          <cell r="Q94">
            <v>24.702000000000002</v>
          </cell>
          <cell r="R94">
            <v>26.702000000000002</v>
          </cell>
          <cell r="S94">
            <v>8.702</v>
          </cell>
          <cell r="U94">
            <v>8.1001999999999992</v>
          </cell>
          <cell r="V94">
            <v>9.1001999999999992</v>
          </cell>
          <cell r="W94">
            <v>28.100200000000001</v>
          </cell>
          <cell r="X94">
            <v>28.100200000000001</v>
          </cell>
          <cell r="Y94" t="str">
            <v>a16,1102</v>
          </cell>
          <cell r="AT94">
            <v>42.64</v>
          </cell>
          <cell r="AU94">
            <v>1344</v>
          </cell>
          <cell r="AV94">
            <v>33.68</v>
          </cell>
          <cell r="AW94">
            <v>33.937290000000004</v>
          </cell>
          <cell r="AX94">
            <v>100</v>
          </cell>
        </row>
        <row r="95">
          <cell r="B95">
            <v>256</v>
          </cell>
          <cell r="C95" t="str">
            <v>a55d</v>
          </cell>
          <cell r="D95">
            <v>673.22</v>
          </cell>
          <cell r="E95">
            <v>25.602</v>
          </cell>
          <cell r="F95">
            <v>5.6020000000000003</v>
          </cell>
          <cell r="G95">
            <v>23.402000000000001</v>
          </cell>
          <cell r="H95">
            <v>16.501999999999999</v>
          </cell>
          <cell r="I95">
            <v>14.502000000000001</v>
          </cell>
          <cell r="J95">
            <v>1.6020000000000001</v>
          </cell>
          <cell r="K95">
            <v>9.702</v>
          </cell>
          <cell r="O95">
            <v>22.702000000000002</v>
          </cell>
          <cell r="P95">
            <v>23.702000000000002</v>
          </cell>
          <cell r="Q95">
            <v>24.702000000000002</v>
          </cell>
          <cell r="R95">
            <v>25.702000000000002</v>
          </cell>
          <cell r="S95">
            <v>9.702</v>
          </cell>
          <cell r="U95">
            <v>2.9020000000000001</v>
          </cell>
          <cell r="V95">
            <v>18.902000000000001</v>
          </cell>
          <cell r="W95">
            <v>21.100200000000001</v>
          </cell>
          <cell r="X95">
            <v>21.100200000000001</v>
          </cell>
          <cell r="AT95">
            <v>26.88</v>
          </cell>
          <cell r="AU95">
            <v>1068</v>
          </cell>
          <cell r="AV95">
            <v>24.6</v>
          </cell>
          <cell r="AW95">
            <v>33.665610000000001</v>
          </cell>
          <cell r="AX95">
            <v>100</v>
          </cell>
        </row>
        <row r="96">
          <cell r="B96">
            <v>257</v>
          </cell>
          <cell r="C96" t="str">
            <v>a54d</v>
          </cell>
          <cell r="D96">
            <v>296.45999999999998</v>
          </cell>
          <cell r="E96">
            <v>25.602</v>
          </cell>
          <cell r="F96">
            <v>6.6020000000000003</v>
          </cell>
          <cell r="G96">
            <v>23.402000000000001</v>
          </cell>
          <cell r="H96">
            <v>17.501999999999999</v>
          </cell>
          <cell r="I96">
            <v>14.502000000000001</v>
          </cell>
          <cell r="J96">
            <v>1.6020000000000001</v>
          </cell>
          <cell r="K96">
            <v>3.702</v>
          </cell>
          <cell r="O96">
            <v>24.702000000000002</v>
          </cell>
          <cell r="P96">
            <v>26.702000000000002</v>
          </cell>
          <cell r="Q96">
            <v>26.702000000000002</v>
          </cell>
          <cell r="R96">
            <v>30.702000000000002</v>
          </cell>
          <cell r="S96">
            <v>3.702</v>
          </cell>
          <cell r="U96">
            <v>11.901999999999999</v>
          </cell>
          <cell r="V96">
            <v>5.1002000000000001</v>
          </cell>
          <cell r="W96">
            <v>5.1002000000000001</v>
          </cell>
          <cell r="X96">
            <v>5.1002000000000001</v>
          </cell>
          <cell r="AT96">
            <v>18.8</v>
          </cell>
          <cell r="AU96">
            <v>1052</v>
          </cell>
          <cell r="AV96">
            <v>21.56</v>
          </cell>
          <cell r="AW96">
            <v>20.437050000000003</v>
          </cell>
          <cell r="AX96">
            <v>100</v>
          </cell>
        </row>
        <row r="97">
          <cell r="B97">
            <v>258</v>
          </cell>
          <cell r="C97" t="str">
            <v>a54d</v>
          </cell>
          <cell r="D97">
            <v>410.95</v>
          </cell>
          <cell r="E97">
            <v>20.602</v>
          </cell>
          <cell r="F97">
            <v>10.602</v>
          </cell>
          <cell r="G97">
            <v>23.402000000000001</v>
          </cell>
          <cell r="H97">
            <v>20.501999999999999</v>
          </cell>
          <cell r="I97">
            <v>14.502000000000001</v>
          </cell>
          <cell r="J97">
            <v>1.6020000000000001</v>
          </cell>
          <cell r="K97">
            <v>5.702</v>
          </cell>
          <cell r="O97">
            <v>20.702000000000002</v>
          </cell>
          <cell r="P97">
            <v>26.702000000000002</v>
          </cell>
          <cell r="Q97">
            <v>26.702000000000002</v>
          </cell>
          <cell r="R97">
            <v>29.702000000000002</v>
          </cell>
          <cell r="S97">
            <v>5.702</v>
          </cell>
          <cell r="U97">
            <v>5.8019999999999996</v>
          </cell>
          <cell r="V97">
            <v>10.802</v>
          </cell>
          <cell r="W97">
            <v>20.802</v>
          </cell>
          <cell r="X97">
            <v>20.802</v>
          </cell>
          <cell r="AT97">
            <v>26.32</v>
          </cell>
          <cell r="AU97">
            <v>1052</v>
          </cell>
          <cell r="AV97">
            <v>21.56</v>
          </cell>
          <cell r="AW97">
            <v>15.649140000000001</v>
          </cell>
          <cell r="AX97">
            <v>100</v>
          </cell>
        </row>
        <row r="98">
          <cell r="B98">
            <v>259</v>
          </cell>
          <cell r="C98" t="str">
            <v>a54d</v>
          </cell>
          <cell r="D98">
            <v>619.98</v>
          </cell>
          <cell r="E98">
            <v>20.602</v>
          </cell>
          <cell r="F98">
            <v>11.602</v>
          </cell>
          <cell r="G98">
            <v>23.402000000000001</v>
          </cell>
          <cell r="H98">
            <v>20.501999999999999</v>
          </cell>
          <cell r="I98">
            <v>15.502000000000001</v>
          </cell>
          <cell r="J98">
            <v>1.6020000000000001</v>
          </cell>
          <cell r="K98">
            <v>9.702</v>
          </cell>
          <cell r="O98">
            <v>22.702000000000002</v>
          </cell>
          <cell r="P98">
            <v>23.702000000000002</v>
          </cell>
          <cell r="Q98">
            <v>23.702000000000002</v>
          </cell>
          <cell r="R98">
            <v>24.702000000000002</v>
          </cell>
          <cell r="S98">
            <v>10.702</v>
          </cell>
          <cell r="U98">
            <v>11.901999999999999</v>
          </cell>
          <cell r="V98">
            <v>5.1002000000000001</v>
          </cell>
          <cell r="W98">
            <v>9.1001999999999992</v>
          </cell>
          <cell r="X98">
            <v>9.1001999999999992</v>
          </cell>
          <cell r="AT98">
            <v>26.32</v>
          </cell>
          <cell r="AU98">
            <v>1052</v>
          </cell>
          <cell r="AV98">
            <v>21.56</v>
          </cell>
          <cell r="AW98">
            <v>20.458210000000001</v>
          </cell>
          <cell r="AX98">
            <v>100</v>
          </cell>
        </row>
        <row r="99">
          <cell r="B99">
            <v>260</v>
          </cell>
          <cell r="C99" t="str">
            <v>a55d</v>
          </cell>
          <cell r="D99">
            <v>343.5</v>
          </cell>
          <cell r="E99">
            <v>20.602</v>
          </cell>
          <cell r="F99">
            <v>11.602</v>
          </cell>
          <cell r="G99">
            <v>23.402000000000001</v>
          </cell>
          <cell r="H99">
            <v>20.501999999999999</v>
          </cell>
          <cell r="I99">
            <v>20.501999999999999</v>
          </cell>
          <cell r="J99">
            <v>1.6020000000000001</v>
          </cell>
          <cell r="K99">
            <v>8.702</v>
          </cell>
          <cell r="O99">
            <v>23.702000000000002</v>
          </cell>
          <cell r="P99">
            <v>24.702000000000002</v>
          </cell>
          <cell r="Q99">
            <v>24.702000000000002</v>
          </cell>
          <cell r="R99">
            <v>26.702000000000002</v>
          </cell>
          <cell r="S99">
            <v>10.702</v>
          </cell>
          <cell r="U99">
            <v>12.901999999999999</v>
          </cell>
          <cell r="V99">
            <v>10.100199999999999</v>
          </cell>
          <cell r="W99">
            <v>16.100200000000001</v>
          </cell>
          <cell r="X99">
            <v>16.100200000000001</v>
          </cell>
          <cell r="AT99">
            <v>21.84</v>
          </cell>
          <cell r="AU99">
            <v>1068</v>
          </cell>
          <cell r="AV99">
            <v>24.6</v>
          </cell>
          <cell r="AW99">
            <v>18.060050000000007</v>
          </cell>
          <cell r="AX99">
            <v>100</v>
          </cell>
        </row>
        <row r="100">
          <cell r="B100">
            <v>261</v>
          </cell>
          <cell r="C100" t="str">
            <v>a54d</v>
          </cell>
          <cell r="D100">
            <v>498.41</v>
          </cell>
          <cell r="E100">
            <v>12.602</v>
          </cell>
          <cell r="F100">
            <v>12.602</v>
          </cell>
          <cell r="G100">
            <v>24.402000000000001</v>
          </cell>
          <cell r="H100">
            <v>20.501999999999999</v>
          </cell>
          <cell r="I100">
            <v>20.501999999999999</v>
          </cell>
          <cell r="J100">
            <v>1.6020000000000001</v>
          </cell>
          <cell r="K100">
            <v>6.702</v>
          </cell>
          <cell r="O100">
            <v>24.702000000000002</v>
          </cell>
          <cell r="P100">
            <v>25.702000000000002</v>
          </cell>
          <cell r="Q100">
            <v>25.702000000000002</v>
          </cell>
          <cell r="R100">
            <v>27.702000000000002</v>
          </cell>
          <cell r="S100">
            <v>10.702</v>
          </cell>
          <cell r="U100">
            <v>12.901999999999999</v>
          </cell>
          <cell r="V100">
            <v>15.100199999999999</v>
          </cell>
          <cell r="W100">
            <v>18.100200000000001</v>
          </cell>
          <cell r="X100">
            <v>18.100200000000001</v>
          </cell>
          <cell r="AT100">
            <v>18.8</v>
          </cell>
          <cell r="AU100">
            <v>1052</v>
          </cell>
          <cell r="AV100">
            <v>21.56</v>
          </cell>
          <cell r="AW100">
            <v>20.269580000000001</v>
          </cell>
          <cell r="AX100">
            <v>100</v>
          </cell>
        </row>
        <row r="101">
          <cell r="B101">
            <v>262</v>
          </cell>
          <cell r="C101" t="str">
            <v>b54d</v>
          </cell>
          <cell r="D101">
            <v>538.36</v>
          </cell>
          <cell r="E101">
            <v>1.702</v>
          </cell>
          <cell r="F101">
            <v>13.602</v>
          </cell>
          <cell r="G101">
            <v>24.402000000000001</v>
          </cell>
          <cell r="H101">
            <v>20.16</v>
          </cell>
          <cell r="I101">
            <v>15.502000000000001</v>
          </cell>
          <cell r="J101">
            <v>1.6020000000000001</v>
          </cell>
          <cell r="K101">
            <v>13.802</v>
          </cell>
          <cell r="O101">
            <v>8.8019999999999996</v>
          </cell>
          <cell r="P101">
            <v>19.802</v>
          </cell>
          <cell r="Q101">
            <v>19.802</v>
          </cell>
          <cell r="R101">
            <v>21.802</v>
          </cell>
          <cell r="S101">
            <v>8.8019999999999996</v>
          </cell>
          <cell r="U101">
            <v>23.902000000000001</v>
          </cell>
          <cell r="V101">
            <v>21.100200000000001</v>
          </cell>
          <cell r="W101">
            <v>26.100200000000001</v>
          </cell>
          <cell r="X101">
            <v>26.100200000000001</v>
          </cell>
          <cell r="AT101">
            <v>42.64</v>
          </cell>
          <cell r="AU101">
            <v>1344</v>
          </cell>
          <cell r="AV101">
            <v>33.68</v>
          </cell>
          <cell r="AW101">
            <v>13.796379999999999</v>
          </cell>
          <cell r="AX101">
            <v>100</v>
          </cell>
        </row>
        <row r="102">
          <cell r="B102">
            <v>263</v>
          </cell>
          <cell r="C102" t="str">
            <v>b54d</v>
          </cell>
          <cell r="D102">
            <v>578.32000000000005</v>
          </cell>
          <cell r="E102">
            <v>1.702</v>
          </cell>
          <cell r="F102">
            <v>15.602</v>
          </cell>
          <cell r="G102">
            <v>2.4020000000000001</v>
          </cell>
          <cell r="H102">
            <v>20.501999999999999</v>
          </cell>
          <cell r="I102">
            <v>15.502000000000001</v>
          </cell>
          <cell r="J102">
            <v>5.6020000000000003</v>
          </cell>
          <cell r="K102">
            <v>11.702</v>
          </cell>
          <cell r="O102">
            <v>24.702000000000002</v>
          </cell>
          <cell r="P102">
            <v>29.702000000000002</v>
          </cell>
          <cell r="Q102">
            <v>29.702000000000002</v>
          </cell>
          <cell r="R102">
            <v>30.702000000000002</v>
          </cell>
          <cell r="S102">
            <v>30.702000000000002</v>
          </cell>
          <cell r="U102">
            <v>24.902000000000001</v>
          </cell>
          <cell r="V102">
            <v>26.100200000000001</v>
          </cell>
          <cell r="W102">
            <v>2.1101999999999999</v>
          </cell>
          <cell r="X102">
            <v>2.1101999999999999</v>
          </cell>
          <cell r="AT102">
            <v>29.72</v>
          </cell>
          <cell r="AU102">
            <v>1344</v>
          </cell>
          <cell r="AV102">
            <v>33.68</v>
          </cell>
          <cell r="AW102">
            <v>22.698110000000003</v>
          </cell>
          <cell r="AX102">
            <v>100</v>
          </cell>
        </row>
        <row r="103">
          <cell r="B103">
            <v>264</v>
          </cell>
          <cell r="C103" t="str">
            <v>a54d</v>
          </cell>
          <cell r="D103">
            <v>426.23</v>
          </cell>
          <cell r="E103">
            <v>1.702</v>
          </cell>
          <cell r="F103">
            <v>15.602</v>
          </cell>
          <cell r="G103">
            <v>2.4020000000000001</v>
          </cell>
          <cell r="H103">
            <v>20.501999999999999</v>
          </cell>
          <cell r="I103">
            <v>15.502000000000001</v>
          </cell>
          <cell r="J103">
            <v>5.6020000000000003</v>
          </cell>
          <cell r="K103">
            <v>15.702</v>
          </cell>
          <cell r="O103">
            <v>26.702000000000002</v>
          </cell>
          <cell r="P103">
            <v>30.702000000000002</v>
          </cell>
          <cell r="Q103">
            <v>30.702000000000002</v>
          </cell>
          <cell r="R103">
            <v>6.8019999999999996</v>
          </cell>
          <cell r="S103">
            <v>18.702000000000002</v>
          </cell>
          <cell r="U103">
            <v>26.902000000000001</v>
          </cell>
          <cell r="V103">
            <v>26.100200000000001</v>
          </cell>
          <cell r="W103">
            <v>8.1102000000000007</v>
          </cell>
          <cell r="X103">
            <v>8.1102000000000007</v>
          </cell>
          <cell r="AT103">
            <v>18.8</v>
          </cell>
          <cell r="AU103">
            <v>1052</v>
          </cell>
          <cell r="AV103">
            <v>21.56</v>
          </cell>
          <cell r="AW103">
            <v>17.967930000000003</v>
          </cell>
          <cell r="AX103">
            <v>100</v>
          </cell>
        </row>
        <row r="104">
          <cell r="B104">
            <v>265</v>
          </cell>
          <cell r="C104" t="str">
            <v>a54d</v>
          </cell>
          <cell r="D104">
            <v>600.63</v>
          </cell>
          <cell r="E104">
            <v>1.702</v>
          </cell>
          <cell r="F104">
            <v>17.602</v>
          </cell>
          <cell r="G104">
            <v>2.4020000000000001</v>
          </cell>
          <cell r="H104">
            <v>20.501999999999999</v>
          </cell>
          <cell r="I104">
            <v>15.502000000000001</v>
          </cell>
          <cell r="J104">
            <v>5.6020000000000003</v>
          </cell>
          <cell r="K104">
            <v>10.702</v>
          </cell>
          <cell r="O104">
            <v>25.702000000000002</v>
          </cell>
          <cell r="P104">
            <v>30.702000000000002</v>
          </cell>
          <cell r="Q104">
            <v>30.702000000000002</v>
          </cell>
          <cell r="R104">
            <v>31.702000000000002</v>
          </cell>
          <cell r="S104">
            <v>18.702000000000002</v>
          </cell>
          <cell r="U104">
            <v>9.1001999999999992</v>
          </cell>
          <cell r="V104">
            <v>28.100200000000001</v>
          </cell>
          <cell r="W104">
            <v>2.1101999999999999</v>
          </cell>
          <cell r="X104">
            <v>2.1101999999999999</v>
          </cell>
          <cell r="Y104" t="str">
            <v>a16,1102</v>
          </cell>
          <cell r="AT104">
            <v>26.32</v>
          </cell>
          <cell r="AU104">
            <v>1052</v>
          </cell>
          <cell r="AV104">
            <v>21.56</v>
          </cell>
          <cell r="AW104">
            <v>22.164750000000002</v>
          </cell>
          <cell r="AX104">
            <v>100</v>
          </cell>
        </row>
        <row r="105">
          <cell r="B105">
            <v>266</v>
          </cell>
          <cell r="C105" t="str">
            <v>a55d</v>
          </cell>
          <cell r="D105">
            <v>497.44</v>
          </cell>
          <cell r="E105">
            <v>1.702</v>
          </cell>
          <cell r="F105">
            <v>17.602</v>
          </cell>
          <cell r="G105">
            <v>2.4020000000000001</v>
          </cell>
          <cell r="H105">
            <v>21.501999999999999</v>
          </cell>
          <cell r="I105">
            <v>21.501999999999999</v>
          </cell>
          <cell r="J105">
            <v>5.6020000000000003</v>
          </cell>
          <cell r="K105">
            <v>8.8019999999999996</v>
          </cell>
          <cell r="O105">
            <v>26.702000000000002</v>
          </cell>
          <cell r="P105">
            <v>5.8019999999999996</v>
          </cell>
          <cell r="Q105">
            <v>5.8019999999999996</v>
          </cell>
          <cell r="R105">
            <v>5.8019999999999996</v>
          </cell>
          <cell r="S105">
            <v>19.702000000000002</v>
          </cell>
          <cell r="U105">
            <v>9.1001999999999992</v>
          </cell>
          <cell r="V105">
            <v>1.1102000000000001</v>
          </cell>
          <cell r="W105">
            <v>7.1101999999999999</v>
          </cell>
          <cell r="X105">
            <v>7.1101999999999999</v>
          </cell>
          <cell r="AT105">
            <v>21.84</v>
          </cell>
          <cell r="AU105">
            <v>1068</v>
          </cell>
          <cell r="AV105">
            <v>24.6</v>
          </cell>
          <cell r="AW105">
            <v>26.195550000000001</v>
          </cell>
          <cell r="AX105">
            <v>100</v>
          </cell>
        </row>
        <row r="106">
          <cell r="B106">
            <v>267</v>
          </cell>
          <cell r="C106" t="str">
            <v>a54d</v>
          </cell>
          <cell r="D106">
            <v>487.99</v>
          </cell>
          <cell r="E106">
            <v>1.702</v>
          </cell>
          <cell r="F106">
            <v>18.602</v>
          </cell>
          <cell r="G106">
            <v>2.4020000000000001</v>
          </cell>
          <cell r="H106">
            <v>21.501999999999999</v>
          </cell>
          <cell r="I106">
            <v>21.501999999999999</v>
          </cell>
          <cell r="J106">
            <v>5.6020000000000003</v>
          </cell>
          <cell r="K106">
            <v>15.702</v>
          </cell>
          <cell r="O106">
            <v>27.702000000000002</v>
          </cell>
          <cell r="P106">
            <v>5.8019999999999996</v>
          </cell>
          <cell r="Q106">
            <v>5.8019999999999996</v>
          </cell>
          <cell r="R106">
            <v>5.8019999999999996</v>
          </cell>
          <cell r="S106">
            <v>19.702000000000002</v>
          </cell>
          <cell r="U106">
            <v>9.1001999999999992</v>
          </cell>
          <cell r="V106">
            <v>1.1102000000000001</v>
          </cell>
          <cell r="W106">
            <v>8.1102000000000007</v>
          </cell>
          <cell r="X106">
            <v>8.1102000000000007</v>
          </cell>
          <cell r="AT106">
            <v>18.8</v>
          </cell>
          <cell r="AU106">
            <v>1052</v>
          </cell>
          <cell r="AV106">
            <v>21.56</v>
          </cell>
          <cell r="AW106">
            <v>20.048530000000003</v>
          </cell>
          <cell r="AX106">
            <v>100</v>
          </cell>
        </row>
        <row r="107">
          <cell r="B107">
            <v>268</v>
          </cell>
          <cell r="C107" t="str">
            <v>a54d</v>
          </cell>
          <cell r="D107">
            <v>364.69</v>
          </cell>
          <cell r="E107">
            <v>1.702</v>
          </cell>
          <cell r="F107">
            <v>18.602</v>
          </cell>
          <cell r="G107">
            <v>2.4020000000000001</v>
          </cell>
          <cell r="H107">
            <v>21.501999999999999</v>
          </cell>
          <cell r="I107">
            <v>21.501999999999999</v>
          </cell>
          <cell r="J107">
            <v>24.602</v>
          </cell>
          <cell r="K107">
            <v>15.702</v>
          </cell>
          <cell r="O107">
            <v>27.702000000000002</v>
          </cell>
          <cell r="P107">
            <v>5.8019999999999996</v>
          </cell>
          <cell r="Q107">
            <v>6.8019999999999996</v>
          </cell>
          <cell r="R107">
            <v>6.8019999999999996</v>
          </cell>
          <cell r="S107">
            <v>20.702000000000002</v>
          </cell>
          <cell r="U107">
            <v>23.100200000000001</v>
          </cell>
          <cell r="V107">
            <v>7.1101999999999999</v>
          </cell>
          <cell r="W107">
            <v>12.110200000000001</v>
          </cell>
          <cell r="X107">
            <v>12.110200000000001</v>
          </cell>
          <cell r="AT107">
            <v>18.8</v>
          </cell>
          <cell r="AU107">
            <v>1052</v>
          </cell>
          <cell r="AV107">
            <v>21.56</v>
          </cell>
          <cell r="AW107">
            <v>16.633569999999999</v>
          </cell>
          <cell r="AX107">
            <v>100</v>
          </cell>
        </row>
        <row r="108">
          <cell r="B108">
            <v>269</v>
          </cell>
          <cell r="C108" t="str">
            <v>a54d</v>
          </cell>
          <cell r="D108">
            <v>473.19</v>
          </cell>
          <cell r="E108">
            <v>1.702</v>
          </cell>
          <cell r="F108">
            <v>18.602</v>
          </cell>
          <cell r="G108">
            <v>2.4020000000000001</v>
          </cell>
          <cell r="H108">
            <v>21.501999999999999</v>
          </cell>
          <cell r="I108">
            <v>21.501999999999999</v>
          </cell>
          <cell r="J108">
            <v>24.602</v>
          </cell>
          <cell r="K108">
            <v>8.8019999999999996</v>
          </cell>
          <cell r="O108">
            <v>30.702000000000002</v>
          </cell>
          <cell r="P108">
            <v>6.8019999999999996</v>
          </cell>
          <cell r="Q108">
            <v>6.8019999999999996</v>
          </cell>
          <cell r="R108">
            <v>8.8019999999999996</v>
          </cell>
          <cell r="S108">
            <v>22.702000000000002</v>
          </cell>
          <cell r="U108">
            <v>23.100200000000001</v>
          </cell>
          <cell r="V108">
            <v>1.1102000000000001</v>
          </cell>
          <cell r="W108">
            <v>12.110200000000001</v>
          </cell>
          <cell r="X108">
            <v>12.110200000000001</v>
          </cell>
          <cell r="AT108">
            <v>18.8</v>
          </cell>
          <cell r="AU108">
            <v>1052</v>
          </cell>
          <cell r="AV108">
            <v>21.56</v>
          </cell>
          <cell r="AW108">
            <v>33.926470000000002</v>
          </cell>
          <cell r="AX108">
            <v>100</v>
          </cell>
        </row>
        <row r="109">
          <cell r="B109">
            <v>270</v>
          </cell>
          <cell r="C109" t="str">
            <v>b54d</v>
          </cell>
          <cell r="D109">
            <v>392.5</v>
          </cell>
          <cell r="E109">
            <v>1.702</v>
          </cell>
          <cell r="F109">
            <v>19.602</v>
          </cell>
          <cell r="G109">
            <v>2.4020000000000001</v>
          </cell>
          <cell r="H109">
            <v>21.501999999999999</v>
          </cell>
          <cell r="I109">
            <v>21.501999999999999</v>
          </cell>
          <cell r="J109">
            <v>24.602</v>
          </cell>
          <cell r="K109">
            <v>17.702000000000002</v>
          </cell>
          <cell r="O109">
            <v>20.702000000000002</v>
          </cell>
          <cell r="P109">
            <v>5.8019999999999996</v>
          </cell>
          <cell r="Q109">
            <v>5.8019999999999996</v>
          </cell>
          <cell r="R109">
            <v>7.8019999999999996</v>
          </cell>
          <cell r="S109">
            <v>22.702000000000002</v>
          </cell>
          <cell r="U109">
            <v>30.100200000000001</v>
          </cell>
          <cell r="V109">
            <v>4.1101999999999999</v>
          </cell>
          <cell r="W109">
            <v>12.110200000000001</v>
          </cell>
          <cell r="X109">
            <v>12.110200000000001</v>
          </cell>
          <cell r="AT109">
            <v>29.72</v>
          </cell>
          <cell r="AU109">
            <v>1344</v>
          </cell>
          <cell r="AV109">
            <v>33.68</v>
          </cell>
          <cell r="AW109">
            <v>33.677519999999994</v>
          </cell>
          <cell r="AX109">
            <v>100</v>
          </cell>
        </row>
        <row r="110">
          <cell r="B110">
            <v>271</v>
          </cell>
          <cell r="C110" t="str">
            <v>a55d</v>
          </cell>
          <cell r="D110">
            <v>450.32</v>
          </cell>
          <cell r="E110">
            <v>1.702</v>
          </cell>
          <cell r="F110">
            <v>20.602</v>
          </cell>
          <cell r="G110">
            <v>2.4020000000000001</v>
          </cell>
          <cell r="H110">
            <v>21.501999999999999</v>
          </cell>
          <cell r="I110">
            <v>21.501999999999999</v>
          </cell>
          <cell r="J110">
            <v>24.602</v>
          </cell>
          <cell r="K110">
            <v>16.702000000000002</v>
          </cell>
          <cell r="O110">
            <v>5.8019999999999996</v>
          </cell>
          <cell r="P110">
            <v>7.8019999999999996</v>
          </cell>
          <cell r="Q110">
            <v>8.8019999999999996</v>
          </cell>
          <cell r="R110">
            <v>8.8019999999999996</v>
          </cell>
          <cell r="S110">
            <v>23.702000000000002</v>
          </cell>
          <cell r="U110">
            <v>29.100200000000001</v>
          </cell>
          <cell r="V110">
            <v>29.100200000000001</v>
          </cell>
          <cell r="W110">
            <v>15.110200000000001</v>
          </cell>
          <cell r="X110">
            <v>15.110200000000001</v>
          </cell>
          <cell r="AT110">
            <v>21.84</v>
          </cell>
          <cell r="AU110">
            <v>1068</v>
          </cell>
          <cell r="AV110">
            <v>24.6</v>
          </cell>
          <cell r="AW110">
            <v>19.105680000000003</v>
          </cell>
          <cell r="AX110">
            <v>100</v>
          </cell>
        </row>
        <row r="111">
          <cell r="B111">
            <v>272</v>
          </cell>
          <cell r="C111" t="str">
            <v>a54d</v>
          </cell>
          <cell r="D111">
            <v>478.11</v>
          </cell>
          <cell r="E111">
            <v>1.702</v>
          </cell>
          <cell r="F111">
            <v>20.602</v>
          </cell>
          <cell r="G111">
            <v>2.4020000000000001</v>
          </cell>
          <cell r="H111">
            <v>21.501999999999999</v>
          </cell>
          <cell r="I111">
            <v>21.501999999999999</v>
          </cell>
          <cell r="J111">
            <v>24.602</v>
          </cell>
          <cell r="K111">
            <v>16.702000000000002</v>
          </cell>
          <cell r="O111">
            <v>5.8019999999999996</v>
          </cell>
          <cell r="P111">
            <v>8.8019999999999996</v>
          </cell>
          <cell r="Q111">
            <v>8.8019999999999996</v>
          </cell>
          <cell r="R111">
            <v>9.8019999999999996</v>
          </cell>
          <cell r="S111">
            <v>23.702000000000002</v>
          </cell>
          <cell r="U111">
            <v>29.100200000000001</v>
          </cell>
          <cell r="V111">
            <v>29.100200000000001</v>
          </cell>
          <cell r="W111">
            <v>15.110200000000001</v>
          </cell>
          <cell r="X111">
            <v>15.110200000000001</v>
          </cell>
          <cell r="AT111">
            <v>26.32</v>
          </cell>
          <cell r="AU111">
            <v>1052</v>
          </cell>
          <cell r="AV111">
            <v>21.56</v>
          </cell>
          <cell r="AW111">
            <v>18.253250000000001</v>
          </cell>
          <cell r="AX111">
            <v>100</v>
          </cell>
        </row>
        <row r="112">
          <cell r="B112">
            <v>273</v>
          </cell>
          <cell r="C112" t="str">
            <v>a54d</v>
          </cell>
          <cell r="D112">
            <v>238.91</v>
          </cell>
          <cell r="E112">
            <v>17.802</v>
          </cell>
          <cell r="F112">
            <v>21.602</v>
          </cell>
          <cell r="G112">
            <v>2.4020000000000001</v>
          </cell>
          <cell r="H112">
            <v>21.501999999999999</v>
          </cell>
          <cell r="I112">
            <v>20.501999999999999</v>
          </cell>
          <cell r="J112">
            <v>24.602</v>
          </cell>
          <cell r="K112">
            <v>18.702000000000002</v>
          </cell>
          <cell r="O112">
            <v>5.8019999999999996</v>
          </cell>
          <cell r="P112">
            <v>8.8019999999999996</v>
          </cell>
          <cell r="Q112">
            <v>8.8019999999999996</v>
          </cell>
          <cell r="R112">
            <v>9.8019999999999996</v>
          </cell>
          <cell r="S112">
            <v>24.702000000000002</v>
          </cell>
          <cell r="U112">
            <v>28.100200000000001</v>
          </cell>
          <cell r="V112">
            <v>9.1102000000000007</v>
          </cell>
          <cell r="W112">
            <v>15.110200000000001</v>
          </cell>
          <cell r="X112">
            <v>15.110200000000001</v>
          </cell>
          <cell r="AT112">
            <v>18.8</v>
          </cell>
          <cell r="AU112">
            <v>1052</v>
          </cell>
          <cell r="AV112">
            <v>21.56</v>
          </cell>
          <cell r="AW112">
            <v>17.787130000000001</v>
          </cell>
          <cell r="AX112">
            <v>100</v>
          </cell>
        </row>
        <row r="113">
          <cell r="B113">
            <v>274</v>
          </cell>
          <cell r="C113" t="str">
            <v>a54d</v>
          </cell>
          <cell r="D113">
            <v>448.93</v>
          </cell>
          <cell r="E113">
            <v>17.802</v>
          </cell>
          <cell r="F113">
            <v>24.602</v>
          </cell>
          <cell r="G113">
            <v>2.4020000000000001</v>
          </cell>
          <cell r="H113">
            <v>21.501999999999999</v>
          </cell>
          <cell r="I113">
            <v>16.501999999999999</v>
          </cell>
          <cell r="J113">
            <v>24.602</v>
          </cell>
          <cell r="K113">
            <v>18.702000000000002</v>
          </cell>
          <cell r="O113">
            <v>8.8019999999999996</v>
          </cell>
          <cell r="P113">
            <v>10.802</v>
          </cell>
          <cell r="Q113">
            <v>10.802</v>
          </cell>
          <cell r="R113">
            <v>14.802</v>
          </cell>
          <cell r="S113">
            <v>24.702000000000002</v>
          </cell>
          <cell r="U113">
            <v>28.100200000000001</v>
          </cell>
          <cell r="V113">
            <v>14.110200000000001</v>
          </cell>
          <cell r="W113" t="str">
            <v>a16,1102</v>
          </cell>
          <cell r="X113" t="str">
            <v>a16,1102</v>
          </cell>
          <cell r="AT113">
            <v>18.8</v>
          </cell>
          <cell r="AU113">
            <v>1052</v>
          </cell>
          <cell r="AV113">
            <v>21.56</v>
          </cell>
          <cell r="AW113">
            <v>21.143320000000003</v>
          </cell>
          <cell r="AX113">
            <v>100</v>
          </cell>
        </row>
        <row r="114">
          <cell r="B114">
            <v>275</v>
          </cell>
          <cell r="C114" t="str">
            <v>b54d</v>
          </cell>
          <cell r="D114">
            <v>766.82</v>
          </cell>
          <cell r="E114">
            <v>28.802</v>
          </cell>
          <cell r="F114">
            <v>25.602</v>
          </cell>
          <cell r="G114">
            <v>2.4020000000000001</v>
          </cell>
          <cell r="H114">
            <v>27.501999999999999</v>
          </cell>
          <cell r="I114">
            <v>27.501999999999999</v>
          </cell>
          <cell r="J114">
            <v>24.602</v>
          </cell>
          <cell r="K114">
            <v>9.702</v>
          </cell>
          <cell r="O114">
            <v>13.802</v>
          </cell>
          <cell r="P114">
            <v>13.802</v>
          </cell>
          <cell r="Q114">
            <v>14.802</v>
          </cell>
          <cell r="R114">
            <v>15.802</v>
          </cell>
          <cell r="S114">
            <v>8.8019999999999996</v>
          </cell>
          <cell r="U114">
            <v>30.100200000000001</v>
          </cell>
          <cell r="V114">
            <v>14.110200000000001</v>
          </cell>
          <cell r="W114" t="str">
            <v>a16,1102</v>
          </cell>
          <cell r="X114" t="str">
            <v>a16,1102</v>
          </cell>
          <cell r="AT114">
            <v>42.64</v>
          </cell>
          <cell r="AU114">
            <v>1344</v>
          </cell>
          <cell r="AV114">
            <v>33.68</v>
          </cell>
          <cell r="AW114">
            <v>37.292869999999994</v>
          </cell>
          <cell r="AX114">
            <v>100</v>
          </cell>
        </row>
        <row r="115">
          <cell r="B115">
            <v>276</v>
          </cell>
          <cell r="C115" t="str">
            <v>d54d</v>
          </cell>
          <cell r="D115">
            <v>467.8</v>
          </cell>
          <cell r="E115">
            <v>28.802</v>
          </cell>
          <cell r="F115">
            <v>25.602</v>
          </cell>
          <cell r="G115">
            <v>2.4020000000000001</v>
          </cell>
          <cell r="H115">
            <v>22.501999999999999</v>
          </cell>
          <cell r="I115">
            <v>22.501999999999999</v>
          </cell>
          <cell r="J115">
            <v>24.602</v>
          </cell>
          <cell r="K115">
            <v>8.8019999999999996</v>
          </cell>
          <cell r="O115">
            <v>28.802</v>
          </cell>
          <cell r="P115">
            <v>3.9020000000000001</v>
          </cell>
          <cell r="Q115">
            <v>3.9020000000000001</v>
          </cell>
          <cell r="R115">
            <v>11.901999999999999</v>
          </cell>
          <cell r="S115">
            <v>8.8019999999999996</v>
          </cell>
          <cell r="U115">
            <v>1.1102000000000001</v>
          </cell>
          <cell r="V115">
            <v>14.110200000000001</v>
          </cell>
          <cell r="W115" t="str">
            <v>a16,1102</v>
          </cell>
          <cell r="X115" t="str">
            <v>a16,1102</v>
          </cell>
          <cell r="AT115">
            <v>80.44</v>
          </cell>
          <cell r="AU115">
            <v>2252</v>
          </cell>
          <cell r="AV115">
            <v>91.44</v>
          </cell>
          <cell r="AW115">
            <v>22.869120000000002</v>
          </cell>
          <cell r="AX115">
            <v>100</v>
          </cell>
        </row>
        <row r="116">
          <cell r="B116">
            <v>277</v>
          </cell>
          <cell r="C116" t="str">
            <v>a54d</v>
          </cell>
          <cell r="D116">
            <v>523.51</v>
          </cell>
          <cell r="E116">
            <v>28.802</v>
          </cell>
          <cell r="F116">
            <v>26.602</v>
          </cell>
          <cell r="G116">
            <v>2.4020000000000001</v>
          </cell>
          <cell r="H116">
            <v>22.501999999999999</v>
          </cell>
          <cell r="I116">
            <v>22.501999999999999</v>
          </cell>
          <cell r="J116">
            <v>25.602</v>
          </cell>
          <cell r="K116">
            <v>17.702000000000002</v>
          </cell>
          <cell r="O116">
            <v>10.802</v>
          </cell>
          <cell r="P116">
            <v>15.802</v>
          </cell>
          <cell r="Q116">
            <v>15.802</v>
          </cell>
          <cell r="R116">
            <v>16.802</v>
          </cell>
          <cell r="S116">
            <v>25.702000000000002</v>
          </cell>
          <cell r="U116">
            <v>7.1101999999999999</v>
          </cell>
          <cell r="V116">
            <v>14.110200000000001</v>
          </cell>
          <cell r="W116" t="str">
            <v>a15,1102</v>
          </cell>
          <cell r="X116" t="str">
            <v>a14,1102</v>
          </cell>
          <cell r="AT116">
            <v>26.32</v>
          </cell>
          <cell r="AU116">
            <v>1052</v>
          </cell>
          <cell r="AV116">
            <v>21.56</v>
          </cell>
          <cell r="AW116">
            <v>21.717570000000002</v>
          </cell>
          <cell r="AX116">
            <v>100</v>
          </cell>
        </row>
        <row r="117">
          <cell r="B117">
            <v>278</v>
          </cell>
          <cell r="C117" t="str">
            <v>b54d</v>
          </cell>
          <cell r="D117">
            <v>435.84</v>
          </cell>
          <cell r="E117">
            <v>28.802</v>
          </cell>
          <cell r="F117">
            <v>27.602</v>
          </cell>
          <cell r="G117">
            <v>2.4020000000000001</v>
          </cell>
          <cell r="H117">
            <v>24.501999999999999</v>
          </cell>
          <cell r="I117">
            <v>16.501999999999999</v>
          </cell>
          <cell r="J117">
            <v>25.602</v>
          </cell>
          <cell r="K117">
            <v>17.702000000000002</v>
          </cell>
          <cell r="O117">
            <v>15.802</v>
          </cell>
          <cell r="P117">
            <v>16.802</v>
          </cell>
          <cell r="Q117">
            <v>19.802</v>
          </cell>
          <cell r="R117">
            <v>20.802</v>
          </cell>
          <cell r="S117">
            <v>26.702000000000002</v>
          </cell>
          <cell r="U117">
            <v>8.1102000000000007</v>
          </cell>
          <cell r="V117">
            <v>15.110200000000001</v>
          </cell>
          <cell r="W117" t="str">
            <v>a16,1102</v>
          </cell>
          <cell r="AT117">
            <v>29.72</v>
          </cell>
          <cell r="AU117">
            <v>1344</v>
          </cell>
          <cell r="AV117">
            <v>33.68</v>
          </cell>
          <cell r="AW117">
            <v>17.571940000000001</v>
          </cell>
          <cell r="AX117">
            <v>100</v>
          </cell>
        </row>
        <row r="118">
          <cell r="B118">
            <v>279</v>
          </cell>
          <cell r="C118" t="str">
            <v>b54d</v>
          </cell>
          <cell r="D118">
            <v>598.48</v>
          </cell>
          <cell r="E118">
            <v>28.602</v>
          </cell>
          <cell r="F118">
            <v>28.602</v>
          </cell>
          <cell r="G118">
            <v>23.302</v>
          </cell>
          <cell r="H118">
            <v>24.501999999999999</v>
          </cell>
          <cell r="I118">
            <v>17.501999999999999</v>
          </cell>
          <cell r="J118">
            <v>25.602</v>
          </cell>
          <cell r="K118">
            <v>19.702000000000002</v>
          </cell>
          <cell r="O118">
            <v>16.802</v>
          </cell>
          <cell r="P118">
            <v>17.802</v>
          </cell>
          <cell r="Q118">
            <v>19.802</v>
          </cell>
          <cell r="R118">
            <v>20.802</v>
          </cell>
          <cell r="S118">
            <v>26.702000000000002</v>
          </cell>
          <cell r="U118">
            <v>6.1101999999999999</v>
          </cell>
          <cell r="V118">
            <v>6.1101999999999999</v>
          </cell>
          <cell r="W118" t="str">
            <v>a16,1102</v>
          </cell>
          <cell r="AT118">
            <v>29.72</v>
          </cell>
          <cell r="AU118">
            <v>1344</v>
          </cell>
          <cell r="AV118">
            <v>33.68</v>
          </cell>
          <cell r="AW118">
            <v>33.710269999999994</v>
          </cell>
          <cell r="AX118">
            <v>100</v>
          </cell>
        </row>
        <row r="119">
          <cell r="B119">
            <v>280</v>
          </cell>
          <cell r="C119" t="str">
            <v>b54d</v>
          </cell>
          <cell r="D119">
            <v>719.67</v>
          </cell>
          <cell r="E119">
            <v>28.802</v>
          </cell>
          <cell r="F119">
            <v>29.602</v>
          </cell>
          <cell r="G119">
            <v>23.302</v>
          </cell>
          <cell r="H119">
            <v>25.501999999999999</v>
          </cell>
          <cell r="I119">
            <v>20.501999999999999</v>
          </cell>
          <cell r="J119">
            <v>25.602</v>
          </cell>
          <cell r="K119">
            <v>8.8019999999999996</v>
          </cell>
          <cell r="O119">
            <v>19.802</v>
          </cell>
          <cell r="P119">
            <v>19.802</v>
          </cell>
          <cell r="Q119">
            <v>19.802</v>
          </cell>
          <cell r="R119">
            <v>22.802</v>
          </cell>
          <cell r="S119">
            <v>27.702000000000002</v>
          </cell>
          <cell r="U119">
            <v>8.1102000000000007</v>
          </cell>
          <cell r="V119">
            <v>16.110199999999999</v>
          </cell>
          <cell r="AT119">
            <v>29.72</v>
          </cell>
          <cell r="AU119">
            <v>1344</v>
          </cell>
          <cell r="AV119">
            <v>33.68</v>
          </cell>
          <cell r="AW119">
            <v>18.054079999999999</v>
          </cell>
          <cell r="AX119">
            <v>100</v>
          </cell>
        </row>
        <row r="120">
          <cell r="B120">
            <v>281</v>
          </cell>
          <cell r="C120" t="str">
            <v>b54d</v>
          </cell>
          <cell r="D120">
            <v>786.52</v>
          </cell>
          <cell r="E120">
            <v>28.802</v>
          </cell>
          <cell r="F120">
            <v>1.702</v>
          </cell>
          <cell r="G120">
            <v>23.302</v>
          </cell>
          <cell r="H120">
            <v>22.501999999999999</v>
          </cell>
          <cell r="I120">
            <v>22.501999999999999</v>
          </cell>
          <cell r="J120">
            <v>25.602</v>
          </cell>
          <cell r="K120">
            <v>25.702000000000002</v>
          </cell>
          <cell r="O120">
            <v>17.802</v>
          </cell>
          <cell r="P120">
            <v>22.802</v>
          </cell>
          <cell r="Q120">
            <v>22.802</v>
          </cell>
          <cell r="R120">
            <v>23.802</v>
          </cell>
          <cell r="S120">
            <v>27.702000000000002</v>
          </cell>
          <cell r="U120" t="str">
            <v>a13,1102</v>
          </cell>
          <cell r="AT120">
            <v>29.72</v>
          </cell>
          <cell r="AU120">
            <v>1344</v>
          </cell>
          <cell r="AV120">
            <v>33.68</v>
          </cell>
          <cell r="AW120">
            <v>20.732110000000006</v>
          </cell>
          <cell r="AX120">
            <v>100</v>
          </cell>
        </row>
        <row r="121">
          <cell r="B121">
            <v>282</v>
          </cell>
          <cell r="C121" t="str">
            <v>a54d</v>
          </cell>
          <cell r="D121">
            <v>156.25</v>
          </cell>
          <cell r="E121">
            <v>28.802</v>
          </cell>
          <cell r="F121">
            <v>3.702</v>
          </cell>
          <cell r="G121">
            <v>23.302</v>
          </cell>
          <cell r="H121">
            <v>22.501999999999999</v>
          </cell>
          <cell r="I121">
            <v>22.501999999999999</v>
          </cell>
          <cell r="J121">
            <v>25.602</v>
          </cell>
          <cell r="K121">
            <v>23.702000000000002</v>
          </cell>
          <cell r="O121">
            <v>17.802</v>
          </cell>
          <cell r="P121">
            <v>20.802</v>
          </cell>
          <cell r="Q121">
            <v>20.802</v>
          </cell>
          <cell r="R121">
            <v>23.802</v>
          </cell>
          <cell r="S121">
            <v>31.702000000000002</v>
          </cell>
          <cell r="U121" t="str">
            <v>a13,1102</v>
          </cell>
          <cell r="AT121">
            <v>18.8</v>
          </cell>
          <cell r="AU121">
            <v>1052</v>
          </cell>
          <cell r="AV121">
            <v>21.56</v>
          </cell>
          <cell r="AW121">
            <v>28.887379999999997</v>
          </cell>
          <cell r="AX121">
            <v>100</v>
          </cell>
        </row>
        <row r="122">
          <cell r="B122">
            <v>283</v>
          </cell>
          <cell r="C122" t="str">
            <v>a54d</v>
          </cell>
          <cell r="D122">
            <v>764.52</v>
          </cell>
          <cell r="E122">
            <v>28.802</v>
          </cell>
          <cell r="F122">
            <v>3.702</v>
          </cell>
          <cell r="G122">
            <v>22.302</v>
          </cell>
          <cell r="H122">
            <v>27.501999999999999</v>
          </cell>
          <cell r="I122">
            <v>27.501999999999999</v>
          </cell>
          <cell r="J122">
            <v>26.602</v>
          </cell>
          <cell r="K122">
            <v>8.8019999999999996</v>
          </cell>
          <cell r="O122">
            <v>19.802</v>
          </cell>
          <cell r="P122">
            <v>21.802</v>
          </cell>
          <cell r="Q122">
            <v>21.802</v>
          </cell>
          <cell r="R122">
            <v>24.802</v>
          </cell>
          <cell r="S122">
            <v>31.702000000000002</v>
          </cell>
          <cell r="U122" t="str">
            <v>a13,1102</v>
          </cell>
          <cell r="AT122">
            <v>18.8</v>
          </cell>
          <cell r="AU122">
            <v>1052</v>
          </cell>
          <cell r="AV122">
            <v>21.56</v>
          </cell>
          <cell r="AW122">
            <v>19.215629999999997</v>
          </cell>
          <cell r="AX122">
            <v>100</v>
          </cell>
        </row>
        <row r="123">
          <cell r="B123">
            <v>284</v>
          </cell>
          <cell r="C123" t="str">
            <v>b54d</v>
          </cell>
          <cell r="D123">
            <v>538.83000000000004</v>
          </cell>
          <cell r="E123">
            <v>11.901999999999999</v>
          </cell>
          <cell r="F123">
            <v>3.702</v>
          </cell>
          <cell r="G123">
            <v>22.302</v>
          </cell>
          <cell r="H123">
            <v>2.6019999999999999</v>
          </cell>
          <cell r="I123">
            <v>2.6019999999999999</v>
          </cell>
          <cell r="J123">
            <v>26.602</v>
          </cell>
          <cell r="K123">
            <v>27.702000000000002</v>
          </cell>
          <cell r="O123">
            <v>21.802</v>
          </cell>
          <cell r="P123">
            <v>24.802</v>
          </cell>
          <cell r="Q123">
            <v>24.802</v>
          </cell>
          <cell r="R123">
            <v>26.802</v>
          </cell>
          <cell r="S123">
            <v>31.702000000000002</v>
          </cell>
          <cell r="U123" t="str">
            <v>a13,1102</v>
          </cell>
          <cell r="AT123">
            <v>42.64</v>
          </cell>
          <cell r="AU123">
            <v>1344</v>
          </cell>
          <cell r="AV123">
            <v>33.68</v>
          </cell>
          <cell r="AW123">
            <v>20.382760000000001</v>
          </cell>
          <cell r="AX123">
            <v>100</v>
          </cell>
        </row>
        <row r="124">
          <cell r="B124">
            <v>285</v>
          </cell>
          <cell r="C124" t="str">
            <v>b54d</v>
          </cell>
          <cell r="D124">
            <v>749.92</v>
          </cell>
          <cell r="E124">
            <v>11.901999999999999</v>
          </cell>
          <cell r="F124">
            <v>3.702</v>
          </cell>
          <cell r="G124">
            <v>22.302</v>
          </cell>
          <cell r="H124">
            <v>27.501999999999999</v>
          </cell>
          <cell r="I124">
            <v>27.501999999999999</v>
          </cell>
          <cell r="J124">
            <v>26.602</v>
          </cell>
          <cell r="K124">
            <v>26.702000000000002</v>
          </cell>
          <cell r="O124">
            <v>20.802</v>
          </cell>
          <cell r="P124">
            <v>26.802</v>
          </cell>
          <cell r="Q124">
            <v>26.802</v>
          </cell>
          <cell r="R124">
            <v>28.802</v>
          </cell>
          <cell r="S124">
            <v>31.702000000000002</v>
          </cell>
          <cell r="AT124">
            <v>29.72</v>
          </cell>
          <cell r="AU124">
            <v>1344</v>
          </cell>
          <cell r="AV124">
            <v>33.68</v>
          </cell>
          <cell r="AW124">
            <v>26.36093</v>
          </cell>
          <cell r="AX124">
            <v>100</v>
          </cell>
        </row>
        <row r="125">
          <cell r="B125">
            <v>286</v>
          </cell>
          <cell r="C125" t="str">
            <v>b54d</v>
          </cell>
          <cell r="D125">
            <v>581.12</v>
          </cell>
          <cell r="E125">
            <v>11.901999999999999</v>
          </cell>
          <cell r="F125">
            <v>3.702</v>
          </cell>
          <cell r="G125">
            <v>22.302</v>
          </cell>
          <cell r="H125">
            <v>27.501999999999999</v>
          </cell>
          <cell r="I125">
            <v>27.501999999999999</v>
          </cell>
          <cell r="J125">
            <v>26.602</v>
          </cell>
          <cell r="K125">
            <v>1.802</v>
          </cell>
          <cell r="O125">
            <v>21.802</v>
          </cell>
          <cell r="P125">
            <v>27.802</v>
          </cell>
          <cell r="Q125">
            <v>27.802</v>
          </cell>
          <cell r="R125">
            <v>29.802</v>
          </cell>
          <cell r="S125">
            <v>31.702000000000002</v>
          </cell>
          <cell r="AT125">
            <v>29.72</v>
          </cell>
          <cell r="AU125">
            <v>1344</v>
          </cell>
          <cell r="AV125">
            <v>33.68</v>
          </cell>
          <cell r="AW125">
            <v>0</v>
          </cell>
          <cell r="AX125">
            <v>100</v>
          </cell>
        </row>
        <row r="126">
          <cell r="B126">
            <v>287</v>
          </cell>
          <cell r="C126" t="str">
            <v>a54d</v>
          </cell>
          <cell r="D126">
            <v>343.49</v>
          </cell>
          <cell r="E126">
            <v>11.100199999999999</v>
          </cell>
          <cell r="F126">
            <v>3.702</v>
          </cell>
          <cell r="G126">
            <v>20.302</v>
          </cell>
          <cell r="H126">
            <v>29.501999999999999</v>
          </cell>
          <cell r="I126">
            <v>22.501999999999999</v>
          </cell>
          <cell r="J126">
            <v>27.602</v>
          </cell>
          <cell r="K126">
            <v>27.702000000000002</v>
          </cell>
          <cell r="O126">
            <v>14.802</v>
          </cell>
          <cell r="P126">
            <v>26.802</v>
          </cell>
          <cell r="Q126">
            <v>26.802</v>
          </cell>
          <cell r="R126">
            <v>2.9020000000000001</v>
          </cell>
          <cell r="S126">
            <v>9.8019999999999996</v>
          </cell>
          <cell r="AT126">
            <v>18.8</v>
          </cell>
          <cell r="AU126">
            <v>1052</v>
          </cell>
          <cell r="AV126">
            <v>21.56</v>
          </cell>
          <cell r="AW126">
            <v>0</v>
          </cell>
          <cell r="AX126">
            <v>100</v>
          </cell>
        </row>
        <row r="127">
          <cell r="B127">
            <v>288</v>
          </cell>
          <cell r="C127" t="str">
            <v>a54d</v>
          </cell>
          <cell r="D127">
            <v>533.52</v>
          </cell>
          <cell r="E127">
            <v>11.100199999999999</v>
          </cell>
          <cell r="F127">
            <v>3.702</v>
          </cell>
          <cell r="G127">
            <v>20.302</v>
          </cell>
          <cell r="H127">
            <v>29.501999999999999</v>
          </cell>
          <cell r="I127">
            <v>22.501999999999999</v>
          </cell>
          <cell r="J127">
            <v>27.602</v>
          </cell>
          <cell r="K127">
            <v>27.702000000000002</v>
          </cell>
          <cell r="O127">
            <v>14.802</v>
          </cell>
          <cell r="P127">
            <v>27.802</v>
          </cell>
          <cell r="Q127">
            <v>27.802</v>
          </cell>
          <cell r="R127">
            <v>4.9020000000000001</v>
          </cell>
          <cell r="S127">
            <v>6.8019999999999996</v>
          </cell>
          <cell r="AT127">
            <v>18.8</v>
          </cell>
          <cell r="AU127">
            <v>1052</v>
          </cell>
          <cell r="AV127">
            <v>21.56</v>
          </cell>
          <cell r="AW127">
            <v>29.795870000000001</v>
          </cell>
          <cell r="AX127">
            <v>100</v>
          </cell>
        </row>
        <row r="128">
          <cell r="B128">
            <v>289</v>
          </cell>
          <cell r="C128" t="str">
            <v>a55d</v>
          </cell>
          <cell r="D128">
            <v>452.75</v>
          </cell>
          <cell r="E128">
            <v>11.100199999999999</v>
          </cell>
          <cell r="F128">
            <v>3.702</v>
          </cell>
          <cell r="G128">
            <v>20.302</v>
          </cell>
          <cell r="H128">
            <v>25.501999999999999</v>
          </cell>
          <cell r="I128">
            <v>22.501999999999999</v>
          </cell>
          <cell r="J128">
            <v>27.602</v>
          </cell>
          <cell r="K128">
            <v>24.702000000000002</v>
          </cell>
          <cell r="O128">
            <v>24.802</v>
          </cell>
          <cell r="P128">
            <v>28.802</v>
          </cell>
          <cell r="Q128">
            <v>28.802</v>
          </cell>
          <cell r="R128">
            <v>5.9020000000000001</v>
          </cell>
          <cell r="S128">
            <v>6.8019999999999996</v>
          </cell>
          <cell r="AT128">
            <v>21.84</v>
          </cell>
          <cell r="AU128">
            <v>1068</v>
          </cell>
          <cell r="AV128">
            <v>24.6</v>
          </cell>
          <cell r="AW128">
            <v>33.223819999999996</v>
          </cell>
          <cell r="AX128">
            <v>100</v>
          </cell>
        </row>
        <row r="129">
          <cell r="B129">
            <v>290</v>
          </cell>
          <cell r="C129" t="str">
            <v>a54d</v>
          </cell>
          <cell r="D129">
            <v>510.07</v>
          </cell>
          <cell r="E129">
            <v>11.100199999999999</v>
          </cell>
          <cell r="F129">
            <v>4.702</v>
          </cell>
          <cell r="G129">
            <v>20.302</v>
          </cell>
          <cell r="H129">
            <v>2.6019999999999999</v>
          </cell>
          <cell r="I129">
            <v>24.501999999999999</v>
          </cell>
          <cell r="J129">
            <v>27.602</v>
          </cell>
          <cell r="K129">
            <v>5.8019999999999996</v>
          </cell>
          <cell r="O129">
            <v>26.802</v>
          </cell>
          <cell r="P129">
            <v>29.802</v>
          </cell>
          <cell r="Q129">
            <v>29.802</v>
          </cell>
          <cell r="R129">
            <v>23.902000000000001</v>
          </cell>
          <cell r="S129">
            <v>14.802</v>
          </cell>
          <cell r="U129" t="str">
            <v>a14,1102</v>
          </cell>
          <cell r="AT129">
            <v>18.8</v>
          </cell>
          <cell r="AU129">
            <v>1052</v>
          </cell>
          <cell r="AV129">
            <v>21.56</v>
          </cell>
          <cell r="AW129">
            <v>33.223819999999996</v>
          </cell>
          <cell r="AX129">
            <v>100</v>
          </cell>
        </row>
        <row r="130">
          <cell r="B130">
            <v>291</v>
          </cell>
          <cell r="C130" t="str">
            <v>a54d</v>
          </cell>
          <cell r="D130">
            <v>300.8</v>
          </cell>
          <cell r="E130">
            <v>11.100199999999999</v>
          </cell>
          <cell r="F130">
            <v>4.702</v>
          </cell>
          <cell r="G130">
            <v>20.302</v>
          </cell>
          <cell r="H130">
            <v>2.6019999999999999</v>
          </cell>
          <cell r="I130">
            <v>24.501999999999999</v>
          </cell>
          <cell r="J130">
            <v>27.602</v>
          </cell>
          <cell r="K130">
            <v>29.702000000000002</v>
          </cell>
          <cell r="O130">
            <v>15.802</v>
          </cell>
          <cell r="P130">
            <v>2.9020000000000001</v>
          </cell>
          <cell r="Q130">
            <v>2.9020000000000001</v>
          </cell>
          <cell r="R130">
            <v>25.902000000000001</v>
          </cell>
          <cell r="S130">
            <v>8.8019999999999996</v>
          </cell>
          <cell r="U130">
            <v>14.110200000000001</v>
          </cell>
          <cell r="AT130">
            <v>18.8</v>
          </cell>
          <cell r="AU130">
            <v>1052</v>
          </cell>
          <cell r="AV130">
            <v>21.56</v>
          </cell>
          <cell r="AW130">
            <v>24.754519999999996</v>
          </cell>
          <cell r="AX130">
            <v>100</v>
          </cell>
        </row>
        <row r="131">
          <cell r="B131">
            <v>292</v>
          </cell>
          <cell r="C131" t="str">
            <v>a54d</v>
          </cell>
          <cell r="D131">
            <v>450.13</v>
          </cell>
          <cell r="E131">
            <v>19.100200000000001</v>
          </cell>
          <cell r="F131">
            <v>24.501999999999999</v>
          </cell>
          <cell r="G131">
            <v>20.302</v>
          </cell>
          <cell r="H131">
            <v>2.6019999999999999</v>
          </cell>
          <cell r="I131">
            <v>24.501999999999999</v>
          </cell>
          <cell r="J131">
            <v>27.602</v>
          </cell>
          <cell r="K131">
            <v>30.702000000000002</v>
          </cell>
          <cell r="O131">
            <v>27.802</v>
          </cell>
          <cell r="P131">
            <v>3.9020000000000001</v>
          </cell>
          <cell r="Q131">
            <v>3.9020000000000001</v>
          </cell>
          <cell r="R131">
            <v>2.1002000000000001</v>
          </cell>
          <cell r="S131">
            <v>10.802</v>
          </cell>
          <cell r="U131">
            <v>14.110200000000001</v>
          </cell>
          <cell r="AT131">
            <v>18.8</v>
          </cell>
          <cell r="AU131">
            <v>1052</v>
          </cell>
          <cell r="AV131">
            <v>21.56</v>
          </cell>
          <cell r="AW131">
            <v>29.822200000000002</v>
          </cell>
          <cell r="AX131">
            <v>100</v>
          </cell>
        </row>
        <row r="132">
          <cell r="B132">
            <v>293</v>
          </cell>
          <cell r="C132" t="str">
            <v>a55d</v>
          </cell>
          <cell r="D132">
            <v>475.68</v>
          </cell>
          <cell r="E132">
            <v>19.100200000000001</v>
          </cell>
          <cell r="F132">
            <v>4.702</v>
          </cell>
          <cell r="G132">
            <v>20.302</v>
          </cell>
          <cell r="H132">
            <v>29.501999999999999</v>
          </cell>
          <cell r="I132">
            <v>24.501999999999999</v>
          </cell>
          <cell r="J132">
            <v>27.602</v>
          </cell>
          <cell r="K132">
            <v>8.8019999999999996</v>
          </cell>
          <cell r="O132">
            <v>29.802</v>
          </cell>
          <cell r="P132">
            <v>30.902000000000001</v>
          </cell>
          <cell r="Q132">
            <v>30.902000000000001</v>
          </cell>
          <cell r="R132">
            <v>7.1002000000000001</v>
          </cell>
          <cell r="S132">
            <v>12.802</v>
          </cell>
          <cell r="U132">
            <v>15.110200000000001</v>
          </cell>
          <cell r="AT132">
            <v>21.84</v>
          </cell>
          <cell r="AU132">
            <v>1068</v>
          </cell>
          <cell r="AV132">
            <v>24.6</v>
          </cell>
          <cell r="AW132">
            <v>16.148870000000006</v>
          </cell>
          <cell r="AX132">
            <v>100</v>
          </cell>
        </row>
        <row r="133">
          <cell r="B133">
            <v>294</v>
          </cell>
          <cell r="C133" t="str">
            <v>a55d</v>
          </cell>
          <cell r="D133">
            <v>763.51</v>
          </cell>
          <cell r="E133">
            <v>19.100200000000001</v>
          </cell>
          <cell r="F133">
            <v>4.702</v>
          </cell>
          <cell r="G133">
            <v>20.302</v>
          </cell>
          <cell r="H133">
            <v>29.501999999999999</v>
          </cell>
          <cell r="I133">
            <v>24.501999999999999</v>
          </cell>
          <cell r="J133">
            <v>27.602</v>
          </cell>
          <cell r="K133">
            <v>9.8019999999999996</v>
          </cell>
          <cell r="O133">
            <v>28.802</v>
          </cell>
          <cell r="P133">
            <v>4.1002000000000001</v>
          </cell>
          <cell r="Q133">
            <v>4.1002000000000001</v>
          </cell>
          <cell r="R133">
            <v>8.1001999999999992</v>
          </cell>
          <cell r="S133">
            <v>12.802</v>
          </cell>
          <cell r="U133">
            <v>25.100200000000001</v>
          </cell>
          <cell r="AT133">
            <v>26.88</v>
          </cell>
          <cell r="AU133">
            <v>1068</v>
          </cell>
          <cell r="AV133">
            <v>24.6</v>
          </cell>
          <cell r="AW133">
            <v>25.387729999999998</v>
          </cell>
          <cell r="AX133">
            <v>100</v>
          </cell>
        </row>
        <row r="134">
          <cell r="B134">
            <v>295</v>
          </cell>
          <cell r="C134" t="str">
            <v>a55d</v>
          </cell>
          <cell r="D134">
            <v>306.02</v>
          </cell>
          <cell r="E134">
            <v>11.901999999999999</v>
          </cell>
          <cell r="F134">
            <v>11.702</v>
          </cell>
          <cell r="G134">
            <v>20.302</v>
          </cell>
          <cell r="H134">
            <v>20.802</v>
          </cell>
          <cell r="I134">
            <v>20.802</v>
          </cell>
          <cell r="J134">
            <v>1.802</v>
          </cell>
          <cell r="K134">
            <v>20.802</v>
          </cell>
          <cell r="O134">
            <v>2.9020000000000001</v>
          </cell>
          <cell r="P134">
            <v>8.1001999999999992</v>
          </cell>
          <cell r="Q134">
            <v>9.1001999999999992</v>
          </cell>
          <cell r="R134">
            <v>11.100199999999999</v>
          </cell>
          <cell r="S134">
            <v>26.802</v>
          </cell>
          <cell r="U134">
            <v>8.1102000000000007</v>
          </cell>
          <cell r="AT134">
            <v>26.88</v>
          </cell>
          <cell r="AU134">
            <v>1068</v>
          </cell>
          <cell r="AV134">
            <v>24.6</v>
          </cell>
          <cell r="AW134">
            <v>14.80874</v>
          </cell>
          <cell r="AX134">
            <v>100</v>
          </cell>
        </row>
        <row r="135">
          <cell r="B135">
            <v>296</v>
          </cell>
          <cell r="C135" t="str">
            <v>d54d</v>
          </cell>
          <cell r="D135">
            <v>381.96</v>
          </cell>
          <cell r="E135">
            <v>11.901999999999999</v>
          </cell>
          <cell r="F135">
            <v>14.802</v>
          </cell>
          <cell r="G135">
            <v>20.302</v>
          </cell>
          <cell r="H135">
            <v>14.802</v>
          </cell>
          <cell r="I135">
            <v>14.802</v>
          </cell>
          <cell r="J135">
            <v>1.802</v>
          </cell>
          <cell r="K135">
            <v>14.802</v>
          </cell>
          <cell r="O135">
            <v>3.9020000000000001</v>
          </cell>
          <cell r="P135">
            <v>17.902000000000001</v>
          </cell>
          <cell r="Q135">
            <v>17.902000000000001</v>
          </cell>
          <cell r="R135">
            <v>26.902000000000001</v>
          </cell>
          <cell r="S135">
            <v>8.8019999999999996</v>
          </cell>
          <cell r="U135">
            <v>14.110200000000001</v>
          </cell>
          <cell r="V135" t="str">
            <v>a16,1102</v>
          </cell>
          <cell r="AT135">
            <v>114.2</v>
          </cell>
          <cell r="AU135">
            <v>2252</v>
          </cell>
          <cell r="AV135">
            <v>91.44</v>
          </cell>
          <cell r="AW135">
            <v>20.634840000000001</v>
          </cell>
          <cell r="AX135">
            <v>100</v>
          </cell>
        </row>
        <row r="136">
          <cell r="B136">
            <v>297</v>
          </cell>
          <cell r="C136" t="str">
            <v>a54d</v>
          </cell>
          <cell r="D136">
            <v>597.65</v>
          </cell>
          <cell r="E136">
            <v>11.901999999999999</v>
          </cell>
          <cell r="F136">
            <v>16.802</v>
          </cell>
          <cell r="G136">
            <v>20.302</v>
          </cell>
          <cell r="H136">
            <v>16.802</v>
          </cell>
          <cell r="I136">
            <v>16.802</v>
          </cell>
          <cell r="J136">
            <v>1.802</v>
          </cell>
          <cell r="K136">
            <v>16.802</v>
          </cell>
          <cell r="O136">
            <v>30.902000000000001</v>
          </cell>
          <cell r="P136">
            <v>9.1001999999999992</v>
          </cell>
          <cell r="Q136">
            <v>9.1001999999999992</v>
          </cell>
          <cell r="R136">
            <v>21.100200000000001</v>
          </cell>
          <cell r="S136">
            <v>26.802</v>
          </cell>
          <cell r="U136" t="str">
            <v>a16,1102</v>
          </cell>
          <cell r="AT136">
            <v>26.32</v>
          </cell>
          <cell r="AU136">
            <v>1052</v>
          </cell>
          <cell r="AV136">
            <v>21.56</v>
          </cell>
          <cell r="AW136">
            <v>22.735259999999997</v>
          </cell>
          <cell r="AX136">
            <v>100</v>
          </cell>
        </row>
        <row r="137">
          <cell r="B137">
            <v>298</v>
          </cell>
          <cell r="C137" t="str">
            <v>a54d</v>
          </cell>
          <cell r="D137">
            <v>383.32</v>
          </cell>
          <cell r="E137">
            <v>19.100200000000001</v>
          </cell>
          <cell r="F137">
            <v>24.902000000000001</v>
          </cell>
          <cell r="G137">
            <v>20.302</v>
          </cell>
          <cell r="H137">
            <v>1.1002000000000001</v>
          </cell>
          <cell r="I137">
            <v>24.902000000000001</v>
          </cell>
          <cell r="J137">
            <v>26.902000000000001</v>
          </cell>
          <cell r="K137">
            <v>4.1002000000000001</v>
          </cell>
          <cell r="O137">
            <v>15.100199999999999</v>
          </cell>
          <cell r="P137">
            <v>19.100200000000001</v>
          </cell>
          <cell r="Q137">
            <v>19.100200000000001</v>
          </cell>
          <cell r="R137">
            <v>19.100200000000001</v>
          </cell>
          <cell r="S137">
            <v>14.100199999999999</v>
          </cell>
          <cell r="U137">
            <v>9.1102000000000007</v>
          </cell>
          <cell r="AT137">
            <v>26.32</v>
          </cell>
          <cell r="AU137">
            <v>1052</v>
          </cell>
          <cell r="AV137">
            <v>21.56</v>
          </cell>
          <cell r="AW137">
            <v>23.166430000000005</v>
          </cell>
          <cell r="AX137">
            <v>100</v>
          </cell>
        </row>
        <row r="138">
          <cell r="B138">
            <v>299</v>
          </cell>
          <cell r="C138" t="str">
            <v>a54d</v>
          </cell>
          <cell r="D138">
            <v>358.47</v>
          </cell>
          <cell r="E138">
            <v>19.100200000000001</v>
          </cell>
          <cell r="F138">
            <v>24.902000000000001</v>
          </cell>
          <cell r="G138">
            <v>20.302</v>
          </cell>
          <cell r="H138">
            <v>1.1002000000000001</v>
          </cell>
          <cell r="I138">
            <v>24.902000000000001</v>
          </cell>
          <cell r="J138">
            <v>26.902000000000001</v>
          </cell>
          <cell r="K138">
            <v>2.1002000000000001</v>
          </cell>
          <cell r="O138">
            <v>10.100199999999999</v>
          </cell>
          <cell r="P138">
            <v>12.100199999999999</v>
          </cell>
          <cell r="Q138">
            <v>12.100199999999999</v>
          </cell>
          <cell r="R138">
            <v>14.100199999999999</v>
          </cell>
          <cell r="S138">
            <v>11.100199999999999</v>
          </cell>
          <cell r="U138">
            <v>31.100200000000001</v>
          </cell>
          <cell r="AT138">
            <v>26.32</v>
          </cell>
          <cell r="AU138">
            <v>1052</v>
          </cell>
          <cell r="AV138">
            <v>21.56</v>
          </cell>
          <cell r="AW138">
            <v>21.212190000000003</v>
          </cell>
          <cell r="AX138">
            <v>100</v>
          </cell>
        </row>
        <row r="139">
          <cell r="B139">
            <v>300</v>
          </cell>
          <cell r="C139" t="str">
            <v>a54d</v>
          </cell>
          <cell r="D139">
            <v>524.71</v>
          </cell>
          <cell r="E139">
            <v>19.100200000000001</v>
          </cell>
          <cell r="F139">
            <v>24.902000000000001</v>
          </cell>
          <cell r="G139">
            <v>20.302</v>
          </cell>
          <cell r="H139">
            <v>1.1002000000000001</v>
          </cell>
          <cell r="I139">
            <v>24.902000000000001</v>
          </cell>
          <cell r="J139">
            <v>26.902000000000001</v>
          </cell>
          <cell r="K139">
            <v>14.100199999999999</v>
          </cell>
          <cell r="O139">
            <v>15.100199999999999</v>
          </cell>
          <cell r="P139">
            <v>15.100199999999999</v>
          </cell>
          <cell r="Q139">
            <v>15.100199999999999</v>
          </cell>
          <cell r="R139">
            <v>17.100200000000001</v>
          </cell>
          <cell r="S139">
            <v>14.100199999999999</v>
          </cell>
          <cell r="U139">
            <v>31.100200000000001</v>
          </cell>
          <cell r="AT139">
            <v>26.32</v>
          </cell>
          <cell r="AU139">
            <v>1052</v>
          </cell>
          <cell r="AV139">
            <v>21.56</v>
          </cell>
          <cell r="AW139">
            <v>22.844640000000002</v>
          </cell>
          <cell r="AX139">
            <v>100</v>
          </cell>
        </row>
        <row r="140">
          <cell r="B140">
            <v>301</v>
          </cell>
          <cell r="C140" t="str">
            <v>a54d</v>
          </cell>
          <cell r="D140">
            <v>488.91</v>
          </cell>
          <cell r="E140">
            <v>19.100200000000001</v>
          </cell>
          <cell r="F140">
            <v>23.902000000000001</v>
          </cell>
          <cell r="G140">
            <v>20.302</v>
          </cell>
          <cell r="H140">
            <v>23.902000000000001</v>
          </cell>
          <cell r="I140">
            <v>23.902000000000001</v>
          </cell>
          <cell r="J140">
            <v>23.902000000000001</v>
          </cell>
          <cell r="K140">
            <v>14.100199999999999</v>
          </cell>
          <cell r="O140">
            <v>16.100200000000001</v>
          </cell>
          <cell r="P140">
            <v>21.100200000000001</v>
          </cell>
          <cell r="Q140">
            <v>23.100200000000001</v>
          </cell>
          <cell r="R140">
            <v>25.100200000000001</v>
          </cell>
          <cell r="S140">
            <v>14.100199999999999</v>
          </cell>
          <cell r="U140">
            <v>14.100199999999999</v>
          </cell>
          <cell r="AT140">
            <v>26.32</v>
          </cell>
          <cell r="AU140">
            <v>1052</v>
          </cell>
          <cell r="AV140">
            <v>21.56</v>
          </cell>
          <cell r="AW140">
            <v>34.131219999999999</v>
          </cell>
          <cell r="AX140">
            <v>100</v>
          </cell>
        </row>
        <row r="141">
          <cell r="B141">
            <v>302</v>
          </cell>
          <cell r="C141" t="str">
            <v>b54d</v>
          </cell>
          <cell r="D141">
            <v>365.42</v>
          </cell>
          <cell r="E141">
            <v>19.100200000000001</v>
          </cell>
          <cell r="F141">
            <v>18.501999999999999</v>
          </cell>
          <cell r="G141">
            <v>20.302</v>
          </cell>
          <cell r="H141">
            <v>18.501999999999999</v>
          </cell>
          <cell r="I141">
            <v>18.501999999999999</v>
          </cell>
          <cell r="J141">
            <v>28.602</v>
          </cell>
          <cell r="K141">
            <v>6.8019999999999996</v>
          </cell>
          <cell r="O141">
            <v>26.902000000000001</v>
          </cell>
          <cell r="P141">
            <v>28.902000000000001</v>
          </cell>
          <cell r="Q141">
            <v>28.902000000000001</v>
          </cell>
          <cell r="R141">
            <v>4.1002000000000001</v>
          </cell>
          <cell r="S141">
            <v>13.802</v>
          </cell>
          <cell r="U141">
            <v>29.100200000000001</v>
          </cell>
          <cell r="V141" t="str">
            <v>a11,1102</v>
          </cell>
          <cell r="AT141">
            <v>29.72</v>
          </cell>
          <cell r="AU141">
            <v>1344</v>
          </cell>
          <cell r="AV141">
            <v>33.68</v>
          </cell>
          <cell r="AW141">
            <v>15.279189999999998</v>
          </cell>
          <cell r="AX141">
            <v>100</v>
          </cell>
        </row>
        <row r="142">
          <cell r="B142">
            <v>303</v>
          </cell>
          <cell r="C142" t="str">
            <v>a54d</v>
          </cell>
          <cell r="D142">
            <v>405.46</v>
          </cell>
          <cell r="E142" t="str">
            <v>A26,1002</v>
          </cell>
          <cell r="F142">
            <v>17.501999999999999</v>
          </cell>
          <cell r="G142">
            <v>20.302</v>
          </cell>
          <cell r="H142">
            <v>17.501999999999999</v>
          </cell>
          <cell r="I142">
            <v>17.501999999999999</v>
          </cell>
          <cell r="J142">
            <v>28.602</v>
          </cell>
          <cell r="K142">
            <v>8.8019999999999996</v>
          </cell>
          <cell r="O142">
            <v>25.902000000000001</v>
          </cell>
          <cell r="P142">
            <v>7.1002000000000001</v>
          </cell>
          <cell r="Q142">
            <v>7.1002000000000001</v>
          </cell>
          <cell r="R142">
            <v>8.1001999999999992</v>
          </cell>
          <cell r="S142">
            <v>13.802</v>
          </cell>
          <cell r="U142">
            <v>29.100200000000001</v>
          </cell>
          <cell r="V142">
            <v>14.110200000000001</v>
          </cell>
          <cell r="W142">
            <v>15.110200000000001</v>
          </cell>
          <cell r="X142">
            <v>15.110200000000001</v>
          </cell>
          <cell r="AT142">
            <v>26.32</v>
          </cell>
          <cell r="AU142">
            <v>1052</v>
          </cell>
          <cell r="AV142">
            <v>21.56</v>
          </cell>
          <cell r="AW142">
            <v>25.40887</v>
          </cell>
          <cell r="AX142">
            <v>100</v>
          </cell>
        </row>
        <row r="143">
          <cell r="B143">
            <v>304</v>
          </cell>
          <cell r="C143" t="str">
            <v>a54d</v>
          </cell>
          <cell r="D143">
            <v>578.87</v>
          </cell>
          <cell r="E143" t="str">
            <v>A26,1002</v>
          </cell>
          <cell r="F143">
            <v>15.502000000000001</v>
          </cell>
          <cell r="G143">
            <v>20.302</v>
          </cell>
          <cell r="H143">
            <v>15.502000000000001</v>
          </cell>
          <cell r="I143">
            <v>15.502000000000001</v>
          </cell>
          <cell r="J143">
            <v>1.702</v>
          </cell>
          <cell r="K143">
            <v>8.8019999999999996</v>
          </cell>
          <cell r="O143">
            <v>2.1002000000000001</v>
          </cell>
          <cell r="P143">
            <v>3.1002000000000001</v>
          </cell>
          <cell r="Q143">
            <v>3.1002000000000001</v>
          </cell>
          <cell r="R143">
            <v>4.1002000000000001</v>
          </cell>
          <cell r="S143">
            <v>13.802</v>
          </cell>
          <cell r="U143">
            <v>30.100200000000001</v>
          </cell>
          <cell r="V143">
            <v>11.110200000000001</v>
          </cell>
          <cell r="W143" t="str">
            <v>a15,1102</v>
          </cell>
          <cell r="X143" t="str">
            <v>a15,1102</v>
          </cell>
          <cell r="AT143">
            <v>26.32</v>
          </cell>
          <cell r="AU143">
            <v>1052</v>
          </cell>
          <cell r="AV143">
            <v>21.56</v>
          </cell>
          <cell r="AW143">
            <v>20.643620000000002</v>
          </cell>
          <cell r="AX143">
            <v>100</v>
          </cell>
        </row>
        <row r="144">
          <cell r="B144">
            <v>305</v>
          </cell>
          <cell r="C144" t="str">
            <v>b54d</v>
          </cell>
          <cell r="D144">
            <v>356.29</v>
          </cell>
          <cell r="E144" t="str">
            <v>A26,1002</v>
          </cell>
          <cell r="F144">
            <v>14.502000000000001</v>
          </cell>
          <cell r="G144">
            <v>20.302</v>
          </cell>
          <cell r="H144">
            <v>14.502000000000001</v>
          </cell>
          <cell r="I144">
            <v>14.502000000000001</v>
          </cell>
          <cell r="J144">
            <v>1.702</v>
          </cell>
          <cell r="K144">
            <v>9.8019999999999996</v>
          </cell>
          <cell r="O144">
            <v>10.802</v>
          </cell>
          <cell r="P144">
            <v>24.902000000000001</v>
          </cell>
          <cell r="Q144">
            <v>24.902000000000001</v>
          </cell>
          <cell r="R144">
            <v>30.902000000000001</v>
          </cell>
          <cell r="S144">
            <v>10.802</v>
          </cell>
          <cell r="U144">
            <v>24.100200000000001</v>
          </cell>
          <cell r="V144">
            <v>2.1101999999999999</v>
          </cell>
          <cell r="W144">
            <v>12.110200000000001</v>
          </cell>
          <cell r="X144" t="str">
            <v>a11,1102</v>
          </cell>
          <cell r="AT144">
            <v>42.64</v>
          </cell>
          <cell r="AU144">
            <v>1344</v>
          </cell>
          <cell r="AV144">
            <v>33.68</v>
          </cell>
          <cell r="AW144">
            <v>20.791630000000005</v>
          </cell>
          <cell r="AX144">
            <v>100</v>
          </cell>
        </row>
        <row r="145">
          <cell r="B145">
            <v>306</v>
          </cell>
          <cell r="C145" t="str">
            <v>a54d</v>
          </cell>
          <cell r="D145">
            <v>316.95</v>
          </cell>
          <cell r="E145" t="str">
            <v>A26,1002</v>
          </cell>
          <cell r="F145">
            <v>8.5020000000000007</v>
          </cell>
          <cell r="G145">
            <v>20.302</v>
          </cell>
          <cell r="H145">
            <v>8.5020000000000007</v>
          </cell>
          <cell r="I145">
            <v>8.5020000000000007</v>
          </cell>
          <cell r="J145">
            <v>1.702</v>
          </cell>
          <cell r="K145">
            <v>14.802</v>
          </cell>
          <cell r="O145">
            <v>19.902000000000001</v>
          </cell>
          <cell r="P145">
            <v>2.1002000000000001</v>
          </cell>
          <cell r="Q145">
            <v>2.1002000000000001</v>
          </cell>
          <cell r="R145">
            <v>3.1002000000000001</v>
          </cell>
          <cell r="S145">
            <v>15.802</v>
          </cell>
          <cell r="U145">
            <v>21.100200000000001</v>
          </cell>
          <cell r="V145">
            <v>2.1101999999999999</v>
          </cell>
          <cell r="W145">
            <v>12.110200000000001</v>
          </cell>
          <cell r="X145">
            <v>12.110200000000001</v>
          </cell>
          <cell r="AT145">
            <v>18.8</v>
          </cell>
          <cell r="AU145">
            <v>1052</v>
          </cell>
          <cell r="AV145">
            <v>21.56</v>
          </cell>
          <cell r="AW145">
            <v>32.422419999999995</v>
          </cell>
          <cell r="AX145">
            <v>100</v>
          </cell>
        </row>
        <row r="146">
          <cell r="B146">
            <v>307</v>
          </cell>
          <cell r="C146" t="str">
            <v>a54d</v>
          </cell>
          <cell r="D146">
            <v>620.98</v>
          </cell>
          <cell r="E146">
            <v>6.8019999999999996</v>
          </cell>
          <cell r="F146">
            <v>3.5019999999999998</v>
          </cell>
          <cell r="G146">
            <v>20.302</v>
          </cell>
          <cell r="H146">
            <v>3.5019999999999998</v>
          </cell>
          <cell r="I146">
            <v>3.5019999999999998</v>
          </cell>
          <cell r="J146">
            <v>1.702</v>
          </cell>
          <cell r="K146">
            <v>10.802</v>
          </cell>
          <cell r="O146">
            <v>28.902000000000001</v>
          </cell>
          <cell r="P146">
            <v>30.902000000000001</v>
          </cell>
          <cell r="Q146">
            <v>30.902000000000001</v>
          </cell>
          <cell r="R146">
            <v>30.902000000000001</v>
          </cell>
          <cell r="S146">
            <v>16.802</v>
          </cell>
          <cell r="U146">
            <v>21.100200000000001</v>
          </cell>
          <cell r="V146">
            <v>29.100200000000001</v>
          </cell>
          <cell r="W146">
            <v>30.100200000000001</v>
          </cell>
          <cell r="X146">
            <v>30.100200000000001</v>
          </cell>
          <cell r="AT146">
            <v>18.8</v>
          </cell>
          <cell r="AU146">
            <v>1052</v>
          </cell>
          <cell r="AV146">
            <v>21.56</v>
          </cell>
          <cell r="AW146">
            <v>16.597860000000001</v>
          </cell>
          <cell r="AX146">
            <v>100</v>
          </cell>
        </row>
        <row r="147">
          <cell r="B147">
            <v>308</v>
          </cell>
          <cell r="C147" t="str">
            <v>a54d</v>
          </cell>
          <cell r="D147">
            <v>193.69</v>
          </cell>
          <cell r="E147">
            <v>6.8019999999999996</v>
          </cell>
          <cell r="F147">
            <v>3.5019999999999998</v>
          </cell>
          <cell r="G147">
            <v>20.302</v>
          </cell>
          <cell r="H147">
            <v>3.5019999999999998</v>
          </cell>
          <cell r="I147">
            <v>3.5019999999999998</v>
          </cell>
          <cell r="J147">
            <v>1.702</v>
          </cell>
          <cell r="K147">
            <v>10.802</v>
          </cell>
          <cell r="O147">
            <v>17.902000000000001</v>
          </cell>
          <cell r="P147">
            <v>19.902000000000001</v>
          </cell>
          <cell r="Q147">
            <v>19.902000000000001</v>
          </cell>
          <cell r="R147">
            <v>19.902000000000001</v>
          </cell>
          <cell r="S147">
            <v>16.802</v>
          </cell>
          <cell r="U147">
            <v>21.100200000000001</v>
          </cell>
          <cell r="V147">
            <v>9.1102000000000007</v>
          </cell>
          <cell r="W147" t="str">
            <v>a15,1102</v>
          </cell>
          <cell r="X147" t="str">
            <v>a15,1102</v>
          </cell>
          <cell r="AT147">
            <v>26.32</v>
          </cell>
          <cell r="AU147">
            <v>1052</v>
          </cell>
          <cell r="AV147">
            <v>21.56</v>
          </cell>
          <cell r="AW147">
            <v>20.780450000000005</v>
          </cell>
          <cell r="AX147">
            <v>100</v>
          </cell>
        </row>
        <row r="148">
          <cell r="B148">
            <v>309</v>
          </cell>
          <cell r="C148" t="str">
            <v>a54d</v>
          </cell>
          <cell r="D148">
            <v>780.1</v>
          </cell>
          <cell r="E148">
            <v>6.8019999999999996</v>
          </cell>
          <cell r="F148">
            <v>6.5019999999999998</v>
          </cell>
          <cell r="G148">
            <v>20.302</v>
          </cell>
          <cell r="H148">
            <v>6.5019999999999998</v>
          </cell>
          <cell r="I148">
            <v>6.5019999999999998</v>
          </cell>
          <cell r="J148">
            <v>1.702</v>
          </cell>
          <cell r="K148">
            <v>14.802</v>
          </cell>
          <cell r="O148">
            <v>16.902000000000001</v>
          </cell>
          <cell r="P148">
            <v>24.902000000000001</v>
          </cell>
          <cell r="Q148">
            <v>24.902000000000001</v>
          </cell>
          <cell r="R148">
            <v>28.902000000000001</v>
          </cell>
          <cell r="S148">
            <v>17.802</v>
          </cell>
          <cell r="U148">
            <v>21.100200000000001</v>
          </cell>
          <cell r="V148">
            <v>9.1102000000000007</v>
          </cell>
          <cell r="W148" t="str">
            <v>a11,1102</v>
          </cell>
          <cell r="X148" t="str">
            <v>a11,1102</v>
          </cell>
          <cell r="AT148">
            <v>26.32</v>
          </cell>
          <cell r="AU148">
            <v>1052</v>
          </cell>
          <cell r="AV148">
            <v>21.56</v>
          </cell>
          <cell r="AW148">
            <v>23.166430000000005</v>
          </cell>
          <cell r="AX148">
            <v>100</v>
          </cell>
        </row>
        <row r="149">
          <cell r="B149">
            <v>310</v>
          </cell>
          <cell r="C149" t="str">
            <v>a55d</v>
          </cell>
          <cell r="D149">
            <v>415.23</v>
          </cell>
          <cell r="E149">
            <v>6.8019999999999996</v>
          </cell>
          <cell r="F149">
            <v>2.5019999999999998</v>
          </cell>
          <cell r="G149">
            <v>20.302</v>
          </cell>
          <cell r="H149">
            <v>2.5019999999999998</v>
          </cell>
          <cell r="I149">
            <v>2.5019999999999998</v>
          </cell>
          <cell r="J149">
            <v>1.702</v>
          </cell>
          <cell r="K149">
            <v>15.802</v>
          </cell>
          <cell r="O149">
            <v>11.901999999999999</v>
          </cell>
          <cell r="P149">
            <v>17.902000000000001</v>
          </cell>
          <cell r="Q149">
            <v>17.902000000000001</v>
          </cell>
          <cell r="R149">
            <v>18.902000000000001</v>
          </cell>
          <cell r="S149">
            <v>20.802</v>
          </cell>
          <cell r="U149">
            <v>19.100200000000001</v>
          </cell>
          <cell r="V149">
            <v>25.100200000000001</v>
          </cell>
          <cell r="W149">
            <v>26.100200000000001</v>
          </cell>
          <cell r="X149">
            <v>26.100200000000001</v>
          </cell>
          <cell r="AT149">
            <v>26.88</v>
          </cell>
          <cell r="AU149">
            <v>1068</v>
          </cell>
          <cell r="AV149">
            <v>24.6</v>
          </cell>
          <cell r="AW149">
            <v>29.769539999999996</v>
          </cell>
          <cell r="AX149">
            <v>100</v>
          </cell>
        </row>
        <row r="150">
          <cell r="B150">
            <v>311</v>
          </cell>
          <cell r="C150" t="str">
            <v>a54d</v>
          </cell>
          <cell r="D150">
            <v>449.79</v>
          </cell>
          <cell r="E150">
            <v>19.100200000000001</v>
          </cell>
          <cell r="F150">
            <v>29.402000000000001</v>
          </cell>
          <cell r="G150">
            <v>20.302</v>
          </cell>
          <cell r="H150">
            <v>29.402000000000001</v>
          </cell>
          <cell r="I150">
            <v>29.402000000000001</v>
          </cell>
          <cell r="J150">
            <v>1.702</v>
          </cell>
          <cell r="K150">
            <v>15.802</v>
          </cell>
          <cell r="O150">
            <v>9.9019999999999992</v>
          </cell>
          <cell r="P150">
            <v>16.902000000000001</v>
          </cell>
          <cell r="Q150">
            <v>16.902000000000001</v>
          </cell>
          <cell r="R150">
            <v>17.902000000000001</v>
          </cell>
          <cell r="S150">
            <v>19.802</v>
          </cell>
          <cell r="U150">
            <v>18.100200000000001</v>
          </cell>
          <cell r="V150">
            <v>25.100200000000001</v>
          </cell>
          <cell r="W150">
            <v>29.100200000000001</v>
          </cell>
          <cell r="X150">
            <v>29.100200000000001</v>
          </cell>
          <cell r="AT150">
            <v>26.32</v>
          </cell>
          <cell r="AU150">
            <v>1052</v>
          </cell>
          <cell r="AV150">
            <v>21.56</v>
          </cell>
          <cell r="AW150">
            <v>21.717570000000002</v>
          </cell>
          <cell r="AX150">
            <v>100</v>
          </cell>
        </row>
        <row r="151">
          <cell r="B151">
            <v>312</v>
          </cell>
          <cell r="C151" t="str">
            <v>a54d</v>
          </cell>
          <cell r="D151">
            <v>404.65</v>
          </cell>
          <cell r="E151">
            <v>19.100200000000001</v>
          </cell>
          <cell r="F151">
            <v>3.5019999999999998</v>
          </cell>
          <cell r="G151">
            <v>20.302</v>
          </cell>
          <cell r="H151">
            <v>3.5019999999999998</v>
          </cell>
          <cell r="I151">
            <v>3.5019999999999998</v>
          </cell>
          <cell r="J151">
            <v>1.702</v>
          </cell>
          <cell r="K151">
            <v>16.802</v>
          </cell>
          <cell r="O151">
            <v>5.9020000000000001</v>
          </cell>
          <cell r="P151">
            <v>10.901999999999999</v>
          </cell>
          <cell r="Q151">
            <v>10.901999999999999</v>
          </cell>
          <cell r="R151">
            <v>11.901999999999999</v>
          </cell>
          <cell r="S151">
            <v>19.802</v>
          </cell>
          <cell r="U151">
            <v>18.100200000000001</v>
          </cell>
          <cell r="V151">
            <v>23.100200000000001</v>
          </cell>
          <cell r="W151">
            <v>29.100200000000001</v>
          </cell>
          <cell r="X151">
            <v>29.100200000000001</v>
          </cell>
          <cell r="AT151">
            <v>26.32</v>
          </cell>
          <cell r="AU151">
            <v>1052</v>
          </cell>
          <cell r="AV151">
            <v>21.56</v>
          </cell>
          <cell r="AW151">
            <v>37.151010000000007</v>
          </cell>
          <cell r="AX151">
            <v>100</v>
          </cell>
        </row>
        <row r="152">
          <cell r="B152">
            <v>313</v>
          </cell>
          <cell r="C152" t="str">
            <v>a54d</v>
          </cell>
          <cell r="D152">
            <v>559.26</v>
          </cell>
          <cell r="E152">
            <v>27.702000000000002</v>
          </cell>
          <cell r="F152">
            <v>30.702000000000002</v>
          </cell>
          <cell r="G152">
            <v>20.302</v>
          </cell>
          <cell r="H152">
            <v>9.702</v>
          </cell>
          <cell r="I152">
            <v>9.702</v>
          </cell>
          <cell r="J152">
            <v>9.702</v>
          </cell>
          <cell r="K152">
            <v>20.802</v>
          </cell>
          <cell r="O152">
            <v>4.9020000000000001</v>
          </cell>
          <cell r="P152">
            <v>9.9019999999999992</v>
          </cell>
          <cell r="Q152">
            <v>9.9019999999999992</v>
          </cell>
          <cell r="R152">
            <v>25.902000000000001</v>
          </cell>
          <cell r="S152">
            <v>20.802</v>
          </cell>
          <cell r="U152">
            <v>21.100200000000001</v>
          </cell>
          <cell r="V152">
            <v>23.100200000000001</v>
          </cell>
          <cell r="W152">
            <v>29.100200000000001</v>
          </cell>
          <cell r="X152">
            <v>29.100200000000001</v>
          </cell>
          <cell r="AT152">
            <v>26.32</v>
          </cell>
          <cell r="AU152">
            <v>1052</v>
          </cell>
          <cell r="AV152">
            <v>21.56</v>
          </cell>
          <cell r="AW152">
            <v>30.05564</v>
          </cell>
          <cell r="AX152">
            <v>100</v>
          </cell>
        </row>
        <row r="153">
          <cell r="B153">
            <v>314</v>
          </cell>
          <cell r="C153" t="str">
            <v>b54d</v>
          </cell>
          <cell r="D153">
            <v>629.37</v>
          </cell>
          <cell r="E153">
            <v>19.100200000000001</v>
          </cell>
          <cell r="F153">
            <v>30.702000000000002</v>
          </cell>
          <cell r="G153">
            <v>20.302</v>
          </cell>
          <cell r="H153">
            <v>9.702</v>
          </cell>
          <cell r="I153">
            <v>9.702</v>
          </cell>
          <cell r="J153">
            <v>9.702</v>
          </cell>
          <cell r="K153">
            <v>20.802</v>
          </cell>
          <cell r="O153">
            <v>3.9020000000000001</v>
          </cell>
          <cell r="P153">
            <v>6.9020000000000001</v>
          </cell>
          <cell r="Q153">
            <v>6.9020000000000001</v>
          </cell>
          <cell r="R153">
            <v>12.901999999999999</v>
          </cell>
          <cell r="S153">
            <v>21.802</v>
          </cell>
          <cell r="U153">
            <v>21.100200000000001</v>
          </cell>
          <cell r="V153">
            <v>24.100200000000001</v>
          </cell>
          <cell r="W153">
            <v>30.100200000000001</v>
          </cell>
          <cell r="X153">
            <v>30.100200000000001</v>
          </cell>
          <cell r="AT153">
            <v>42.64</v>
          </cell>
          <cell r="AU153">
            <v>1344</v>
          </cell>
          <cell r="AV153">
            <v>33.68</v>
          </cell>
          <cell r="AW153">
            <v>16.756280000000004</v>
          </cell>
          <cell r="AX153">
            <v>100</v>
          </cell>
        </row>
        <row r="154">
          <cell r="B154">
            <v>315</v>
          </cell>
          <cell r="C154" t="str">
            <v>b54d</v>
          </cell>
          <cell r="D154">
            <v>199.72</v>
          </cell>
          <cell r="E154">
            <v>19.100200000000001</v>
          </cell>
          <cell r="F154">
            <v>3</v>
          </cell>
          <cell r="G154">
            <v>20.302</v>
          </cell>
          <cell r="H154">
            <v>3.5019999999999998</v>
          </cell>
          <cell r="I154">
            <v>3.5019999999999998</v>
          </cell>
          <cell r="J154">
            <v>1.702</v>
          </cell>
          <cell r="K154">
            <v>17.802</v>
          </cell>
          <cell r="O154">
            <v>9.9019999999999992</v>
          </cell>
          <cell r="P154">
            <v>12.901999999999999</v>
          </cell>
          <cell r="Q154">
            <v>12.901999999999999</v>
          </cell>
          <cell r="R154">
            <v>18.902000000000001</v>
          </cell>
          <cell r="S154">
            <v>22.802</v>
          </cell>
          <cell r="U154">
            <v>14.100199999999999</v>
          </cell>
          <cell r="V154">
            <v>23.100200000000001</v>
          </cell>
          <cell r="W154">
            <v>28.100200000000001</v>
          </cell>
          <cell r="X154">
            <v>8.1102000000000007</v>
          </cell>
          <cell r="AT154">
            <v>29.72</v>
          </cell>
          <cell r="AU154">
            <v>1344</v>
          </cell>
          <cell r="AV154">
            <v>33.68</v>
          </cell>
          <cell r="AW154">
            <v>20.204210000000003</v>
          </cell>
          <cell r="AX154">
            <v>100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. Materiais"/>
      <sheetName val="PAG PRINCIPAL"/>
      <sheetName val="PAG PRINCIPAL VERSO"/>
      <sheetName val="TRECHO A"/>
      <sheetName val="TRECHO B"/>
      <sheetName val="TRECHO C"/>
      <sheetName val="TRECHO D"/>
      <sheetName val="TOTAL"/>
      <sheetName val="TRECHO B+C"/>
      <sheetName val="Gráfico"/>
      <sheetName val="Semanas"/>
      <sheetName val="Plan1"/>
      <sheetName val="d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1">
          <cell r="B11" t="str">
            <v>Mobilização de Canteiro</v>
          </cell>
          <cell r="C11" t="str">
            <v>%</v>
          </cell>
          <cell r="D11">
            <v>100</v>
          </cell>
          <cell r="G11">
            <v>100</v>
          </cell>
        </row>
        <row r="13">
          <cell r="C13">
            <v>10</v>
          </cell>
        </row>
        <row r="14">
          <cell r="C14">
            <v>13</v>
          </cell>
          <cell r="E14" t="str">
            <v>AVANÇO</v>
          </cell>
          <cell r="F14" t="str">
            <v>Prev Ac. (%)</v>
          </cell>
          <cell r="G14">
            <v>100.00076923076922</v>
          </cell>
        </row>
        <row r="15">
          <cell r="F15" t="str">
            <v>Real. Ac.(%)</v>
          </cell>
          <cell r="G15">
            <v>100.000000011</v>
          </cell>
        </row>
        <row r="17">
          <cell r="B17" t="str">
            <v>Conferencia de Perfil</v>
          </cell>
          <cell r="C17" t="str">
            <v>km</v>
          </cell>
          <cell r="D17">
            <v>357.34930000000003</v>
          </cell>
          <cell r="G17">
            <v>100</v>
          </cell>
        </row>
        <row r="19">
          <cell r="C19">
            <v>16</v>
          </cell>
        </row>
        <row r="20">
          <cell r="C20">
            <v>19</v>
          </cell>
          <cell r="E20" t="str">
            <v>AVANÇO</v>
          </cell>
          <cell r="F20" t="str">
            <v>Prev Ac. (%)</v>
          </cell>
          <cell r="G20">
            <v>100.0022471010857</v>
          </cell>
        </row>
        <row r="21">
          <cell r="F21" t="str">
            <v>Real. Ac.(%)</v>
          </cell>
          <cell r="G21">
            <v>100.25354061243495</v>
          </cell>
        </row>
        <row r="23">
          <cell r="B23" t="str">
            <v>Limpeza de Faixa</v>
          </cell>
          <cell r="C23" t="str">
            <v>km</v>
          </cell>
          <cell r="D23">
            <v>357.34930000000003</v>
          </cell>
          <cell r="G23">
            <v>100</v>
          </cell>
        </row>
        <row r="25">
          <cell r="C25">
            <v>22</v>
          </cell>
        </row>
        <row r="26">
          <cell r="C26">
            <v>25</v>
          </cell>
          <cell r="E26" t="str">
            <v>AVANÇO</v>
          </cell>
          <cell r="F26" t="str">
            <v>Prev Ac. (%)</v>
          </cell>
          <cell r="G26">
            <v>98.541621760977975</v>
          </cell>
        </row>
        <row r="27">
          <cell r="F27" t="str">
            <v>Real. Ac.(%)</v>
          </cell>
          <cell r="G27">
            <v>86.778961456787783</v>
          </cell>
        </row>
        <row r="29">
          <cell r="B29" t="str">
            <v>Acessos</v>
          </cell>
          <cell r="C29" t="str">
            <v>km</v>
          </cell>
          <cell r="D29">
            <v>357.34930000000003</v>
          </cell>
          <cell r="G29">
            <v>100</v>
          </cell>
        </row>
        <row r="31">
          <cell r="C31">
            <v>28</v>
          </cell>
        </row>
        <row r="32">
          <cell r="C32">
            <v>31</v>
          </cell>
          <cell r="E32" t="str">
            <v>AVANÇO</v>
          </cell>
          <cell r="F32" t="str">
            <v>Prev Ac. (%)</v>
          </cell>
          <cell r="G32">
            <v>99.412326740424234</v>
          </cell>
        </row>
        <row r="33">
          <cell r="F33" t="str">
            <v>Real. Ac.(%)</v>
          </cell>
          <cell r="G33">
            <v>96.27414974765864</v>
          </cell>
        </row>
        <row r="34">
          <cell r="B34" t="str">
            <v>FUNDAÇÃO</v>
          </cell>
        </row>
        <row r="39">
          <cell r="B39" t="str">
            <v>Locação de Cavas</v>
          </cell>
          <cell r="C39" t="str">
            <v>torre</v>
          </cell>
          <cell r="D39">
            <v>801</v>
          </cell>
          <cell r="G39">
            <v>100</v>
          </cell>
        </row>
        <row r="41">
          <cell r="C41">
            <v>38</v>
          </cell>
        </row>
        <row r="42">
          <cell r="C42">
            <v>41</v>
          </cell>
          <cell r="E42" t="str">
            <v>AVANÇO</v>
          </cell>
          <cell r="F42" t="str">
            <v>Prev Ac. (%)</v>
          </cell>
          <cell r="G42">
            <v>98.654964123128849</v>
          </cell>
        </row>
        <row r="43">
          <cell r="F43" t="str">
            <v>Real. Ac.(%)</v>
          </cell>
          <cell r="G43">
            <v>96.004993778414757</v>
          </cell>
        </row>
        <row r="45">
          <cell r="B45" t="str">
            <v>Cravação de Estacas</v>
          </cell>
          <cell r="C45" t="str">
            <v>torre</v>
          </cell>
          <cell r="D45">
            <v>12</v>
          </cell>
          <cell r="G45">
            <v>100</v>
          </cell>
        </row>
        <row r="47">
          <cell r="C47">
            <v>44</v>
          </cell>
        </row>
        <row r="48">
          <cell r="C48">
            <v>47</v>
          </cell>
          <cell r="E48" t="str">
            <v>AVANÇO</v>
          </cell>
          <cell r="F48" t="str">
            <v>Prev Ac. (%)</v>
          </cell>
          <cell r="G48">
            <v>93.75</v>
          </cell>
        </row>
        <row r="49">
          <cell r="F49" t="str">
            <v>Real. Ac.(%)</v>
          </cell>
          <cell r="G49">
            <v>100.00000091666664</v>
          </cell>
        </row>
        <row r="51">
          <cell r="B51" t="str">
            <v>Escavação</v>
          </cell>
          <cell r="C51" t="str">
            <v>torre</v>
          </cell>
          <cell r="D51">
            <v>801</v>
          </cell>
          <cell r="G51">
            <v>100</v>
          </cell>
        </row>
        <row r="53">
          <cell r="C53">
            <v>50</v>
          </cell>
        </row>
        <row r="54">
          <cell r="C54">
            <v>53</v>
          </cell>
          <cell r="E54" t="str">
            <v>AVANÇO</v>
          </cell>
          <cell r="F54" t="str">
            <v>Prev Ac. (%)</v>
          </cell>
          <cell r="G54">
            <v>95.727121401278751</v>
          </cell>
        </row>
        <row r="55">
          <cell r="F55" t="str">
            <v>Real. Ac.(%)</v>
          </cell>
          <cell r="G55">
            <v>92.759051188888904</v>
          </cell>
        </row>
        <row r="57">
          <cell r="B57" t="str">
            <v>Nivelamento Stubs</v>
          </cell>
          <cell r="C57" t="str">
            <v>torre</v>
          </cell>
          <cell r="D57">
            <v>801</v>
          </cell>
          <cell r="G57">
            <v>100</v>
          </cell>
        </row>
        <row r="58">
          <cell r="B58" t="str">
            <v>Chumbadores</v>
          </cell>
        </row>
        <row r="59">
          <cell r="C59">
            <v>56</v>
          </cell>
        </row>
        <row r="60">
          <cell r="C60">
            <v>59</v>
          </cell>
          <cell r="E60" t="str">
            <v>AVANÇO</v>
          </cell>
          <cell r="F60" t="str">
            <v>Prev Ac. (%)</v>
          </cell>
          <cell r="G60">
            <v>92.471315617383041</v>
          </cell>
        </row>
        <row r="61">
          <cell r="F61" t="str">
            <v>Real. Ac.(%)</v>
          </cell>
          <cell r="G61">
            <v>91.136079900249683</v>
          </cell>
        </row>
        <row r="63">
          <cell r="B63" t="str">
            <v>Concretagem</v>
          </cell>
          <cell r="C63" t="str">
            <v>torre</v>
          </cell>
          <cell r="D63">
            <v>801</v>
          </cell>
          <cell r="G63">
            <v>100</v>
          </cell>
        </row>
        <row r="65">
          <cell r="C65">
            <v>62</v>
          </cell>
        </row>
        <row r="66">
          <cell r="C66">
            <v>65</v>
          </cell>
          <cell r="E66" t="str">
            <v>AVANÇO</v>
          </cell>
          <cell r="F66" t="str">
            <v>Prev Ac. (%)</v>
          </cell>
          <cell r="G66">
            <v>90.381845924917059</v>
          </cell>
        </row>
        <row r="67">
          <cell r="F67" t="str">
            <v>Real. Ac.(%)</v>
          </cell>
          <cell r="G67">
            <v>90.137328340836461</v>
          </cell>
        </row>
        <row r="69">
          <cell r="B69" t="str">
            <v>Reaterro</v>
          </cell>
          <cell r="C69" t="str">
            <v>torre</v>
          </cell>
          <cell r="D69">
            <v>184</v>
          </cell>
          <cell r="G69">
            <v>100</v>
          </cell>
        </row>
        <row r="71">
          <cell r="C71">
            <v>68</v>
          </cell>
        </row>
        <row r="72">
          <cell r="C72">
            <v>71</v>
          </cell>
          <cell r="E72" t="str">
            <v>AVANÇO</v>
          </cell>
          <cell r="F72" t="str">
            <v>Prev Ac. (%)</v>
          </cell>
          <cell r="G72">
            <v>100.10284914361003</v>
          </cell>
        </row>
        <row r="73">
          <cell r="F73" t="str">
            <v>Real. Ac.(%)</v>
          </cell>
          <cell r="G73">
            <v>83.152174687663049</v>
          </cell>
        </row>
        <row r="75">
          <cell r="B75" t="str">
            <v>Contrapeso</v>
          </cell>
          <cell r="C75" t="str">
            <v>torre</v>
          </cell>
          <cell r="D75">
            <v>801</v>
          </cell>
          <cell r="G75">
            <v>100</v>
          </cell>
        </row>
        <row r="77">
          <cell r="C77">
            <v>74</v>
          </cell>
        </row>
        <row r="78">
          <cell r="C78">
            <v>77</v>
          </cell>
          <cell r="E78" t="str">
            <v>AVANÇO</v>
          </cell>
          <cell r="F78" t="str">
            <v>Prev Ac. (%)</v>
          </cell>
          <cell r="G78">
            <v>87.461363475042063</v>
          </cell>
        </row>
        <row r="79">
          <cell r="F79" t="str">
            <v>Real. Ac.(%)</v>
          </cell>
          <cell r="G79">
            <v>88.139825236229726</v>
          </cell>
        </row>
        <row r="80">
          <cell r="B80" t="str">
            <v>MONTAGEM</v>
          </cell>
        </row>
        <row r="85">
          <cell r="B85" t="str">
            <v>Transporte ao piquete</v>
          </cell>
          <cell r="C85" t="str">
            <v>torre</v>
          </cell>
          <cell r="D85">
            <v>801</v>
          </cell>
          <cell r="G85">
            <v>100</v>
          </cell>
        </row>
        <row r="87">
          <cell r="C87">
            <v>84</v>
          </cell>
        </row>
        <row r="88">
          <cell r="C88">
            <v>87</v>
          </cell>
          <cell r="E88" t="str">
            <v>AVANÇO</v>
          </cell>
          <cell r="F88" t="str">
            <v>Prev Ac. (%)</v>
          </cell>
          <cell r="G88">
            <v>82.0676770337856</v>
          </cell>
        </row>
        <row r="89">
          <cell r="F89" t="str">
            <v>Real. Ac.(%)</v>
          </cell>
          <cell r="G89">
            <v>71.285892669413244</v>
          </cell>
        </row>
        <row r="91">
          <cell r="B91" t="str">
            <v>Pré - Montagem</v>
          </cell>
          <cell r="C91" t="str">
            <v>torre</v>
          </cell>
          <cell r="D91">
            <v>801</v>
          </cell>
          <cell r="G91">
            <v>100</v>
          </cell>
        </row>
        <row r="93">
          <cell r="C93">
            <v>90</v>
          </cell>
        </row>
        <row r="94">
          <cell r="C94">
            <v>93</v>
          </cell>
          <cell r="E94" t="str">
            <v>AVANÇO</v>
          </cell>
          <cell r="F94" t="str">
            <v>Prev Ac. (%)</v>
          </cell>
          <cell r="G94">
            <v>76.221229872915259</v>
          </cell>
        </row>
        <row r="95">
          <cell r="F95" t="str">
            <v>Real. Ac.(%)</v>
          </cell>
          <cell r="G95">
            <v>66.042447082896388</v>
          </cell>
        </row>
        <row r="97">
          <cell r="B97" t="str">
            <v>Montagem</v>
          </cell>
          <cell r="C97" t="str">
            <v>torre</v>
          </cell>
          <cell r="D97">
            <v>801</v>
          </cell>
          <cell r="G97">
            <v>100</v>
          </cell>
        </row>
        <row r="99">
          <cell r="C99">
            <v>96</v>
          </cell>
        </row>
        <row r="100">
          <cell r="C100">
            <v>99</v>
          </cell>
          <cell r="E100" t="str">
            <v>AVANÇO</v>
          </cell>
          <cell r="F100" t="str">
            <v>Prev Ac. (%)</v>
          </cell>
          <cell r="G100">
            <v>73.022716584330766</v>
          </cell>
        </row>
        <row r="101">
          <cell r="F101" t="str">
            <v>Real. Ac.(%)</v>
          </cell>
          <cell r="G101">
            <v>64.294631724483153</v>
          </cell>
        </row>
        <row r="103">
          <cell r="B103" t="str">
            <v>Içamento</v>
          </cell>
          <cell r="C103" t="str">
            <v>torre</v>
          </cell>
          <cell r="D103">
            <v>296</v>
          </cell>
          <cell r="G103">
            <v>100</v>
          </cell>
        </row>
        <row r="105">
          <cell r="C105">
            <v>102</v>
          </cell>
        </row>
        <row r="106">
          <cell r="C106">
            <v>105</v>
          </cell>
          <cell r="E106" t="str">
            <v>AVANÇO</v>
          </cell>
          <cell r="F106" t="str">
            <v>Prev Ac. (%)</v>
          </cell>
          <cell r="G106">
            <v>50.249480249480257</v>
          </cell>
        </row>
        <row r="107">
          <cell r="F107" t="str">
            <v>Real. Ac.(%)</v>
          </cell>
          <cell r="G107">
            <v>60.810814610878381</v>
          </cell>
        </row>
        <row r="109">
          <cell r="B109" t="str">
            <v>Revisão</v>
          </cell>
          <cell r="C109" t="str">
            <v>torre</v>
          </cell>
          <cell r="D109">
            <v>801</v>
          </cell>
          <cell r="G109">
            <v>100</v>
          </cell>
        </row>
        <row r="111">
          <cell r="C111">
            <v>108</v>
          </cell>
        </row>
        <row r="112">
          <cell r="C112">
            <v>111</v>
          </cell>
          <cell r="E112" t="str">
            <v>AVANÇO</v>
          </cell>
          <cell r="F112" t="str">
            <v>Prev Ac. (%)</v>
          </cell>
          <cell r="G112">
            <v>66.216725430208555</v>
          </cell>
        </row>
        <row r="113">
          <cell r="F113" t="str">
            <v>Real. Ac.(%)</v>
          </cell>
          <cell r="G113">
            <v>55.805243587278397</v>
          </cell>
        </row>
        <row r="114">
          <cell r="B114" t="str">
            <v>INSTALAÇÃO DO PÀRA-RAIO</v>
          </cell>
        </row>
        <row r="119">
          <cell r="B119" t="str">
            <v>Cavaletes de Proteção</v>
          </cell>
          <cell r="C119" t="str">
            <v>km</v>
          </cell>
          <cell r="D119">
            <v>357.34930000000003</v>
          </cell>
          <cell r="G119">
            <v>100</v>
          </cell>
        </row>
        <row r="120">
          <cell r="B120" t="str">
            <v>Rebaixamentos e Devios LD's</v>
          </cell>
        </row>
        <row r="121">
          <cell r="C121">
            <v>118</v>
          </cell>
        </row>
        <row r="122">
          <cell r="C122">
            <v>121</v>
          </cell>
          <cell r="E122" t="str">
            <v>AVANÇO</v>
          </cell>
          <cell r="F122" t="str">
            <v>Prev Ac. (%)</v>
          </cell>
          <cell r="G122">
            <v>53.396693027849757</v>
          </cell>
        </row>
        <row r="123">
          <cell r="F123" t="str">
            <v>Real. Ac.(%)</v>
          </cell>
          <cell r="G123">
            <v>30.462911886213291</v>
          </cell>
        </row>
        <row r="125">
          <cell r="B125" t="str">
            <v xml:space="preserve">Lançamento </v>
          </cell>
          <cell r="C125" t="str">
            <v>km</v>
          </cell>
          <cell r="D125">
            <v>357.34930000000003</v>
          </cell>
          <cell r="G125">
            <v>100</v>
          </cell>
        </row>
        <row r="127">
          <cell r="C127">
            <v>124</v>
          </cell>
        </row>
        <row r="128">
          <cell r="C128">
            <v>127</v>
          </cell>
          <cell r="E128" t="str">
            <v>AVANÇO</v>
          </cell>
          <cell r="F128" t="str">
            <v>Prev Ac. (%)</v>
          </cell>
          <cell r="G128">
            <v>55.595188332499681</v>
          </cell>
        </row>
        <row r="129">
          <cell r="F129" t="str">
            <v>Real. Ac.(%)</v>
          </cell>
          <cell r="G129">
            <v>28.050986019029558</v>
          </cell>
        </row>
        <row r="131">
          <cell r="D131">
            <v>801</v>
          </cell>
          <cell r="G131">
            <v>0</v>
          </cell>
        </row>
        <row r="133">
          <cell r="C133">
            <v>130</v>
          </cell>
        </row>
        <row r="134">
          <cell r="C134">
            <v>133</v>
          </cell>
          <cell r="E134" t="str">
            <v>AVANÇO</v>
          </cell>
          <cell r="F134" t="str">
            <v>Prev.</v>
          </cell>
          <cell r="G134">
            <v>0</v>
          </cell>
        </row>
        <row r="135">
          <cell r="F135" t="str">
            <v>Real.</v>
          </cell>
          <cell r="G135">
            <v>0</v>
          </cell>
        </row>
        <row r="137">
          <cell r="B137" t="str">
            <v xml:space="preserve">Grampeação / Encabeç. </v>
          </cell>
          <cell r="C137" t="str">
            <v>torre</v>
          </cell>
          <cell r="D137">
            <v>801</v>
          </cell>
          <cell r="G137">
            <v>100</v>
          </cell>
        </row>
        <row r="139">
          <cell r="C139">
            <v>136</v>
          </cell>
        </row>
        <row r="140">
          <cell r="C140">
            <v>139</v>
          </cell>
          <cell r="E140" t="str">
            <v>AVANÇO</v>
          </cell>
          <cell r="F140" t="str">
            <v>Prev Ac. (%)</v>
          </cell>
          <cell r="G140">
            <v>48.411299600988968</v>
          </cell>
        </row>
        <row r="141">
          <cell r="F141" t="str">
            <v>Real. Ac.(%)</v>
          </cell>
          <cell r="G141">
            <v>20.349563208277157</v>
          </cell>
        </row>
        <row r="142">
          <cell r="B142" t="str">
            <v>INSTALAÇÃO CONDUTORES</v>
          </cell>
        </row>
        <row r="147">
          <cell r="B147" t="str">
            <v>Instalação de Cadeias /</v>
          </cell>
          <cell r="C147" t="str">
            <v>torre</v>
          </cell>
          <cell r="D147">
            <v>801</v>
          </cell>
          <cell r="G147">
            <v>100</v>
          </cell>
        </row>
        <row r="148">
          <cell r="B148" t="str">
            <v>Roldanas</v>
          </cell>
        </row>
        <row r="149">
          <cell r="C149">
            <v>146</v>
          </cell>
        </row>
        <row r="150">
          <cell r="C150">
            <v>149</v>
          </cell>
          <cell r="E150" t="str">
            <v>AVANÇO</v>
          </cell>
          <cell r="F150" t="str">
            <v>Prev Ac. (%)</v>
          </cell>
          <cell r="G150">
            <v>55.363487947757612</v>
          </cell>
        </row>
        <row r="151">
          <cell r="F151" t="str">
            <v>Real. Ac.(%)</v>
          </cell>
          <cell r="G151">
            <v>30.087390779539323</v>
          </cell>
        </row>
        <row r="153">
          <cell r="B153" t="str">
            <v>Lançamento de Piloto</v>
          </cell>
          <cell r="C153" t="str">
            <v>km</v>
          </cell>
          <cell r="D153">
            <v>357.34930000000003</v>
          </cell>
          <cell r="G153">
            <v>100</v>
          </cell>
        </row>
        <row r="155">
          <cell r="C155">
            <v>152</v>
          </cell>
        </row>
        <row r="156">
          <cell r="C156">
            <v>155</v>
          </cell>
          <cell r="E156" t="str">
            <v>AVANÇO</v>
          </cell>
          <cell r="F156" t="str">
            <v>Prev Ac. (%)</v>
          </cell>
          <cell r="G156">
            <v>50.689852570953207</v>
          </cell>
        </row>
        <row r="157">
          <cell r="F157" t="str">
            <v>Real. Ac.(%)</v>
          </cell>
          <cell r="G157">
            <v>28.476339837240481</v>
          </cell>
        </row>
        <row r="159">
          <cell r="B159" t="str">
            <v xml:space="preserve">Lançamento </v>
          </cell>
          <cell r="C159" t="str">
            <v>km</v>
          </cell>
          <cell r="D159">
            <v>357.34930000000003</v>
          </cell>
          <cell r="G159">
            <v>100</v>
          </cell>
        </row>
        <row r="161">
          <cell r="C161">
            <v>158</v>
          </cell>
        </row>
        <row r="162">
          <cell r="C162">
            <v>161</v>
          </cell>
          <cell r="E162" t="str">
            <v>AVANÇO</v>
          </cell>
          <cell r="F162" t="str">
            <v>Prev Ac. (%)</v>
          </cell>
          <cell r="G162">
            <v>37.941482043093544</v>
          </cell>
        </row>
        <row r="163">
          <cell r="F163" t="str">
            <v>Real. Ac.(%)</v>
          </cell>
          <cell r="G163">
            <v>23.246163137051056</v>
          </cell>
        </row>
        <row r="165">
          <cell r="B165" t="str">
            <v xml:space="preserve">Ancoragem e Grampeação  </v>
          </cell>
          <cell r="C165" t="str">
            <v>torre</v>
          </cell>
          <cell r="D165">
            <v>734</v>
          </cell>
          <cell r="G165">
            <v>100</v>
          </cell>
        </row>
        <row r="167">
          <cell r="C167">
            <v>164</v>
          </cell>
        </row>
        <row r="168">
          <cell r="C168">
            <v>167</v>
          </cell>
          <cell r="E168" t="str">
            <v>AVANÇO</v>
          </cell>
          <cell r="F168" t="str">
            <v>Prev Ac. (%)</v>
          </cell>
          <cell r="G168">
            <v>31.785215427926595</v>
          </cell>
        </row>
        <row r="169">
          <cell r="F169" t="str">
            <v>Real. Ac.(%)</v>
          </cell>
          <cell r="G169">
            <v>20.435967460776567</v>
          </cell>
        </row>
        <row r="171">
          <cell r="B171" t="str">
            <v>Instalação dos Espaçadores e</v>
          </cell>
          <cell r="C171" t="str">
            <v>Km</v>
          </cell>
          <cell r="D171">
            <v>357.34500000000003</v>
          </cell>
          <cell r="G171">
            <v>100</v>
          </cell>
        </row>
        <row r="172">
          <cell r="B172" t="str">
            <v>Amortecedores</v>
          </cell>
          <cell r="D172">
            <v>0</v>
          </cell>
        </row>
        <row r="173">
          <cell r="C173">
            <v>170</v>
          </cell>
        </row>
        <row r="174">
          <cell r="C174">
            <v>173</v>
          </cell>
          <cell r="E174" t="str">
            <v>AVANÇO</v>
          </cell>
          <cell r="F174" t="str">
            <v>Prev Ac. (%)</v>
          </cell>
          <cell r="G174">
            <v>21.416050461140347</v>
          </cell>
        </row>
        <row r="175">
          <cell r="F175" t="str">
            <v>Real. Ac.(%)</v>
          </cell>
          <cell r="G175">
            <v>7.6844507260490547</v>
          </cell>
        </row>
        <row r="177">
          <cell r="B177" t="str">
            <v>Instalação dos Jumper's</v>
          </cell>
          <cell r="C177" t="str">
            <v>Torre</v>
          </cell>
          <cell r="D177">
            <v>140.08000000000001</v>
          </cell>
          <cell r="G177">
            <v>100</v>
          </cell>
        </row>
        <row r="179">
          <cell r="C179">
            <v>176</v>
          </cell>
        </row>
        <row r="180">
          <cell r="C180">
            <v>179</v>
          </cell>
          <cell r="E180" t="str">
            <v>AVANÇO</v>
          </cell>
          <cell r="F180" t="str">
            <v>Prev Ac. (%)</v>
          </cell>
          <cell r="G180">
            <v>22.202697359750474</v>
          </cell>
        </row>
        <row r="181">
          <cell r="F181" t="str">
            <v>Real. Ac.(%)</v>
          </cell>
          <cell r="G181">
            <v>2.142347230154198E-7</v>
          </cell>
        </row>
        <row r="183">
          <cell r="B183" t="str">
            <v xml:space="preserve">Instalação Sinalização </v>
          </cell>
          <cell r="C183" t="str">
            <v>Torre</v>
          </cell>
          <cell r="D183">
            <v>801</v>
          </cell>
          <cell r="G183">
            <v>100</v>
          </cell>
        </row>
        <row r="184">
          <cell r="B184" t="str">
            <v>Revisão Final</v>
          </cell>
        </row>
        <row r="185">
          <cell r="C185">
            <v>182</v>
          </cell>
        </row>
        <row r="186">
          <cell r="C186">
            <v>185</v>
          </cell>
          <cell r="E186" t="str">
            <v>AVANÇO</v>
          </cell>
          <cell r="F186" t="str">
            <v>Prev Ac. (%)</v>
          </cell>
          <cell r="G186">
            <v>0</v>
          </cell>
        </row>
        <row r="187">
          <cell r="F187" t="str">
            <v>Real. Ac.(%)</v>
          </cell>
          <cell r="G187">
            <v>1.2484394506866417E-9</v>
          </cell>
        </row>
        <row r="188">
          <cell r="B188" t="str">
            <v>SERVIÇOS FINAIS</v>
          </cell>
        </row>
        <row r="190">
          <cell r="B190" t="str">
            <v>Seccionamento / Aterramento</v>
          </cell>
          <cell r="C190" t="str">
            <v>km</v>
          </cell>
          <cell r="D190">
            <v>357.34930000000003</v>
          </cell>
          <cell r="G190">
            <v>100</v>
          </cell>
        </row>
        <row r="191">
          <cell r="B191" t="str">
            <v>de Cercas</v>
          </cell>
        </row>
        <row r="192">
          <cell r="C192">
            <v>189</v>
          </cell>
        </row>
        <row r="193">
          <cell r="C193">
            <v>192</v>
          </cell>
          <cell r="E193" t="str">
            <v>AVANÇO</v>
          </cell>
          <cell r="F193" t="str">
            <v>Prev Ac. (%)</v>
          </cell>
          <cell r="G193">
            <v>15.033118576138248</v>
          </cell>
        </row>
        <row r="194">
          <cell r="F194" t="str">
            <v>Real. Ac.(%)</v>
          </cell>
          <cell r="G194">
            <v>1.8581262826315876</v>
          </cell>
        </row>
        <row r="196">
          <cell r="B196" t="str">
            <v>Revisão Solo e Acessos</v>
          </cell>
          <cell r="C196" t="str">
            <v>Torre</v>
          </cell>
          <cell r="D196">
            <v>801</v>
          </cell>
          <cell r="G196">
            <v>100</v>
          </cell>
        </row>
        <row r="198">
          <cell r="C198">
            <v>195</v>
          </cell>
        </row>
        <row r="199">
          <cell r="C199">
            <v>198</v>
          </cell>
          <cell r="E199" t="str">
            <v>AVANÇO</v>
          </cell>
          <cell r="F199" t="str">
            <v>Prev Ac. (%)</v>
          </cell>
          <cell r="G199">
            <v>13.920099875156055</v>
          </cell>
        </row>
        <row r="200">
          <cell r="F200" t="str">
            <v>Real. Ac.(%)</v>
          </cell>
          <cell r="G200">
            <v>23.220973801997506</v>
          </cell>
        </row>
        <row r="202">
          <cell r="B202" t="str">
            <v>Comissionamento e Entrega</v>
          </cell>
          <cell r="C202" t="str">
            <v>Torre</v>
          </cell>
          <cell r="D202">
            <v>801</v>
          </cell>
          <cell r="G202">
            <v>100</v>
          </cell>
        </row>
        <row r="203">
          <cell r="G203">
            <v>0</v>
          </cell>
        </row>
        <row r="204">
          <cell r="C204">
            <v>201</v>
          </cell>
        </row>
        <row r="205">
          <cell r="C205">
            <v>204</v>
          </cell>
          <cell r="E205" t="str">
            <v>AVANÇO</v>
          </cell>
          <cell r="F205" t="str">
            <v>Prev Ac. (%)</v>
          </cell>
          <cell r="G205">
            <v>0</v>
          </cell>
        </row>
        <row r="206">
          <cell r="F206" t="str">
            <v>Real. Ac.(%)</v>
          </cell>
          <cell r="G206">
            <v>0</v>
          </cell>
        </row>
        <row r="207">
          <cell r="B207" t="str">
            <v>GERAL</v>
          </cell>
          <cell r="D207" t="str">
            <v>Progresso fisico       semanal (%)</v>
          </cell>
        </row>
        <row r="209">
          <cell r="D209" t="str">
            <v>Progresso fisico acumulado (%)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2"/>
      <sheetName val="Plan3"/>
      <sheetName val="Programações"/>
      <sheetName val="TOTAL"/>
      <sheetName val="Gráfico"/>
      <sheetName val="Semanas"/>
      <sheetName val="di"/>
    </sheetNames>
    <sheetDataSet>
      <sheetData sheetId="0" refreshError="1"/>
      <sheetData sheetId="1" refreshError="1"/>
      <sheetData sheetId="2" refreshError="1"/>
      <sheetData sheetId="3" refreshError="1">
        <row r="4">
          <cell r="J4" t="str">
            <v>Locação dos Marcos Centrais</v>
          </cell>
          <cell r="K4">
            <v>14</v>
          </cell>
        </row>
        <row r="5">
          <cell r="J5" t="str">
            <v>Seção Diagonal</v>
          </cell>
          <cell r="K5">
            <v>15</v>
          </cell>
        </row>
        <row r="6">
          <cell r="J6" t="str">
            <v>Resistividade</v>
          </cell>
          <cell r="K6">
            <v>16</v>
          </cell>
        </row>
        <row r="7">
          <cell r="J7" t="str">
            <v>Densidade</v>
          </cell>
          <cell r="K7">
            <v>17</v>
          </cell>
        </row>
        <row r="8">
          <cell r="J8" t="str">
            <v>Sondagem a Percussão - SPT</v>
          </cell>
          <cell r="K8">
            <v>18</v>
          </cell>
        </row>
        <row r="9">
          <cell r="J9" t="str">
            <v>Sondagem a Trado</v>
          </cell>
          <cell r="K9">
            <v>19</v>
          </cell>
        </row>
        <row r="10">
          <cell r="J10" t="str">
            <v>Conferencia de perfil</v>
          </cell>
          <cell r="K10">
            <v>20</v>
          </cell>
        </row>
        <row r="11">
          <cell r="J11" t="str">
            <v>Instal. de Placas e Acessos</v>
          </cell>
          <cell r="K11">
            <v>21</v>
          </cell>
        </row>
        <row r="12">
          <cell r="J12" t="str">
            <v>Estrada de Acesso</v>
          </cell>
          <cell r="K12">
            <v>22</v>
          </cell>
        </row>
        <row r="13">
          <cell r="J13" t="str">
            <v>Limpeza de Faixa</v>
          </cell>
          <cell r="K13">
            <v>23</v>
          </cell>
        </row>
        <row r="14">
          <cell r="J14" t="str">
            <v>Limpeza de Area de Torre</v>
          </cell>
          <cell r="K14">
            <v>24</v>
          </cell>
        </row>
        <row r="15">
          <cell r="J15" t="str">
            <v>Locação de Cavas</v>
          </cell>
          <cell r="K15">
            <v>25</v>
          </cell>
        </row>
        <row r="16">
          <cell r="J16" t="str">
            <v>Escavação - Mastro Central</v>
          </cell>
          <cell r="K16">
            <v>26</v>
          </cell>
        </row>
        <row r="17">
          <cell r="J17" t="str">
            <v>Escavação - Estais</v>
          </cell>
          <cell r="K17">
            <v>27</v>
          </cell>
        </row>
        <row r="18">
          <cell r="J18" t="str">
            <v>Forma e Armação em Campo</v>
          </cell>
          <cell r="K18">
            <v>28</v>
          </cell>
        </row>
        <row r="19">
          <cell r="J19" t="str">
            <v>Encapsulamento</v>
          </cell>
          <cell r="K19">
            <v>29</v>
          </cell>
        </row>
        <row r="20">
          <cell r="J20" t="str">
            <v>Transp. Pré-Moldado - Mastro</v>
          </cell>
          <cell r="K20">
            <v>30</v>
          </cell>
        </row>
        <row r="21">
          <cell r="J21" t="str">
            <v>Corte e Armação no Pátio</v>
          </cell>
          <cell r="K21">
            <v>31</v>
          </cell>
        </row>
        <row r="22">
          <cell r="J22" t="str">
            <v>Concretagem / Inst. Estai</v>
          </cell>
          <cell r="K22">
            <v>32</v>
          </cell>
        </row>
        <row r="23">
          <cell r="J23" t="str">
            <v>Concretagem - Autoportante</v>
          </cell>
          <cell r="K23">
            <v>33</v>
          </cell>
        </row>
        <row r="24">
          <cell r="J24" t="str">
            <v>Reaterro</v>
          </cell>
          <cell r="K24">
            <v>34</v>
          </cell>
        </row>
        <row r="25">
          <cell r="J25" t="str">
            <v>Instalação Contra-Peso</v>
          </cell>
          <cell r="K25">
            <v>35</v>
          </cell>
        </row>
        <row r="26">
          <cell r="J26" t="str">
            <v>Transporte de Torres</v>
          </cell>
          <cell r="K26">
            <v>36</v>
          </cell>
        </row>
        <row r="27">
          <cell r="J27" t="str">
            <v>Pré-Montagem de Torres</v>
          </cell>
          <cell r="K27">
            <v>37</v>
          </cell>
        </row>
        <row r="28">
          <cell r="J28" t="str">
            <v>Montagem de Est. Estaiadas</v>
          </cell>
          <cell r="K28">
            <v>38</v>
          </cell>
        </row>
        <row r="29">
          <cell r="J29" t="str">
            <v>Mont. De Est. Autoportante</v>
          </cell>
          <cell r="K29">
            <v>39</v>
          </cell>
        </row>
        <row r="30">
          <cell r="J30" t="str">
            <v>Revisão de Mont. De Estrut.</v>
          </cell>
          <cell r="K30">
            <v>40</v>
          </cell>
        </row>
        <row r="31">
          <cell r="J31" t="str">
            <v>Icamento de Estruturas</v>
          </cell>
          <cell r="K31">
            <v>41</v>
          </cell>
        </row>
        <row r="32">
          <cell r="J32" t="str">
            <v>Instalação de Cavaletes</v>
          </cell>
          <cell r="K32">
            <v>42</v>
          </cell>
        </row>
        <row r="33">
          <cell r="J33" t="str">
            <v>Lançamento do Para-Raio</v>
          </cell>
          <cell r="K33">
            <v>43</v>
          </cell>
        </row>
        <row r="34">
          <cell r="J34" t="str">
            <v>Niv. E Grampeação Para-Raio</v>
          </cell>
          <cell r="K34">
            <v>44</v>
          </cell>
        </row>
        <row r="35">
          <cell r="J35" t="str">
            <v>Inst. de Cadeias e Bandolas</v>
          </cell>
          <cell r="K35">
            <v>45</v>
          </cell>
        </row>
      </sheetData>
      <sheetData sheetId="4" refreshError="1"/>
      <sheetData sheetId="5"/>
      <sheetData sheetId="6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  <sheetName val="INCC - M"/>
      <sheetName val="Observações"/>
      <sheetName val="Serviços"/>
    </sheetNames>
    <sheetDataSet>
      <sheetData sheetId="0"/>
      <sheetData sheetId="1"/>
      <sheetData sheetId="2">
        <row r="29">
          <cell r="G29">
            <v>42736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posolo"/>
      <sheetName val="Toposolo-Resumo"/>
      <sheetName val="Sem 18"/>
      <sheetName val="Sem 019"/>
      <sheetName val="Lev. Perfil"/>
      <sheetName val="Toposolo+Schahin-Resumo"/>
      <sheetName val="Resumo-TOrres"/>
      <sheetName val="Plan1"/>
      <sheetName val="Toposolo+Schahin"/>
      <sheetName val="Resumo"/>
      <sheetName val="Sem 017"/>
      <sheetName val="Sem 16"/>
      <sheetName val="Sem 15"/>
      <sheetName val="Sem 14"/>
      <sheetName val="Sem 13"/>
      <sheetName val="Sem 09"/>
      <sheetName val="Sem 10"/>
      <sheetName val="Sem 11"/>
      <sheetName val="Sem 12"/>
      <sheetName val="Efetivo Semana 13"/>
      <sheetName val="Concretagem"/>
      <sheetName val="Montagem"/>
      <sheetName val="Acompanhamento"/>
      <sheetName val="Mod. Rel. Semanal"/>
      <sheetName val="Programações"/>
      <sheetName val="TOTAL"/>
      <sheetName val="Gráfico"/>
      <sheetName val="Semanas"/>
      <sheetName val="di"/>
    </sheetNames>
    <sheetDataSet>
      <sheetData sheetId="0" refreshError="1">
        <row r="10">
          <cell r="B10" t="str">
            <v>1/1</v>
          </cell>
          <cell r="K10">
            <v>38477</v>
          </cell>
          <cell r="L10">
            <v>38477</v>
          </cell>
        </row>
        <row r="11">
          <cell r="B11" t="str">
            <v>1/2</v>
          </cell>
          <cell r="K11">
            <v>38477</v>
          </cell>
          <cell r="L11">
            <v>38477</v>
          </cell>
        </row>
        <row r="12">
          <cell r="B12" t="str">
            <v>1/3</v>
          </cell>
          <cell r="K12">
            <v>38477</v>
          </cell>
          <cell r="L12">
            <v>38477</v>
          </cell>
        </row>
        <row r="13">
          <cell r="B13" t="str">
            <v>2/1</v>
          </cell>
          <cell r="K13">
            <v>38477</v>
          </cell>
          <cell r="L13">
            <v>38477</v>
          </cell>
        </row>
        <row r="14">
          <cell r="B14" t="str">
            <v>2/2</v>
          </cell>
          <cell r="K14">
            <v>38477</v>
          </cell>
          <cell r="L14">
            <v>38477</v>
          </cell>
        </row>
        <row r="15">
          <cell r="B15" t="str">
            <v>3/1</v>
          </cell>
          <cell r="K15">
            <v>38478</v>
          </cell>
          <cell r="L15">
            <v>38478</v>
          </cell>
        </row>
        <row r="16">
          <cell r="B16" t="str">
            <v>3/2</v>
          </cell>
          <cell r="K16">
            <v>38478</v>
          </cell>
          <cell r="L16">
            <v>38478</v>
          </cell>
        </row>
        <row r="17">
          <cell r="B17" t="str">
            <v>3/3</v>
          </cell>
          <cell r="K17">
            <v>38478</v>
          </cell>
          <cell r="L17">
            <v>38478</v>
          </cell>
        </row>
        <row r="18">
          <cell r="B18" t="str">
            <v>4/1</v>
          </cell>
          <cell r="K18">
            <v>38478</v>
          </cell>
          <cell r="L18">
            <v>38478</v>
          </cell>
        </row>
        <row r="19">
          <cell r="B19" t="str">
            <v>4/2</v>
          </cell>
          <cell r="K19">
            <v>38478</v>
          </cell>
          <cell r="L19">
            <v>38478</v>
          </cell>
        </row>
        <row r="20">
          <cell r="B20" t="str">
            <v>4/3</v>
          </cell>
          <cell r="K20">
            <v>38478</v>
          </cell>
          <cell r="L20">
            <v>38478</v>
          </cell>
        </row>
        <row r="21">
          <cell r="B21" t="str">
            <v>5/1</v>
          </cell>
          <cell r="K21">
            <v>38478</v>
          </cell>
          <cell r="L21">
            <v>38478</v>
          </cell>
        </row>
        <row r="22">
          <cell r="B22" t="str">
            <v>5/2</v>
          </cell>
          <cell r="K22">
            <v>38478</v>
          </cell>
          <cell r="L22">
            <v>38478</v>
          </cell>
        </row>
        <row r="23">
          <cell r="B23" t="str">
            <v>6/1</v>
          </cell>
          <cell r="K23">
            <v>38478</v>
          </cell>
          <cell r="L23">
            <v>38478</v>
          </cell>
        </row>
        <row r="24">
          <cell r="B24" t="str">
            <v>6/2</v>
          </cell>
          <cell r="K24">
            <v>38478</v>
          </cell>
          <cell r="L24">
            <v>38478</v>
          </cell>
        </row>
        <row r="25">
          <cell r="B25" t="str">
            <v>7/1</v>
          </cell>
          <cell r="K25">
            <v>38479</v>
          </cell>
          <cell r="L25">
            <v>38479</v>
          </cell>
        </row>
        <row r="26">
          <cell r="B26" t="str">
            <v>7/2</v>
          </cell>
          <cell r="K26">
            <v>38479</v>
          </cell>
          <cell r="L26">
            <v>38479</v>
          </cell>
        </row>
        <row r="27">
          <cell r="B27" t="str">
            <v>8/1</v>
          </cell>
          <cell r="K27">
            <v>38479</v>
          </cell>
          <cell r="L27">
            <v>38479</v>
          </cell>
        </row>
        <row r="28">
          <cell r="B28" t="str">
            <v>8/2</v>
          </cell>
          <cell r="K28">
            <v>38479</v>
          </cell>
          <cell r="L28">
            <v>38479</v>
          </cell>
        </row>
        <row r="29">
          <cell r="B29" t="str">
            <v>9/1</v>
          </cell>
          <cell r="K29">
            <v>38479</v>
          </cell>
          <cell r="L29">
            <v>38479</v>
          </cell>
        </row>
        <row r="30">
          <cell r="B30" t="str">
            <v>9/2</v>
          </cell>
          <cell r="K30">
            <v>38481</v>
          </cell>
          <cell r="L30">
            <v>38481</v>
          </cell>
        </row>
        <row r="31">
          <cell r="B31" t="str">
            <v>9/3</v>
          </cell>
          <cell r="K31">
            <v>38481</v>
          </cell>
          <cell r="L31">
            <v>38481</v>
          </cell>
        </row>
        <row r="32">
          <cell r="B32" t="str">
            <v>10/1</v>
          </cell>
          <cell r="K32">
            <v>38482</v>
          </cell>
          <cell r="L32">
            <v>38482</v>
          </cell>
        </row>
        <row r="33">
          <cell r="B33" t="str">
            <v>10/2</v>
          </cell>
          <cell r="K33">
            <v>38482</v>
          </cell>
          <cell r="L33">
            <v>38482</v>
          </cell>
        </row>
        <row r="34">
          <cell r="B34" t="str">
            <v>10/3</v>
          </cell>
          <cell r="K34">
            <v>38482</v>
          </cell>
          <cell r="L34">
            <v>38482</v>
          </cell>
        </row>
        <row r="35">
          <cell r="B35" t="str">
            <v>11/1</v>
          </cell>
          <cell r="K35">
            <v>38482</v>
          </cell>
          <cell r="L35">
            <v>38482</v>
          </cell>
        </row>
        <row r="36">
          <cell r="B36" t="str">
            <v>11/2</v>
          </cell>
          <cell r="K36">
            <v>38482</v>
          </cell>
          <cell r="L36">
            <v>38482</v>
          </cell>
        </row>
        <row r="37">
          <cell r="B37" t="str">
            <v>12/1</v>
          </cell>
          <cell r="K37">
            <v>38482</v>
          </cell>
          <cell r="L37">
            <v>38482</v>
          </cell>
        </row>
        <row r="38">
          <cell r="B38" t="str">
            <v>12/2</v>
          </cell>
          <cell r="K38">
            <v>38482</v>
          </cell>
          <cell r="L38">
            <v>38482</v>
          </cell>
        </row>
        <row r="39">
          <cell r="B39" t="str">
            <v>13/1</v>
          </cell>
          <cell r="K39">
            <v>38482</v>
          </cell>
          <cell r="L39">
            <v>38482</v>
          </cell>
        </row>
        <row r="40">
          <cell r="B40" t="str">
            <v>13/2</v>
          </cell>
          <cell r="K40">
            <v>38482</v>
          </cell>
          <cell r="L40">
            <v>38482</v>
          </cell>
        </row>
        <row r="41">
          <cell r="B41" t="str">
            <v>13/3</v>
          </cell>
          <cell r="K41">
            <v>38483</v>
          </cell>
          <cell r="L41">
            <v>38483</v>
          </cell>
        </row>
        <row r="42">
          <cell r="B42" t="str">
            <v>14/1</v>
          </cell>
          <cell r="K42">
            <v>38483</v>
          </cell>
          <cell r="L42">
            <v>38483</v>
          </cell>
        </row>
        <row r="43">
          <cell r="B43" t="str">
            <v>14/2</v>
          </cell>
          <cell r="K43">
            <v>38483</v>
          </cell>
          <cell r="L43">
            <v>38483</v>
          </cell>
        </row>
        <row r="44">
          <cell r="B44" t="str">
            <v>15/1</v>
          </cell>
          <cell r="K44">
            <v>38483</v>
          </cell>
          <cell r="L44">
            <v>38483</v>
          </cell>
        </row>
        <row r="45">
          <cell r="B45" t="str">
            <v>15/2</v>
          </cell>
          <cell r="K45">
            <v>38483</v>
          </cell>
          <cell r="L45">
            <v>38483</v>
          </cell>
        </row>
        <row r="46">
          <cell r="B46" t="str">
            <v>16/1</v>
          </cell>
          <cell r="K46">
            <v>38483</v>
          </cell>
          <cell r="L46">
            <v>38483</v>
          </cell>
        </row>
        <row r="47">
          <cell r="B47" t="str">
            <v>16/2</v>
          </cell>
          <cell r="K47">
            <v>38483</v>
          </cell>
          <cell r="L47">
            <v>38483</v>
          </cell>
        </row>
        <row r="48">
          <cell r="B48" t="str">
            <v>17/1</v>
          </cell>
          <cell r="K48">
            <v>38483</v>
          </cell>
          <cell r="L48">
            <v>38483</v>
          </cell>
        </row>
        <row r="49">
          <cell r="B49" t="str">
            <v>17/2</v>
          </cell>
          <cell r="K49">
            <v>38483</v>
          </cell>
          <cell r="L49">
            <v>38483</v>
          </cell>
        </row>
        <row r="50">
          <cell r="B50" t="str">
            <v>18/1</v>
          </cell>
          <cell r="K50">
            <v>38483</v>
          </cell>
          <cell r="L50">
            <v>38483</v>
          </cell>
        </row>
        <row r="51">
          <cell r="B51" t="str">
            <v>18/2</v>
          </cell>
          <cell r="K51">
            <v>38484</v>
          </cell>
          <cell r="L51">
            <v>38484</v>
          </cell>
        </row>
        <row r="52">
          <cell r="B52" t="str">
            <v>19/1</v>
          </cell>
          <cell r="K52">
            <v>38484</v>
          </cell>
          <cell r="L52">
            <v>38484</v>
          </cell>
        </row>
        <row r="53">
          <cell r="B53" t="str">
            <v>19/2</v>
          </cell>
          <cell r="K53">
            <v>38484</v>
          </cell>
          <cell r="L53">
            <v>38484</v>
          </cell>
        </row>
        <row r="54">
          <cell r="B54" t="str">
            <v>20/1</v>
          </cell>
          <cell r="K54">
            <v>38484</v>
          </cell>
          <cell r="L54">
            <v>38484</v>
          </cell>
        </row>
        <row r="55">
          <cell r="B55" t="str">
            <v>20/2</v>
          </cell>
          <cell r="K55">
            <v>38485</v>
          </cell>
          <cell r="L55">
            <v>38485</v>
          </cell>
        </row>
        <row r="56">
          <cell r="B56" t="str">
            <v>20/3</v>
          </cell>
          <cell r="K56">
            <v>38485</v>
          </cell>
          <cell r="L56">
            <v>38485</v>
          </cell>
        </row>
        <row r="57">
          <cell r="B57" t="str">
            <v>21/1</v>
          </cell>
          <cell r="K57">
            <v>38485</v>
          </cell>
          <cell r="L57">
            <v>38485</v>
          </cell>
        </row>
        <row r="58">
          <cell r="B58" t="str">
            <v>22/1</v>
          </cell>
          <cell r="K58">
            <v>38486</v>
          </cell>
          <cell r="L58">
            <v>38486</v>
          </cell>
        </row>
        <row r="59">
          <cell r="B59" t="str">
            <v>22/2</v>
          </cell>
          <cell r="K59">
            <v>38485</v>
          </cell>
          <cell r="L59">
            <v>38485</v>
          </cell>
        </row>
        <row r="60">
          <cell r="B60" t="str">
            <v>22/3</v>
          </cell>
          <cell r="K60">
            <v>38484</v>
          </cell>
          <cell r="L60">
            <v>38484</v>
          </cell>
        </row>
        <row r="61">
          <cell r="B61" t="str">
            <v>23/1</v>
          </cell>
          <cell r="K61">
            <v>38484</v>
          </cell>
          <cell r="L61">
            <v>38484</v>
          </cell>
        </row>
        <row r="62">
          <cell r="B62" t="str">
            <v>23/2</v>
          </cell>
          <cell r="K62">
            <v>38484</v>
          </cell>
          <cell r="L62">
            <v>38484</v>
          </cell>
        </row>
        <row r="63">
          <cell r="B63" t="str">
            <v>24/1</v>
          </cell>
          <cell r="K63">
            <v>38485</v>
          </cell>
          <cell r="L63">
            <v>38485</v>
          </cell>
        </row>
        <row r="64">
          <cell r="B64" t="str">
            <v>24/2</v>
          </cell>
          <cell r="K64">
            <v>38485</v>
          </cell>
          <cell r="L64">
            <v>38485</v>
          </cell>
        </row>
        <row r="65">
          <cell r="B65" t="str">
            <v>24/3</v>
          </cell>
          <cell r="K65">
            <v>38486</v>
          </cell>
          <cell r="L65">
            <v>38486</v>
          </cell>
        </row>
        <row r="66">
          <cell r="B66" t="str">
            <v>25/1</v>
          </cell>
          <cell r="K66">
            <v>38486</v>
          </cell>
          <cell r="L66">
            <v>38486</v>
          </cell>
        </row>
        <row r="67">
          <cell r="B67" t="str">
            <v>25/2</v>
          </cell>
          <cell r="K67">
            <v>38486</v>
          </cell>
          <cell r="L67">
            <v>38486</v>
          </cell>
        </row>
        <row r="68">
          <cell r="B68" t="str">
            <v>26/1</v>
          </cell>
          <cell r="K68">
            <v>38487</v>
          </cell>
          <cell r="L68">
            <v>38487</v>
          </cell>
        </row>
        <row r="69">
          <cell r="B69" t="str">
            <v>26/2</v>
          </cell>
          <cell r="K69">
            <v>38487</v>
          </cell>
          <cell r="L69">
            <v>38487</v>
          </cell>
        </row>
        <row r="70">
          <cell r="B70" t="str">
            <v>26/3</v>
          </cell>
          <cell r="K70">
            <v>38488</v>
          </cell>
          <cell r="L70">
            <v>38488</v>
          </cell>
        </row>
        <row r="71">
          <cell r="B71" t="str">
            <v>27/1</v>
          </cell>
          <cell r="K71">
            <v>38488</v>
          </cell>
          <cell r="L71">
            <v>38488</v>
          </cell>
        </row>
        <row r="72">
          <cell r="B72" t="str">
            <v>28/1</v>
          </cell>
          <cell r="K72">
            <v>38488</v>
          </cell>
          <cell r="L72">
            <v>38488</v>
          </cell>
        </row>
        <row r="73">
          <cell r="B73" t="str">
            <v>28/2</v>
          </cell>
          <cell r="K73">
            <v>38488</v>
          </cell>
          <cell r="L73">
            <v>38488</v>
          </cell>
        </row>
        <row r="74">
          <cell r="B74" t="str">
            <v>28/3</v>
          </cell>
          <cell r="K74">
            <v>38489</v>
          </cell>
          <cell r="L74">
            <v>38489</v>
          </cell>
        </row>
        <row r="75">
          <cell r="B75" t="str">
            <v>29/1</v>
          </cell>
          <cell r="K75">
            <v>38489</v>
          </cell>
          <cell r="L75">
            <v>38489</v>
          </cell>
        </row>
        <row r="76">
          <cell r="B76" t="str">
            <v>29/2</v>
          </cell>
          <cell r="K76">
            <v>38489</v>
          </cell>
          <cell r="L76">
            <v>38489</v>
          </cell>
        </row>
        <row r="77">
          <cell r="B77" t="str">
            <v>30/1</v>
          </cell>
          <cell r="K77">
            <v>38490</v>
          </cell>
          <cell r="L77">
            <v>38490</v>
          </cell>
        </row>
        <row r="78">
          <cell r="B78" t="str">
            <v>30/2</v>
          </cell>
          <cell r="K78">
            <v>38490</v>
          </cell>
          <cell r="L78">
            <v>38490</v>
          </cell>
        </row>
        <row r="79">
          <cell r="B79" t="str">
            <v>31/1</v>
          </cell>
          <cell r="K79">
            <v>38490</v>
          </cell>
          <cell r="L79">
            <v>38490</v>
          </cell>
        </row>
        <row r="80">
          <cell r="B80" t="str">
            <v>31/2</v>
          </cell>
          <cell r="K80">
            <v>38484</v>
          </cell>
          <cell r="L80">
            <v>38484</v>
          </cell>
        </row>
        <row r="81">
          <cell r="B81" t="str">
            <v>32/1</v>
          </cell>
          <cell r="K81">
            <v>38484</v>
          </cell>
          <cell r="L81">
            <v>38484</v>
          </cell>
        </row>
        <row r="82">
          <cell r="B82" t="str">
            <v>32/2</v>
          </cell>
          <cell r="K82">
            <v>38484</v>
          </cell>
          <cell r="L82">
            <v>38484</v>
          </cell>
        </row>
        <row r="83">
          <cell r="B83" t="str">
            <v>33/1</v>
          </cell>
          <cell r="K83">
            <v>38484</v>
          </cell>
          <cell r="L83">
            <v>38484</v>
          </cell>
        </row>
        <row r="84">
          <cell r="B84" t="str">
            <v>33/2</v>
          </cell>
          <cell r="K84">
            <v>38485</v>
          </cell>
          <cell r="L84">
            <v>38485</v>
          </cell>
        </row>
        <row r="85">
          <cell r="B85" t="str">
            <v>33/3</v>
          </cell>
          <cell r="K85">
            <v>38485</v>
          </cell>
          <cell r="L85">
            <v>38485</v>
          </cell>
        </row>
        <row r="86">
          <cell r="B86" t="str">
            <v>34/1</v>
          </cell>
          <cell r="K86">
            <v>38485</v>
          </cell>
          <cell r="L86">
            <v>38485</v>
          </cell>
        </row>
        <row r="87">
          <cell r="B87" t="str">
            <v>34/2</v>
          </cell>
          <cell r="K87">
            <v>38485</v>
          </cell>
          <cell r="L87">
            <v>38485</v>
          </cell>
        </row>
        <row r="88">
          <cell r="B88" t="str">
            <v>35/1</v>
          </cell>
          <cell r="K88">
            <v>38486</v>
          </cell>
          <cell r="L88">
            <v>38486</v>
          </cell>
        </row>
        <row r="89">
          <cell r="B89" t="str">
            <v>35/2</v>
          </cell>
          <cell r="K89">
            <v>38486</v>
          </cell>
          <cell r="L89">
            <v>38486</v>
          </cell>
        </row>
        <row r="90">
          <cell r="B90" t="str">
            <v>35/3</v>
          </cell>
          <cell r="K90">
            <v>38486</v>
          </cell>
          <cell r="L90">
            <v>38486</v>
          </cell>
        </row>
        <row r="91">
          <cell r="B91" t="str">
            <v>36/1</v>
          </cell>
          <cell r="K91">
            <v>38486</v>
          </cell>
          <cell r="L91">
            <v>38486</v>
          </cell>
        </row>
        <row r="92">
          <cell r="B92" t="str">
            <v>37/1</v>
          </cell>
          <cell r="K92">
            <v>38486</v>
          </cell>
          <cell r="L92">
            <v>38486</v>
          </cell>
        </row>
        <row r="93">
          <cell r="B93" t="str">
            <v>37/2</v>
          </cell>
          <cell r="K93">
            <v>38486</v>
          </cell>
          <cell r="L93">
            <v>38486</v>
          </cell>
        </row>
        <row r="94">
          <cell r="B94" t="str">
            <v>37/3</v>
          </cell>
          <cell r="K94">
            <v>38487</v>
          </cell>
          <cell r="L94">
            <v>38487</v>
          </cell>
        </row>
        <row r="95">
          <cell r="B95" t="str">
            <v>38/1</v>
          </cell>
          <cell r="K95">
            <v>38488</v>
          </cell>
          <cell r="L95">
            <v>38488</v>
          </cell>
        </row>
        <row r="96">
          <cell r="B96" t="str">
            <v>38/2</v>
          </cell>
          <cell r="K96">
            <v>38487</v>
          </cell>
          <cell r="L96">
            <v>38487</v>
          </cell>
        </row>
        <row r="97">
          <cell r="B97" t="str">
            <v>39/1</v>
          </cell>
          <cell r="K97">
            <v>38488</v>
          </cell>
          <cell r="L97">
            <v>38488</v>
          </cell>
        </row>
        <row r="98">
          <cell r="B98" t="str">
            <v>39/2</v>
          </cell>
          <cell r="K98">
            <v>38488</v>
          </cell>
          <cell r="L98">
            <v>38488</v>
          </cell>
        </row>
        <row r="99">
          <cell r="B99" t="str">
            <v>40/1</v>
          </cell>
          <cell r="K99">
            <v>38488</v>
          </cell>
          <cell r="L99">
            <v>38488</v>
          </cell>
        </row>
        <row r="100">
          <cell r="B100" t="str">
            <v>40/2</v>
          </cell>
          <cell r="K100">
            <v>38489</v>
          </cell>
          <cell r="L100">
            <v>38489</v>
          </cell>
        </row>
        <row r="101">
          <cell r="B101" t="str">
            <v>41/1</v>
          </cell>
          <cell r="K101">
            <v>38486</v>
          </cell>
          <cell r="L101">
            <v>38486</v>
          </cell>
        </row>
        <row r="102">
          <cell r="B102" t="str">
            <v>41/2</v>
          </cell>
          <cell r="K102">
            <v>38487</v>
          </cell>
          <cell r="L102">
            <v>38487</v>
          </cell>
        </row>
        <row r="103">
          <cell r="B103" t="str">
            <v>42/1</v>
          </cell>
          <cell r="K103">
            <v>38487</v>
          </cell>
          <cell r="L103">
            <v>38487</v>
          </cell>
        </row>
        <row r="104">
          <cell r="B104" t="str">
            <v>42/2</v>
          </cell>
          <cell r="K104">
            <v>38487</v>
          </cell>
          <cell r="L104">
            <v>38487</v>
          </cell>
        </row>
        <row r="105">
          <cell r="B105" t="str">
            <v>43/1</v>
          </cell>
          <cell r="K105">
            <v>38487</v>
          </cell>
          <cell r="L105">
            <v>38487</v>
          </cell>
        </row>
        <row r="106">
          <cell r="B106" t="str">
            <v>43/2</v>
          </cell>
          <cell r="K106">
            <v>38488</v>
          </cell>
          <cell r="L106">
            <v>38488</v>
          </cell>
        </row>
        <row r="107">
          <cell r="B107" t="str">
            <v>44/1</v>
          </cell>
          <cell r="K107">
            <v>38488</v>
          </cell>
          <cell r="L107">
            <v>38488</v>
          </cell>
        </row>
        <row r="108">
          <cell r="B108" t="str">
            <v>45/1</v>
          </cell>
          <cell r="K108">
            <v>38489</v>
          </cell>
          <cell r="L108">
            <v>38489</v>
          </cell>
        </row>
        <row r="109">
          <cell r="B109" t="str">
            <v>45/2</v>
          </cell>
          <cell r="K109">
            <v>38488</v>
          </cell>
          <cell r="L109">
            <v>38488</v>
          </cell>
        </row>
        <row r="110">
          <cell r="B110" t="str">
            <v>45/3</v>
          </cell>
          <cell r="K110">
            <v>38488</v>
          </cell>
          <cell r="L110">
            <v>38488</v>
          </cell>
        </row>
        <row r="111">
          <cell r="B111" t="str">
            <v>46/1</v>
          </cell>
          <cell r="K111">
            <v>38489</v>
          </cell>
          <cell r="L111">
            <v>38489</v>
          </cell>
        </row>
        <row r="112">
          <cell r="B112" t="str">
            <v>46/2</v>
          </cell>
          <cell r="K112">
            <v>38489</v>
          </cell>
          <cell r="L112">
            <v>38489</v>
          </cell>
        </row>
        <row r="113">
          <cell r="B113" t="str">
            <v>46/3</v>
          </cell>
          <cell r="K113">
            <v>38489</v>
          </cell>
          <cell r="L113">
            <v>38489</v>
          </cell>
        </row>
        <row r="114">
          <cell r="B114" t="str">
            <v>47/1</v>
          </cell>
          <cell r="K114">
            <v>38489</v>
          </cell>
          <cell r="L114">
            <v>38489</v>
          </cell>
        </row>
        <row r="115">
          <cell r="B115" t="str">
            <v>47/2</v>
          </cell>
          <cell r="K115">
            <v>38490</v>
          </cell>
          <cell r="L115">
            <v>38490</v>
          </cell>
        </row>
        <row r="116">
          <cell r="B116" t="str">
            <v>48/1</v>
          </cell>
          <cell r="K116">
            <v>38489</v>
          </cell>
          <cell r="L116">
            <v>38489</v>
          </cell>
        </row>
        <row r="117">
          <cell r="B117" t="str">
            <v>48/2</v>
          </cell>
          <cell r="K117">
            <v>38489</v>
          </cell>
          <cell r="L117">
            <v>38489</v>
          </cell>
        </row>
        <row r="118">
          <cell r="B118" t="str">
            <v>49/1</v>
          </cell>
        </row>
        <row r="119">
          <cell r="B119" t="str">
            <v>50/1</v>
          </cell>
        </row>
        <row r="120">
          <cell r="B120" t="str">
            <v>50/2</v>
          </cell>
        </row>
        <row r="121">
          <cell r="B121" t="str">
            <v>51/1</v>
          </cell>
        </row>
        <row r="122">
          <cell r="B122" t="str">
            <v>51/2</v>
          </cell>
        </row>
        <row r="123">
          <cell r="B123" t="str">
            <v>51/3</v>
          </cell>
        </row>
        <row r="124">
          <cell r="B124" t="str">
            <v>52/1</v>
          </cell>
        </row>
        <row r="125">
          <cell r="B125" t="str">
            <v>52/2</v>
          </cell>
        </row>
        <row r="126">
          <cell r="B126" t="str">
            <v>53/1</v>
          </cell>
        </row>
        <row r="127">
          <cell r="B127" t="str">
            <v>53/2</v>
          </cell>
        </row>
        <row r="128">
          <cell r="B128" t="str">
            <v>54/1</v>
          </cell>
        </row>
        <row r="129">
          <cell r="B129" t="str">
            <v>54/2</v>
          </cell>
        </row>
        <row r="130">
          <cell r="B130" t="str">
            <v>55/1</v>
          </cell>
        </row>
        <row r="131">
          <cell r="B131" t="str">
            <v>55/2</v>
          </cell>
        </row>
        <row r="132">
          <cell r="B132" t="str">
            <v>56/1</v>
          </cell>
        </row>
        <row r="133">
          <cell r="B133" t="str">
            <v>56/2</v>
          </cell>
        </row>
        <row r="134">
          <cell r="B134" t="str">
            <v>56/3</v>
          </cell>
        </row>
        <row r="135">
          <cell r="B135" t="str">
            <v>57/1</v>
          </cell>
        </row>
        <row r="136">
          <cell r="B136" t="str">
            <v>57/2</v>
          </cell>
        </row>
        <row r="137">
          <cell r="B137" t="str">
            <v>58/1</v>
          </cell>
        </row>
        <row r="138">
          <cell r="B138" t="str">
            <v>58/2</v>
          </cell>
        </row>
        <row r="139">
          <cell r="B139" t="str">
            <v>59/1</v>
          </cell>
        </row>
        <row r="140">
          <cell r="B140" t="str">
            <v>59/2</v>
          </cell>
        </row>
        <row r="141">
          <cell r="B141" t="str">
            <v>60/1</v>
          </cell>
        </row>
        <row r="142">
          <cell r="B142" t="str">
            <v>60/2</v>
          </cell>
        </row>
        <row r="143">
          <cell r="B143" t="str">
            <v>61/1</v>
          </cell>
        </row>
        <row r="144">
          <cell r="B144" t="str">
            <v>61/2</v>
          </cell>
        </row>
        <row r="145">
          <cell r="B145" t="str">
            <v>62/1</v>
          </cell>
        </row>
        <row r="146">
          <cell r="B146" t="str">
            <v>62/2</v>
          </cell>
        </row>
        <row r="147">
          <cell r="B147" t="str">
            <v>62/3</v>
          </cell>
        </row>
        <row r="148">
          <cell r="B148" t="str">
            <v>63/1</v>
          </cell>
        </row>
        <row r="149">
          <cell r="B149" t="str">
            <v>63/2</v>
          </cell>
        </row>
        <row r="150">
          <cell r="B150" t="str">
            <v>64/1</v>
          </cell>
        </row>
        <row r="151">
          <cell r="B151" t="str">
            <v>64/2</v>
          </cell>
        </row>
        <row r="152">
          <cell r="B152" t="str">
            <v>65/1</v>
          </cell>
        </row>
        <row r="153">
          <cell r="B153" t="str">
            <v>65/2</v>
          </cell>
        </row>
        <row r="154">
          <cell r="B154" t="str">
            <v>66/1</v>
          </cell>
        </row>
        <row r="155">
          <cell r="B155" t="str">
            <v>66/2</v>
          </cell>
        </row>
        <row r="156">
          <cell r="B156" t="str">
            <v>66/3</v>
          </cell>
        </row>
        <row r="157">
          <cell r="B157" t="str">
            <v>67/1</v>
          </cell>
        </row>
        <row r="158">
          <cell r="B158" t="str">
            <v>67/2</v>
          </cell>
        </row>
        <row r="159">
          <cell r="B159" t="str">
            <v>68/1</v>
          </cell>
        </row>
        <row r="160">
          <cell r="B160" t="str">
            <v>68/2</v>
          </cell>
        </row>
        <row r="161">
          <cell r="B161" t="str">
            <v>69/1</v>
          </cell>
        </row>
        <row r="162">
          <cell r="B162" t="str">
            <v>69/2</v>
          </cell>
        </row>
        <row r="163">
          <cell r="B163" t="str">
            <v>70/1</v>
          </cell>
        </row>
        <row r="164">
          <cell r="B164" t="str">
            <v>70/2</v>
          </cell>
        </row>
        <row r="165">
          <cell r="B165" t="str">
            <v>70/3</v>
          </cell>
        </row>
        <row r="166">
          <cell r="B166" t="str">
            <v>71/1</v>
          </cell>
        </row>
        <row r="167">
          <cell r="B167" t="str">
            <v>71/2</v>
          </cell>
        </row>
        <row r="168">
          <cell r="B168" t="str">
            <v>72/1</v>
          </cell>
        </row>
        <row r="169">
          <cell r="B169" t="str">
            <v>72/2</v>
          </cell>
        </row>
        <row r="170">
          <cell r="B170" t="str">
            <v>72/3</v>
          </cell>
        </row>
        <row r="171">
          <cell r="B171" t="str">
            <v>73/1</v>
          </cell>
        </row>
        <row r="172">
          <cell r="B172" t="str">
            <v>73/2</v>
          </cell>
        </row>
        <row r="173">
          <cell r="B173" t="str">
            <v>74/1</v>
          </cell>
        </row>
        <row r="174">
          <cell r="B174" t="str">
            <v>74/2</v>
          </cell>
        </row>
        <row r="175">
          <cell r="B175" t="str">
            <v>75/1</v>
          </cell>
        </row>
        <row r="176">
          <cell r="B176" t="str">
            <v>75/2</v>
          </cell>
        </row>
        <row r="177">
          <cell r="B177" t="str">
            <v>76/1</v>
          </cell>
          <cell r="K177">
            <v>38491</v>
          </cell>
          <cell r="L177">
            <v>38491</v>
          </cell>
        </row>
        <row r="178">
          <cell r="B178" t="str">
            <v>76/2</v>
          </cell>
          <cell r="K178">
            <v>38491</v>
          </cell>
          <cell r="L178">
            <v>38491</v>
          </cell>
        </row>
        <row r="179">
          <cell r="B179" t="str">
            <v>77/1</v>
          </cell>
          <cell r="K179">
            <v>38491</v>
          </cell>
          <cell r="L179">
            <v>38491</v>
          </cell>
        </row>
        <row r="180">
          <cell r="B180" t="str">
            <v>77/2</v>
          </cell>
          <cell r="K180">
            <v>38495</v>
          </cell>
          <cell r="L180">
            <v>38495</v>
          </cell>
        </row>
        <row r="181">
          <cell r="B181" t="str">
            <v>77/3</v>
          </cell>
          <cell r="K181">
            <v>38495</v>
          </cell>
          <cell r="L181">
            <v>38495</v>
          </cell>
        </row>
        <row r="182">
          <cell r="B182" t="str">
            <v>78/1</v>
          </cell>
          <cell r="K182">
            <v>38498</v>
          </cell>
          <cell r="L182">
            <v>38498</v>
          </cell>
        </row>
        <row r="183">
          <cell r="B183" t="str">
            <v>78/2</v>
          </cell>
          <cell r="K183">
            <v>38498</v>
          </cell>
          <cell r="L183">
            <v>38498</v>
          </cell>
        </row>
        <row r="184">
          <cell r="B184" t="str">
            <v>79/1</v>
          </cell>
          <cell r="K184">
            <v>38496</v>
          </cell>
          <cell r="L184">
            <v>38496</v>
          </cell>
        </row>
        <row r="185">
          <cell r="B185" t="str">
            <v>79/2</v>
          </cell>
          <cell r="K185">
            <v>38496</v>
          </cell>
          <cell r="L185">
            <v>38496</v>
          </cell>
        </row>
        <row r="186">
          <cell r="B186" t="str">
            <v>80/1</v>
          </cell>
          <cell r="K186">
            <v>38496</v>
          </cell>
          <cell r="L186">
            <v>38496</v>
          </cell>
        </row>
        <row r="187">
          <cell r="B187" t="str">
            <v>80/2</v>
          </cell>
          <cell r="K187">
            <v>38495</v>
          </cell>
          <cell r="L187">
            <v>38495</v>
          </cell>
        </row>
        <row r="188">
          <cell r="B188" t="str">
            <v>81/1</v>
          </cell>
          <cell r="K188">
            <v>38495</v>
          </cell>
          <cell r="L188">
            <v>38495</v>
          </cell>
        </row>
        <row r="189">
          <cell r="B189" t="str">
            <v>81/2</v>
          </cell>
          <cell r="K189">
            <v>38491</v>
          </cell>
          <cell r="L189">
            <v>38491</v>
          </cell>
        </row>
        <row r="190">
          <cell r="B190" t="str">
            <v>82/1</v>
          </cell>
          <cell r="K190">
            <v>38491</v>
          </cell>
          <cell r="L190">
            <v>38491</v>
          </cell>
        </row>
        <row r="191">
          <cell r="B191" t="str">
            <v>82/2</v>
          </cell>
          <cell r="K191">
            <v>38491</v>
          </cell>
          <cell r="L191">
            <v>38491</v>
          </cell>
        </row>
        <row r="192">
          <cell r="B192" t="str">
            <v>83/1</v>
          </cell>
          <cell r="K192">
            <v>38491</v>
          </cell>
          <cell r="L192">
            <v>38491</v>
          </cell>
        </row>
        <row r="193">
          <cell r="B193" t="str">
            <v>83/2</v>
          </cell>
          <cell r="K193">
            <v>38491</v>
          </cell>
          <cell r="L193">
            <v>38491</v>
          </cell>
        </row>
        <row r="194">
          <cell r="B194" t="str">
            <v>84/1</v>
          </cell>
          <cell r="K194">
            <v>38495</v>
          </cell>
          <cell r="L194">
            <v>38495</v>
          </cell>
        </row>
        <row r="195">
          <cell r="B195" t="str">
            <v>84/2</v>
          </cell>
          <cell r="K195">
            <v>38495</v>
          </cell>
          <cell r="L195">
            <v>38495</v>
          </cell>
        </row>
        <row r="196">
          <cell r="B196" t="str">
            <v>85/1</v>
          </cell>
          <cell r="K196">
            <v>38497</v>
          </cell>
          <cell r="L196">
            <v>38497</v>
          </cell>
        </row>
        <row r="197">
          <cell r="B197" t="str">
            <v>85/2</v>
          </cell>
          <cell r="K197">
            <v>38497</v>
          </cell>
          <cell r="L197">
            <v>38497</v>
          </cell>
        </row>
        <row r="198">
          <cell r="B198" t="str">
            <v>86/1</v>
          </cell>
          <cell r="K198">
            <v>38496</v>
          </cell>
          <cell r="L198">
            <v>38496</v>
          </cell>
        </row>
        <row r="199">
          <cell r="B199" t="str">
            <v>86/2</v>
          </cell>
          <cell r="K199">
            <v>38496</v>
          </cell>
          <cell r="L199">
            <v>38496</v>
          </cell>
        </row>
        <row r="200">
          <cell r="B200" t="str">
            <v>87/1</v>
          </cell>
          <cell r="K200">
            <v>38496</v>
          </cell>
          <cell r="L200">
            <v>38496</v>
          </cell>
        </row>
        <row r="201">
          <cell r="B201" t="str">
            <v>87/2</v>
          </cell>
          <cell r="K201">
            <v>38496</v>
          </cell>
          <cell r="L201">
            <v>38496</v>
          </cell>
        </row>
        <row r="202">
          <cell r="B202" t="str">
            <v>88/1</v>
          </cell>
          <cell r="K202">
            <v>38498</v>
          </cell>
          <cell r="L202">
            <v>38498</v>
          </cell>
        </row>
        <row r="203">
          <cell r="B203" t="str">
            <v>88/2</v>
          </cell>
          <cell r="K203">
            <v>38498</v>
          </cell>
          <cell r="L203">
            <v>38498</v>
          </cell>
        </row>
        <row r="204">
          <cell r="B204" t="str">
            <v>89/1</v>
          </cell>
          <cell r="K204">
            <v>38498</v>
          </cell>
          <cell r="L204">
            <v>38498</v>
          </cell>
        </row>
        <row r="205">
          <cell r="B205" t="str">
            <v>89/2</v>
          </cell>
          <cell r="K205">
            <v>38498</v>
          </cell>
          <cell r="L205">
            <v>38498</v>
          </cell>
        </row>
        <row r="206">
          <cell r="B206" t="str">
            <v>89/3</v>
          </cell>
          <cell r="K206">
            <v>38498</v>
          </cell>
          <cell r="L206">
            <v>38498</v>
          </cell>
        </row>
        <row r="207">
          <cell r="B207" t="str">
            <v>90/1</v>
          </cell>
          <cell r="K207">
            <v>38498</v>
          </cell>
          <cell r="L207">
            <v>38498</v>
          </cell>
        </row>
        <row r="208">
          <cell r="B208" t="str">
            <v>90/2</v>
          </cell>
          <cell r="K208">
            <v>38499</v>
          </cell>
          <cell r="L208">
            <v>38499</v>
          </cell>
        </row>
        <row r="209">
          <cell r="B209" t="str">
            <v>91/1</v>
          </cell>
        </row>
        <row r="210">
          <cell r="B210" t="str">
            <v>91/2</v>
          </cell>
        </row>
        <row r="211">
          <cell r="B211" t="str">
            <v>92/1</v>
          </cell>
        </row>
        <row r="212">
          <cell r="B212" t="str">
            <v>92/2</v>
          </cell>
        </row>
        <row r="213">
          <cell r="B213" t="str">
            <v>92/3</v>
          </cell>
        </row>
        <row r="214">
          <cell r="B214" t="str">
            <v>93/1</v>
          </cell>
        </row>
        <row r="215">
          <cell r="B215" t="str">
            <v>93/2</v>
          </cell>
        </row>
        <row r="216">
          <cell r="B216" t="str">
            <v>94/1</v>
          </cell>
        </row>
        <row r="217">
          <cell r="B217" t="str">
            <v>94/2</v>
          </cell>
        </row>
        <row r="218">
          <cell r="B218" t="str">
            <v>95/1</v>
          </cell>
        </row>
        <row r="219">
          <cell r="B219" t="str">
            <v>95/2</v>
          </cell>
        </row>
        <row r="220">
          <cell r="B220" t="str">
            <v>95/3</v>
          </cell>
        </row>
        <row r="221">
          <cell r="B221" t="str">
            <v>96/1</v>
          </cell>
        </row>
        <row r="222">
          <cell r="B222" t="str">
            <v>96/2</v>
          </cell>
        </row>
        <row r="223">
          <cell r="B223" t="str">
            <v>97/1</v>
          </cell>
        </row>
        <row r="224">
          <cell r="B224" t="str">
            <v>97/2</v>
          </cell>
        </row>
        <row r="225">
          <cell r="B225" t="str">
            <v>98/1</v>
          </cell>
        </row>
        <row r="226">
          <cell r="B226" t="str">
            <v>98/2</v>
          </cell>
        </row>
        <row r="227">
          <cell r="B227" t="str">
            <v>99/1</v>
          </cell>
        </row>
        <row r="228">
          <cell r="B228" t="str">
            <v>99/2</v>
          </cell>
        </row>
        <row r="229">
          <cell r="B229" t="str">
            <v>100/1</v>
          </cell>
        </row>
        <row r="230">
          <cell r="B230" t="str">
            <v>100/2</v>
          </cell>
        </row>
        <row r="231">
          <cell r="B231" t="str">
            <v>101/1</v>
          </cell>
        </row>
        <row r="232">
          <cell r="B232" t="str">
            <v>101/2</v>
          </cell>
        </row>
        <row r="233">
          <cell r="B233" t="str">
            <v>102/1</v>
          </cell>
        </row>
        <row r="234">
          <cell r="B234" t="str">
            <v>102/2</v>
          </cell>
        </row>
        <row r="235">
          <cell r="B235" t="str">
            <v>103/1</v>
          </cell>
        </row>
        <row r="236">
          <cell r="B236" t="str">
            <v>103/2</v>
          </cell>
        </row>
        <row r="237">
          <cell r="B237" t="str">
            <v>104/1</v>
          </cell>
        </row>
        <row r="238">
          <cell r="B238" t="str">
            <v>104/2</v>
          </cell>
        </row>
        <row r="239">
          <cell r="B239" t="str">
            <v>105/1</v>
          </cell>
        </row>
        <row r="240">
          <cell r="B240" t="str">
            <v>105/2</v>
          </cell>
        </row>
        <row r="241">
          <cell r="B241" t="str">
            <v>106/1</v>
          </cell>
        </row>
        <row r="242">
          <cell r="B242" t="str">
            <v>106/2</v>
          </cell>
        </row>
        <row r="243">
          <cell r="B243" t="str">
            <v>107/1</v>
          </cell>
        </row>
        <row r="244">
          <cell r="B244" t="str">
            <v>107/2</v>
          </cell>
        </row>
        <row r="245">
          <cell r="B245" t="str">
            <v>107/3</v>
          </cell>
        </row>
        <row r="246">
          <cell r="B246" t="str">
            <v>108/1</v>
          </cell>
        </row>
        <row r="247">
          <cell r="B247" t="str">
            <v>108/2</v>
          </cell>
        </row>
        <row r="248">
          <cell r="B248" t="str">
            <v>109/1</v>
          </cell>
        </row>
        <row r="249">
          <cell r="B249" t="str">
            <v>109/2</v>
          </cell>
        </row>
        <row r="250">
          <cell r="B250" t="str">
            <v>110/1</v>
          </cell>
        </row>
        <row r="251">
          <cell r="B251" t="str">
            <v>110/2</v>
          </cell>
        </row>
        <row r="252">
          <cell r="B252" t="str">
            <v>111/1</v>
          </cell>
        </row>
        <row r="253">
          <cell r="B253" t="str">
            <v>111/2</v>
          </cell>
        </row>
        <row r="254">
          <cell r="B254" t="str">
            <v>112/1</v>
          </cell>
        </row>
        <row r="255">
          <cell r="B255" t="str">
            <v>112/2</v>
          </cell>
        </row>
        <row r="256">
          <cell r="B256" t="str">
            <v>112/3</v>
          </cell>
        </row>
        <row r="257">
          <cell r="B257" t="str">
            <v>113/1</v>
          </cell>
        </row>
        <row r="258">
          <cell r="B258" t="str">
            <v>113/2</v>
          </cell>
        </row>
        <row r="259">
          <cell r="B259" t="str">
            <v>114/1</v>
          </cell>
        </row>
        <row r="260">
          <cell r="B260" t="str">
            <v>114/2</v>
          </cell>
        </row>
        <row r="261">
          <cell r="B261" t="str">
            <v>115/1</v>
          </cell>
        </row>
        <row r="262">
          <cell r="B262" t="str">
            <v>115/2</v>
          </cell>
        </row>
        <row r="263">
          <cell r="B263" t="str">
            <v>115/3</v>
          </cell>
        </row>
        <row r="264">
          <cell r="B264" t="str">
            <v>116/1</v>
          </cell>
        </row>
        <row r="265">
          <cell r="B265" t="str">
            <v>116/2</v>
          </cell>
        </row>
        <row r="266">
          <cell r="B266" t="str">
            <v>117/1</v>
          </cell>
        </row>
        <row r="267">
          <cell r="B267" t="str">
            <v>117/2</v>
          </cell>
        </row>
        <row r="268">
          <cell r="B268" t="str">
            <v>118/1</v>
          </cell>
          <cell r="D268">
            <v>117219.18</v>
          </cell>
        </row>
        <row r="269">
          <cell r="B269" t="str">
            <v>118/2</v>
          </cell>
        </row>
        <row r="270">
          <cell r="B270" t="str">
            <v>119/1</v>
          </cell>
        </row>
      </sheetData>
      <sheetData sheetId="1" refreshError="1">
        <row r="6">
          <cell r="R6" t="str">
            <v>Semana</v>
          </cell>
          <cell r="S6" t="str">
            <v>Dia</v>
          </cell>
        </row>
        <row r="7">
          <cell r="R7">
            <v>1</v>
          </cell>
          <cell r="S7">
            <v>37982</v>
          </cell>
        </row>
        <row r="8">
          <cell r="R8">
            <v>2</v>
          </cell>
          <cell r="S8">
            <v>37989</v>
          </cell>
        </row>
        <row r="9">
          <cell r="R9">
            <v>3</v>
          </cell>
          <cell r="S9">
            <v>37996</v>
          </cell>
        </row>
        <row r="10">
          <cell r="R10">
            <v>4</v>
          </cell>
          <cell r="S10">
            <v>38003</v>
          </cell>
        </row>
        <row r="11">
          <cell r="R11">
            <v>5</v>
          </cell>
          <cell r="S11">
            <v>38010</v>
          </cell>
        </row>
        <row r="12">
          <cell r="R12">
            <v>6</v>
          </cell>
          <cell r="S12">
            <v>38017</v>
          </cell>
        </row>
        <row r="13">
          <cell r="R13">
            <v>7</v>
          </cell>
          <cell r="S13">
            <v>38024</v>
          </cell>
        </row>
        <row r="14">
          <cell r="R14">
            <v>8</v>
          </cell>
          <cell r="S14">
            <v>38031</v>
          </cell>
        </row>
        <row r="15">
          <cell r="R15">
            <v>9</v>
          </cell>
          <cell r="S15">
            <v>38038</v>
          </cell>
        </row>
        <row r="16">
          <cell r="R16">
            <v>10</v>
          </cell>
          <cell r="S16">
            <v>38045</v>
          </cell>
        </row>
        <row r="17">
          <cell r="R17">
            <v>11</v>
          </cell>
          <cell r="S17">
            <v>38052</v>
          </cell>
        </row>
        <row r="18">
          <cell r="R18">
            <v>12</v>
          </cell>
          <cell r="S18">
            <v>38059</v>
          </cell>
        </row>
        <row r="19">
          <cell r="R19">
            <v>13</v>
          </cell>
          <cell r="S19">
            <v>38066</v>
          </cell>
        </row>
        <row r="20">
          <cell r="R20">
            <v>14</v>
          </cell>
          <cell r="S20">
            <v>38073</v>
          </cell>
        </row>
        <row r="21">
          <cell r="R21">
            <v>15</v>
          </cell>
          <cell r="S21">
            <v>38080</v>
          </cell>
        </row>
        <row r="22">
          <cell r="R22">
            <v>16</v>
          </cell>
          <cell r="S22">
            <v>38087</v>
          </cell>
        </row>
        <row r="23">
          <cell r="R23">
            <v>17</v>
          </cell>
          <cell r="S23">
            <v>38094</v>
          </cell>
        </row>
        <row r="24">
          <cell r="R24">
            <v>18</v>
          </cell>
          <cell r="S24">
            <v>38101</v>
          </cell>
        </row>
        <row r="25">
          <cell r="R25">
            <v>19</v>
          </cell>
          <cell r="S25">
            <v>38108</v>
          </cell>
        </row>
        <row r="26">
          <cell r="R26">
            <v>20</v>
          </cell>
          <cell r="S26">
            <v>38115</v>
          </cell>
        </row>
        <row r="27">
          <cell r="R27">
            <v>21</v>
          </cell>
          <cell r="S27">
            <v>38122</v>
          </cell>
        </row>
        <row r="28">
          <cell r="R28">
            <v>22</v>
          </cell>
          <cell r="S28">
            <v>38129</v>
          </cell>
        </row>
        <row r="29">
          <cell r="R29">
            <v>23</v>
          </cell>
          <cell r="S29">
            <v>38136</v>
          </cell>
        </row>
        <row r="30">
          <cell r="R30">
            <v>24</v>
          </cell>
          <cell r="S30">
            <v>38143</v>
          </cell>
        </row>
        <row r="31">
          <cell r="R31">
            <v>25</v>
          </cell>
          <cell r="S31">
            <v>38150</v>
          </cell>
        </row>
        <row r="32">
          <cell r="R32">
            <v>26</v>
          </cell>
          <cell r="S32">
            <v>38157</v>
          </cell>
        </row>
        <row r="33">
          <cell r="R33">
            <v>27</v>
          </cell>
          <cell r="S33">
            <v>38164</v>
          </cell>
        </row>
        <row r="34">
          <cell r="R34">
            <v>28</v>
          </cell>
          <cell r="S34">
            <v>38171</v>
          </cell>
        </row>
        <row r="35">
          <cell r="R35">
            <v>29</v>
          </cell>
          <cell r="S35">
            <v>38178</v>
          </cell>
        </row>
        <row r="36">
          <cell r="R36">
            <v>30</v>
          </cell>
          <cell r="S36">
            <v>38185</v>
          </cell>
        </row>
        <row r="37">
          <cell r="R37">
            <v>31</v>
          </cell>
          <cell r="S37">
            <v>38192</v>
          </cell>
        </row>
        <row r="38">
          <cell r="R38">
            <v>32</v>
          </cell>
          <cell r="S38">
            <v>38199</v>
          </cell>
        </row>
        <row r="39">
          <cell r="R39">
            <v>33</v>
          </cell>
          <cell r="S39">
            <v>38206</v>
          </cell>
        </row>
        <row r="40">
          <cell r="R40">
            <v>34</v>
          </cell>
          <cell r="S40">
            <v>38213</v>
          </cell>
        </row>
        <row r="41">
          <cell r="R41">
            <v>34</v>
          </cell>
          <cell r="S41">
            <v>38220</v>
          </cell>
        </row>
        <row r="48">
          <cell r="R48">
            <v>35</v>
          </cell>
          <cell r="S48">
            <v>38220</v>
          </cell>
        </row>
        <row r="49">
          <cell r="R49">
            <v>36</v>
          </cell>
          <cell r="S49">
            <v>38227</v>
          </cell>
        </row>
        <row r="50">
          <cell r="R50">
            <v>37</v>
          </cell>
          <cell r="S50">
            <v>38234</v>
          </cell>
        </row>
        <row r="51">
          <cell r="R51">
            <v>38</v>
          </cell>
          <cell r="S51">
            <v>38241</v>
          </cell>
        </row>
        <row r="52">
          <cell r="R52">
            <v>39</v>
          </cell>
          <cell r="S52">
            <v>38248</v>
          </cell>
        </row>
        <row r="53">
          <cell r="R53">
            <v>40</v>
          </cell>
          <cell r="S53">
            <v>38255</v>
          </cell>
        </row>
        <row r="54">
          <cell r="R54">
            <v>41</v>
          </cell>
          <cell r="S54">
            <v>38262</v>
          </cell>
        </row>
        <row r="55">
          <cell r="R55">
            <v>42</v>
          </cell>
          <cell r="S55">
            <v>38269</v>
          </cell>
        </row>
        <row r="56">
          <cell r="R56">
            <v>43</v>
          </cell>
          <cell r="S56">
            <v>38276</v>
          </cell>
        </row>
        <row r="57">
          <cell r="R57">
            <v>44</v>
          </cell>
          <cell r="S57">
            <v>38283</v>
          </cell>
        </row>
        <row r="58">
          <cell r="R58">
            <v>45</v>
          </cell>
          <cell r="S58">
            <v>38290</v>
          </cell>
        </row>
        <row r="59">
          <cell r="R59">
            <v>46</v>
          </cell>
          <cell r="S59">
            <v>38297</v>
          </cell>
        </row>
        <row r="60">
          <cell r="R60">
            <v>47</v>
          </cell>
          <cell r="S60">
            <v>38304</v>
          </cell>
        </row>
        <row r="61">
          <cell r="R61">
            <v>48</v>
          </cell>
          <cell r="S61">
            <v>38311</v>
          </cell>
        </row>
        <row r="62">
          <cell r="R62">
            <v>49</v>
          </cell>
          <cell r="S62">
            <v>38318</v>
          </cell>
        </row>
        <row r="63">
          <cell r="R63">
            <v>50</v>
          </cell>
          <cell r="S63">
            <v>38325</v>
          </cell>
        </row>
        <row r="64">
          <cell r="R64">
            <v>51</v>
          </cell>
          <cell r="S64">
            <v>38332</v>
          </cell>
        </row>
        <row r="65">
          <cell r="R65">
            <v>52</v>
          </cell>
          <cell r="S65">
            <v>38339</v>
          </cell>
        </row>
        <row r="66">
          <cell r="R66">
            <v>53</v>
          </cell>
          <cell r="S66">
            <v>38346</v>
          </cell>
        </row>
        <row r="67">
          <cell r="R67">
            <v>1.4</v>
          </cell>
          <cell r="S67">
            <v>38353</v>
          </cell>
        </row>
        <row r="68">
          <cell r="R68">
            <v>2.4</v>
          </cell>
          <cell r="S68">
            <v>38360</v>
          </cell>
        </row>
        <row r="69">
          <cell r="R69">
            <v>3.4</v>
          </cell>
          <cell r="S69">
            <v>38367</v>
          </cell>
        </row>
        <row r="70">
          <cell r="R70">
            <v>4.4000000000000004</v>
          </cell>
          <cell r="S70">
            <v>38374</v>
          </cell>
        </row>
        <row r="71">
          <cell r="R71">
            <v>5.4</v>
          </cell>
          <cell r="S71">
            <v>38381</v>
          </cell>
        </row>
        <row r="72">
          <cell r="R72">
            <v>6.4</v>
          </cell>
          <cell r="S72">
            <v>38388</v>
          </cell>
        </row>
        <row r="73">
          <cell r="R73">
            <v>7.4</v>
          </cell>
          <cell r="S73">
            <v>38395</v>
          </cell>
        </row>
        <row r="74">
          <cell r="R74">
            <v>8.4</v>
          </cell>
          <cell r="S74">
            <v>38402</v>
          </cell>
        </row>
        <row r="75">
          <cell r="R75">
            <v>9.4</v>
          </cell>
          <cell r="S75">
            <v>38409</v>
          </cell>
        </row>
        <row r="76">
          <cell r="R76">
            <v>10.4</v>
          </cell>
          <cell r="S76">
            <v>38416</v>
          </cell>
        </row>
        <row r="77">
          <cell r="R77">
            <v>11.4</v>
          </cell>
          <cell r="S77">
            <v>38423</v>
          </cell>
        </row>
        <row r="78">
          <cell r="R78">
            <v>12.4</v>
          </cell>
          <cell r="S78">
            <v>38430</v>
          </cell>
        </row>
        <row r="79">
          <cell r="R79">
            <v>13.4</v>
          </cell>
          <cell r="S79">
            <v>38437</v>
          </cell>
        </row>
        <row r="80">
          <cell r="R80">
            <v>14.4</v>
          </cell>
          <cell r="S80">
            <v>38444</v>
          </cell>
        </row>
        <row r="81">
          <cell r="R81">
            <v>15.4</v>
          </cell>
          <cell r="S81">
            <v>38451</v>
          </cell>
        </row>
        <row r="82">
          <cell r="R82">
            <v>16.399999999999999</v>
          </cell>
          <cell r="S82">
            <v>38458</v>
          </cell>
        </row>
        <row r="83">
          <cell r="R83">
            <v>17.399999999999999</v>
          </cell>
          <cell r="S83">
            <v>38465</v>
          </cell>
        </row>
        <row r="84">
          <cell r="R84">
            <v>18.399999999999999</v>
          </cell>
          <cell r="S84">
            <v>38472</v>
          </cell>
        </row>
        <row r="85">
          <cell r="R85">
            <v>19.399999999999999</v>
          </cell>
          <cell r="S85">
            <v>38479</v>
          </cell>
        </row>
        <row r="86">
          <cell r="R86">
            <v>20.399999999999999</v>
          </cell>
          <cell r="S86">
            <v>38486</v>
          </cell>
        </row>
        <row r="87">
          <cell r="R87">
            <v>21.4</v>
          </cell>
          <cell r="S87">
            <v>38493</v>
          </cell>
        </row>
        <row r="88">
          <cell r="R88">
            <v>22.4</v>
          </cell>
          <cell r="S88">
            <v>38500</v>
          </cell>
        </row>
        <row r="89">
          <cell r="R89">
            <v>23.4</v>
          </cell>
          <cell r="S89">
            <v>38507</v>
          </cell>
        </row>
        <row r="90">
          <cell r="R90">
            <v>24.4</v>
          </cell>
          <cell r="S90">
            <v>38514</v>
          </cell>
        </row>
        <row r="91">
          <cell r="R91">
            <v>25.4</v>
          </cell>
          <cell r="S91">
            <v>38521</v>
          </cell>
        </row>
        <row r="92">
          <cell r="R92">
            <v>26.4</v>
          </cell>
          <cell r="S92">
            <v>38528</v>
          </cell>
        </row>
        <row r="93">
          <cell r="R93">
            <v>27.4</v>
          </cell>
          <cell r="S93">
            <v>38535</v>
          </cell>
        </row>
        <row r="94">
          <cell r="R94">
            <v>28.4</v>
          </cell>
          <cell r="S94">
            <v>38542</v>
          </cell>
        </row>
        <row r="95">
          <cell r="R95">
            <v>29.4</v>
          </cell>
          <cell r="S95">
            <v>38549</v>
          </cell>
        </row>
        <row r="96">
          <cell r="R96">
            <v>30.4</v>
          </cell>
          <cell r="S96">
            <v>38556</v>
          </cell>
        </row>
        <row r="97">
          <cell r="R97">
            <v>31.4</v>
          </cell>
          <cell r="S97">
            <v>38563</v>
          </cell>
        </row>
        <row r="98">
          <cell r="R98">
            <v>32.4</v>
          </cell>
          <cell r="S98">
            <v>38570</v>
          </cell>
        </row>
        <row r="99">
          <cell r="R99">
            <v>33.4</v>
          </cell>
          <cell r="S99">
            <v>38577</v>
          </cell>
        </row>
        <row r="100">
          <cell r="R100">
            <v>34.4</v>
          </cell>
          <cell r="S100">
            <v>38584</v>
          </cell>
        </row>
        <row r="101">
          <cell r="R101">
            <v>35.4</v>
          </cell>
          <cell r="S101">
            <v>38591</v>
          </cell>
        </row>
        <row r="102">
          <cell r="R102">
            <v>36.4</v>
          </cell>
          <cell r="S102">
            <v>38598</v>
          </cell>
        </row>
        <row r="103">
          <cell r="R103">
            <v>37.4</v>
          </cell>
          <cell r="S103">
            <v>38605</v>
          </cell>
        </row>
        <row r="104">
          <cell r="R104">
            <v>38.4</v>
          </cell>
          <cell r="S104">
            <v>38612</v>
          </cell>
        </row>
        <row r="105">
          <cell r="R105">
            <v>39.4</v>
          </cell>
          <cell r="S105">
            <v>38619</v>
          </cell>
        </row>
        <row r="106">
          <cell r="R106">
            <v>40.4</v>
          </cell>
          <cell r="S106">
            <v>38626</v>
          </cell>
        </row>
        <row r="107">
          <cell r="R107">
            <v>41.4</v>
          </cell>
          <cell r="S107">
            <v>38633</v>
          </cell>
        </row>
        <row r="108">
          <cell r="R108">
            <v>42.4</v>
          </cell>
          <cell r="S108">
            <v>38640</v>
          </cell>
        </row>
        <row r="109">
          <cell r="R109">
            <v>43.4</v>
          </cell>
          <cell r="S109">
            <v>38647</v>
          </cell>
        </row>
        <row r="110">
          <cell r="R110">
            <v>44.4</v>
          </cell>
          <cell r="S110">
            <v>38654</v>
          </cell>
        </row>
        <row r="111">
          <cell r="R111">
            <v>45.4</v>
          </cell>
          <cell r="S111">
            <v>38661</v>
          </cell>
        </row>
        <row r="112">
          <cell r="R112">
            <v>46.4</v>
          </cell>
          <cell r="S112">
            <v>38668</v>
          </cell>
        </row>
        <row r="113">
          <cell r="R113">
            <v>47.4</v>
          </cell>
          <cell r="S113">
            <v>38675</v>
          </cell>
        </row>
        <row r="114">
          <cell r="R114">
            <v>48.4</v>
          </cell>
          <cell r="S114">
            <v>38682</v>
          </cell>
        </row>
        <row r="115">
          <cell r="R115">
            <v>49.4</v>
          </cell>
          <cell r="S115">
            <v>38689</v>
          </cell>
        </row>
        <row r="116">
          <cell r="R116">
            <v>50.4</v>
          </cell>
          <cell r="S116">
            <v>38696</v>
          </cell>
        </row>
        <row r="117">
          <cell r="R117">
            <v>51.4</v>
          </cell>
          <cell r="S117">
            <v>38703</v>
          </cell>
        </row>
        <row r="118">
          <cell r="R118">
            <v>52.4</v>
          </cell>
          <cell r="S118">
            <v>38710</v>
          </cell>
        </row>
        <row r="119">
          <cell r="R119">
            <v>53.4</v>
          </cell>
          <cell r="S119">
            <v>38717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1">
          <cell r="C11">
            <v>1</v>
          </cell>
        </row>
        <row r="12">
          <cell r="C12" t="str">
            <v>SE CAMPOS NOVOS (REATOR)</v>
          </cell>
          <cell r="D12" t="str">
            <v>SE CAMPOS NOVOS (REATOR)</v>
          </cell>
          <cell r="K12" t="str">
            <v>trado</v>
          </cell>
          <cell r="L12" t="str">
            <v>trado</v>
          </cell>
          <cell r="R12">
            <v>38509</v>
          </cell>
          <cell r="S12">
            <v>38509</v>
          </cell>
        </row>
        <row r="13">
          <cell r="C13" t="str">
            <v>Pórtico</v>
          </cell>
          <cell r="D13" t="str">
            <v>SE CN(PR)</v>
          </cell>
          <cell r="E13">
            <v>0</v>
          </cell>
          <cell r="F13">
            <v>0</v>
          </cell>
          <cell r="I13" t="str">
            <v>MV-0</v>
          </cell>
          <cell r="J13" t="str">
            <v>MV-0</v>
          </cell>
          <cell r="K13" t="str">
            <v>11º32'55'' E</v>
          </cell>
          <cell r="L13" t="str">
            <v>trado</v>
          </cell>
          <cell r="M13">
            <v>38477</v>
          </cell>
          <cell r="N13">
            <v>38477</v>
          </cell>
          <cell r="R13">
            <v>38509</v>
          </cell>
          <cell r="S13">
            <v>38509</v>
          </cell>
        </row>
        <row r="14">
          <cell r="C14" t="str">
            <v>TRECHO A - SE CAMPOS NOVOS a 90/2</v>
          </cell>
          <cell r="D14" t="str">
            <v>1/1</v>
          </cell>
          <cell r="E14">
            <v>69.989999999999995</v>
          </cell>
          <cell r="F14">
            <v>69.989999999999995</v>
          </cell>
          <cell r="G14" t="str">
            <v>RAFL</v>
          </cell>
          <cell r="K14" t="str">
            <v>trado</v>
          </cell>
          <cell r="L14" t="str">
            <v>trado</v>
          </cell>
          <cell r="M14">
            <v>38477</v>
          </cell>
          <cell r="N14">
            <v>38477</v>
          </cell>
          <cell r="O14">
            <v>38477</v>
          </cell>
        </row>
        <row r="15">
          <cell r="C15" t="str">
            <v>TRECHO A - SE CAMPOS NOVOS a 90/2</v>
          </cell>
          <cell r="D15" t="str">
            <v>1/2</v>
          </cell>
          <cell r="E15">
            <v>213.75</v>
          </cell>
          <cell r="F15">
            <v>283.74</v>
          </cell>
          <cell r="G15" t="str">
            <v>CR2</v>
          </cell>
          <cell r="I15" t="str">
            <v>MV-1</v>
          </cell>
          <cell r="J15" t="str">
            <v>26º50'46'' E</v>
          </cell>
          <cell r="K15" t="str">
            <v>trado</v>
          </cell>
          <cell r="L15" t="str">
            <v>trado</v>
          </cell>
          <cell r="M15">
            <v>38477</v>
          </cell>
          <cell r="N15">
            <v>38477</v>
          </cell>
          <cell r="O15">
            <v>38477</v>
          </cell>
        </row>
        <row r="16">
          <cell r="C16" t="str">
            <v>TRECHO A - SE CAMPOS NOVOS a 90/2</v>
          </cell>
          <cell r="D16" t="str">
            <v>1/3</v>
          </cell>
          <cell r="E16">
            <v>278.83999999999997</v>
          </cell>
          <cell r="F16">
            <v>562.57999999999993</v>
          </cell>
          <cell r="G16" t="str">
            <v>RA30</v>
          </cell>
          <cell r="I16" t="str">
            <v>MV-1</v>
          </cell>
          <cell r="J16" t="str">
            <v>MV-1</v>
          </cell>
          <cell r="K16" t="str">
            <v>26º50'46'' E</v>
          </cell>
          <cell r="L16" t="str">
            <v>spt</v>
          </cell>
          <cell r="M16">
            <v>38477</v>
          </cell>
          <cell r="N16">
            <v>38477</v>
          </cell>
          <cell r="O16">
            <v>38477</v>
          </cell>
          <cell r="R16">
            <v>38551</v>
          </cell>
        </row>
        <row r="17">
          <cell r="C17" t="str">
            <v>TRECHO A - SE CAMPOS NOVOS a 90/2</v>
          </cell>
          <cell r="D17" t="str">
            <v>2/1</v>
          </cell>
          <cell r="E17">
            <v>672.04</v>
          </cell>
          <cell r="F17">
            <v>1234.6199999999999</v>
          </cell>
          <cell r="G17" t="str">
            <v>CR2</v>
          </cell>
          <cell r="K17" t="str">
            <v>trado</v>
          </cell>
          <cell r="L17" t="str">
            <v>trado</v>
          </cell>
          <cell r="M17">
            <v>38477</v>
          </cell>
          <cell r="N17">
            <v>38477</v>
          </cell>
          <cell r="O17">
            <v>38477</v>
          </cell>
        </row>
        <row r="18">
          <cell r="C18" t="str">
            <v>TRECHO A - SE CAMPOS NOVOS a 90/2</v>
          </cell>
          <cell r="D18" t="str">
            <v>2/2</v>
          </cell>
          <cell r="E18">
            <v>347.38</v>
          </cell>
          <cell r="F18">
            <v>1582</v>
          </cell>
          <cell r="G18" t="str">
            <v>CR2</v>
          </cell>
          <cell r="K18" t="str">
            <v>trado</v>
          </cell>
          <cell r="L18" t="str">
            <v>trado</v>
          </cell>
          <cell r="M18">
            <v>38477</v>
          </cell>
          <cell r="N18">
            <v>38477</v>
          </cell>
          <cell r="O18">
            <v>38477</v>
          </cell>
        </row>
        <row r="19">
          <cell r="C19" t="str">
            <v>TRECHO A - SE CAMPOS NOVOS a 90/2</v>
          </cell>
          <cell r="D19" t="str">
            <v>3/1</v>
          </cell>
          <cell r="E19">
            <v>566</v>
          </cell>
          <cell r="F19">
            <v>2148</v>
          </cell>
          <cell r="G19" t="str">
            <v>CR2</v>
          </cell>
          <cell r="J19" t="str">
            <v>00º46'18'' D</v>
          </cell>
          <cell r="K19" t="str">
            <v>trado</v>
          </cell>
          <cell r="L19" t="str">
            <v>trado</v>
          </cell>
          <cell r="M19">
            <v>38478</v>
          </cell>
          <cell r="N19">
            <v>38478</v>
          </cell>
          <cell r="O19">
            <v>38478</v>
          </cell>
        </row>
        <row r="20">
          <cell r="C20" t="str">
            <v>TRECHO A - SE CAMPOS NOVOS a 90/2</v>
          </cell>
          <cell r="D20" t="str">
            <v>3/2</v>
          </cell>
          <cell r="E20">
            <v>487</v>
          </cell>
          <cell r="F20">
            <v>2635</v>
          </cell>
          <cell r="G20" t="str">
            <v>CR2</v>
          </cell>
          <cell r="I20" t="str">
            <v>MV-2</v>
          </cell>
          <cell r="J20" t="str">
            <v>00º46'18'' D</v>
          </cell>
          <cell r="K20" t="str">
            <v>00º46'18'' D</v>
          </cell>
          <cell r="L20" t="str">
            <v>trado</v>
          </cell>
          <cell r="M20">
            <v>38478</v>
          </cell>
          <cell r="N20">
            <v>38478</v>
          </cell>
          <cell r="O20">
            <v>38478</v>
          </cell>
        </row>
        <row r="21">
          <cell r="C21" t="str">
            <v>TRECHO A - SE CAMPOS NOVOS a 90/2</v>
          </cell>
          <cell r="D21" t="str">
            <v>3/3</v>
          </cell>
          <cell r="E21">
            <v>337.5</v>
          </cell>
          <cell r="F21">
            <v>2972.5</v>
          </cell>
          <cell r="G21" t="str">
            <v>RA30</v>
          </cell>
          <cell r="I21" t="str">
            <v>MV-2</v>
          </cell>
          <cell r="J21" t="str">
            <v>MV-2</v>
          </cell>
          <cell r="K21" t="str">
            <v>18º24'54'' E</v>
          </cell>
          <cell r="L21" t="str">
            <v>spt</v>
          </cell>
          <cell r="M21">
            <v>38478</v>
          </cell>
          <cell r="N21">
            <v>38478</v>
          </cell>
          <cell r="O21">
            <v>38478</v>
          </cell>
          <cell r="R21">
            <v>38553</v>
          </cell>
        </row>
        <row r="22">
          <cell r="C22" t="str">
            <v>TRECHO A - SE CAMPOS NOVOS a 90/2</v>
          </cell>
          <cell r="D22" t="str">
            <v>4/1</v>
          </cell>
          <cell r="E22">
            <v>196.87</v>
          </cell>
          <cell r="F22">
            <v>3169.37</v>
          </cell>
          <cell r="G22" t="str">
            <v>RS8</v>
          </cell>
          <cell r="K22" t="str">
            <v>trado</v>
          </cell>
          <cell r="L22" t="str">
            <v>trado</v>
          </cell>
          <cell r="M22">
            <v>38478</v>
          </cell>
          <cell r="N22">
            <v>38478</v>
          </cell>
          <cell r="O22">
            <v>38478</v>
          </cell>
        </row>
        <row r="23">
          <cell r="C23" t="str">
            <v>TRECHO A - SE CAMPOS NOVOS a 90/2</v>
          </cell>
          <cell r="D23" t="str">
            <v>4/2</v>
          </cell>
          <cell r="E23">
            <v>262.3</v>
          </cell>
          <cell r="F23">
            <v>3431.67</v>
          </cell>
          <cell r="G23" t="str">
            <v>CR2</v>
          </cell>
          <cell r="K23" t="str">
            <v>trado</v>
          </cell>
          <cell r="L23" t="str">
            <v>trado</v>
          </cell>
          <cell r="M23">
            <v>38478</v>
          </cell>
          <cell r="N23">
            <v>38478</v>
          </cell>
          <cell r="O23">
            <v>38478</v>
          </cell>
        </row>
        <row r="24">
          <cell r="C24" t="str">
            <v>TRECHO A - SE CAMPOS NOVOS a 90/2</v>
          </cell>
          <cell r="D24" t="str">
            <v>4/3</v>
          </cell>
          <cell r="E24">
            <v>485.32</v>
          </cell>
          <cell r="F24">
            <v>3916.9900000000002</v>
          </cell>
          <cell r="G24" t="str">
            <v>CR2</v>
          </cell>
          <cell r="K24" t="str">
            <v>trado</v>
          </cell>
          <cell r="L24" t="str">
            <v>trado</v>
          </cell>
          <cell r="M24">
            <v>38478</v>
          </cell>
          <cell r="N24">
            <v>38478</v>
          </cell>
          <cell r="O24">
            <v>38478</v>
          </cell>
        </row>
        <row r="25">
          <cell r="C25" t="str">
            <v>TRECHO A - SE CAMPOS NOVOS a 90/2</v>
          </cell>
          <cell r="D25" t="str">
            <v>5/1</v>
          </cell>
          <cell r="E25">
            <v>574.96</v>
          </cell>
          <cell r="F25">
            <v>4491.9500000000007</v>
          </cell>
          <cell r="G25" t="str">
            <v>CR2</v>
          </cell>
          <cell r="K25" t="str">
            <v>trado</v>
          </cell>
          <cell r="L25" t="str">
            <v>trado</v>
          </cell>
          <cell r="M25">
            <v>38478</v>
          </cell>
          <cell r="N25">
            <v>38478</v>
          </cell>
          <cell r="O25">
            <v>38478</v>
          </cell>
        </row>
        <row r="26">
          <cell r="C26" t="str">
            <v>TRECHO A - SE CAMPOS NOVOS a 90/2</v>
          </cell>
          <cell r="D26" t="str">
            <v>5/2</v>
          </cell>
          <cell r="E26">
            <v>403.3</v>
          </cell>
          <cell r="F26">
            <v>4895.2500000000009</v>
          </cell>
          <cell r="G26" t="str">
            <v>CR2</v>
          </cell>
          <cell r="K26" t="str">
            <v>trado</v>
          </cell>
          <cell r="L26" t="str">
            <v>trado</v>
          </cell>
          <cell r="M26">
            <v>38478</v>
          </cell>
          <cell r="N26">
            <v>38478</v>
          </cell>
          <cell r="O26">
            <v>38478</v>
          </cell>
        </row>
        <row r="27">
          <cell r="C27" t="str">
            <v>TRECHO A - SE CAMPOS NOVOS a 90/2</v>
          </cell>
          <cell r="D27" t="str">
            <v>6/1</v>
          </cell>
          <cell r="E27">
            <v>350.7</v>
          </cell>
          <cell r="F27">
            <v>5245.9500000000007</v>
          </cell>
          <cell r="G27" t="str">
            <v>CR2</v>
          </cell>
          <cell r="K27" t="str">
            <v>trado</v>
          </cell>
          <cell r="L27" t="str">
            <v>trado</v>
          </cell>
          <cell r="M27">
            <v>38478</v>
          </cell>
          <cell r="N27">
            <v>38478</v>
          </cell>
          <cell r="O27">
            <v>38478</v>
          </cell>
          <cell r="S27">
            <v>38552</v>
          </cell>
        </row>
        <row r="28">
          <cell r="C28" t="str">
            <v>TRECHO A - SE CAMPOS NOVOS a 90/2</v>
          </cell>
          <cell r="D28" t="str">
            <v>6/2</v>
          </cell>
          <cell r="E28">
            <v>522.54</v>
          </cell>
          <cell r="F28">
            <v>5768.4900000000007</v>
          </cell>
          <cell r="G28" t="str">
            <v>CR2</v>
          </cell>
          <cell r="K28" t="str">
            <v>trado</v>
          </cell>
          <cell r="L28" t="str">
            <v>trado</v>
          </cell>
          <cell r="M28">
            <v>38478</v>
          </cell>
          <cell r="N28">
            <v>38478</v>
          </cell>
          <cell r="O28">
            <v>38478</v>
          </cell>
          <cell r="S28">
            <v>38553</v>
          </cell>
        </row>
        <row r="29">
          <cell r="C29" t="str">
            <v>TRECHO A - SE CAMPOS NOVOS a 90/2</v>
          </cell>
          <cell r="D29" t="str">
            <v>7/1</v>
          </cell>
          <cell r="E29">
            <v>279.08999999999997</v>
          </cell>
          <cell r="F29">
            <v>6047.5800000000008</v>
          </cell>
          <cell r="G29" t="str">
            <v>RS2</v>
          </cell>
          <cell r="K29" t="str">
            <v>trado</v>
          </cell>
          <cell r="L29" t="str">
            <v>trado</v>
          </cell>
          <cell r="M29">
            <v>38479</v>
          </cell>
          <cell r="N29">
            <v>38479</v>
          </cell>
          <cell r="O29">
            <v>38479</v>
          </cell>
          <cell r="S29">
            <v>38552</v>
          </cell>
        </row>
        <row r="30">
          <cell r="C30" t="str">
            <v>TRECHO A - SE CAMPOS NOVOS a 90/2</v>
          </cell>
          <cell r="D30" t="str">
            <v>7/2</v>
          </cell>
          <cell r="E30">
            <v>662.6</v>
          </cell>
          <cell r="F30">
            <v>6710.1800000000012</v>
          </cell>
          <cell r="G30" t="str">
            <v>CR2</v>
          </cell>
          <cell r="K30" t="str">
            <v>trado</v>
          </cell>
          <cell r="L30" t="str">
            <v>trado</v>
          </cell>
          <cell r="M30">
            <v>38479</v>
          </cell>
          <cell r="N30">
            <v>38479</v>
          </cell>
          <cell r="O30">
            <v>38479</v>
          </cell>
          <cell r="S30">
            <v>38552</v>
          </cell>
        </row>
        <row r="31">
          <cell r="C31" t="str">
            <v>TRECHO A - SE CAMPOS NOVOS a 90/2</v>
          </cell>
          <cell r="D31" t="str">
            <v>8/1</v>
          </cell>
          <cell r="E31">
            <v>370.65</v>
          </cell>
          <cell r="F31">
            <v>7080.8300000000008</v>
          </cell>
          <cell r="G31" t="str">
            <v>CR2</v>
          </cell>
          <cell r="I31" t="str">
            <v>MV-3</v>
          </cell>
          <cell r="J31" t="str">
            <v>1º58'16'' D</v>
          </cell>
          <cell r="K31" t="str">
            <v>trado</v>
          </cell>
          <cell r="L31" t="str">
            <v>trado</v>
          </cell>
          <cell r="M31">
            <v>38479</v>
          </cell>
          <cell r="N31">
            <v>38479</v>
          </cell>
          <cell r="O31">
            <v>38479</v>
          </cell>
          <cell r="S31">
            <v>38552</v>
          </cell>
        </row>
        <row r="32">
          <cell r="C32" t="str">
            <v>TRECHO A - SE CAMPOS NOVOS a 90/2</v>
          </cell>
          <cell r="D32" t="str">
            <v>8/2</v>
          </cell>
          <cell r="E32">
            <v>409.4</v>
          </cell>
          <cell r="F32">
            <v>7490.2300000000005</v>
          </cell>
          <cell r="G32" t="str">
            <v>RS2</v>
          </cell>
          <cell r="I32" t="str">
            <v>MV-3</v>
          </cell>
          <cell r="J32" t="str">
            <v>MV-3</v>
          </cell>
          <cell r="K32" t="str">
            <v>1º58'16'' D</v>
          </cell>
          <cell r="L32" t="str">
            <v>spt</v>
          </cell>
          <cell r="M32">
            <v>38479</v>
          </cell>
          <cell r="N32">
            <v>38479</v>
          </cell>
          <cell r="O32">
            <v>38479</v>
          </cell>
          <cell r="R32">
            <v>38553</v>
          </cell>
        </row>
        <row r="33">
          <cell r="C33" t="str">
            <v>TRECHO A - SE CAMPOS NOVOS a 90/2</v>
          </cell>
          <cell r="D33" t="str">
            <v>9/1</v>
          </cell>
          <cell r="E33">
            <v>518.44000000000005</v>
          </cell>
          <cell r="F33">
            <v>8008.67</v>
          </cell>
          <cell r="G33" t="str">
            <v>CR2</v>
          </cell>
          <cell r="K33" t="str">
            <v>trado</v>
          </cell>
          <cell r="L33" t="str">
            <v>trado</v>
          </cell>
          <cell r="M33">
            <v>38479</v>
          </cell>
          <cell r="N33">
            <v>38479</v>
          </cell>
          <cell r="O33">
            <v>38479</v>
          </cell>
          <cell r="S33">
            <v>38553</v>
          </cell>
        </row>
        <row r="34">
          <cell r="C34" t="str">
            <v>TRECHO A - SE CAMPOS NOVOS a 90/2</v>
          </cell>
          <cell r="D34" t="str">
            <v>9/2</v>
          </cell>
          <cell r="E34">
            <v>441.12</v>
          </cell>
          <cell r="F34">
            <v>8449.7900000000009</v>
          </cell>
          <cell r="G34" t="str">
            <v>CR2</v>
          </cell>
          <cell r="K34" t="str">
            <v>trado</v>
          </cell>
          <cell r="L34" t="str">
            <v>trado</v>
          </cell>
          <cell r="M34">
            <v>38481</v>
          </cell>
          <cell r="N34">
            <v>38481</v>
          </cell>
          <cell r="O34">
            <v>38481</v>
          </cell>
          <cell r="S34">
            <v>38552</v>
          </cell>
        </row>
        <row r="35">
          <cell r="C35" t="str">
            <v>TRECHO A - SE CAMPOS NOVOS a 90/2</v>
          </cell>
          <cell r="D35" t="str">
            <v>9/3</v>
          </cell>
          <cell r="E35">
            <v>324</v>
          </cell>
          <cell r="F35">
            <v>8773.7900000000009</v>
          </cell>
          <cell r="G35" t="str">
            <v>CR2</v>
          </cell>
          <cell r="K35" t="str">
            <v>trado</v>
          </cell>
          <cell r="L35" t="str">
            <v>trado</v>
          </cell>
          <cell r="M35">
            <v>38481</v>
          </cell>
          <cell r="N35">
            <v>38481</v>
          </cell>
          <cell r="O35">
            <v>38481</v>
          </cell>
          <cell r="S35">
            <v>38552</v>
          </cell>
        </row>
        <row r="36">
          <cell r="C36" t="str">
            <v>TRECHO A - SE CAMPOS NOVOS a 90/2</v>
          </cell>
          <cell r="D36" t="str">
            <v>10/1</v>
          </cell>
          <cell r="E36">
            <v>337.21</v>
          </cell>
          <cell r="F36">
            <v>9111</v>
          </cell>
          <cell r="G36" t="str">
            <v>CR2</v>
          </cell>
          <cell r="K36" t="str">
            <v>trado</v>
          </cell>
          <cell r="L36" t="str">
            <v>trado</v>
          </cell>
          <cell r="M36">
            <v>38482</v>
          </cell>
          <cell r="N36">
            <v>38482</v>
          </cell>
          <cell r="O36">
            <v>38482</v>
          </cell>
          <cell r="S36">
            <v>38552</v>
          </cell>
        </row>
        <row r="37">
          <cell r="C37" t="str">
            <v>TRECHO A - SE CAMPOS NOVOS a 90/2</v>
          </cell>
          <cell r="D37" t="str">
            <v>10/2</v>
          </cell>
          <cell r="E37">
            <v>431.67</v>
          </cell>
          <cell r="F37">
            <v>9542.67</v>
          </cell>
          <cell r="G37" t="str">
            <v>CR2</v>
          </cell>
          <cell r="K37" t="str">
            <v>trado</v>
          </cell>
          <cell r="L37" t="str">
            <v>trado</v>
          </cell>
          <cell r="M37">
            <v>38482</v>
          </cell>
          <cell r="N37">
            <v>38482</v>
          </cell>
          <cell r="O37">
            <v>38482</v>
          </cell>
          <cell r="S37">
            <v>38552</v>
          </cell>
        </row>
        <row r="38">
          <cell r="C38" t="str">
            <v>TRECHO A - SE CAMPOS NOVOS a 90/2</v>
          </cell>
          <cell r="D38" t="str">
            <v>10/3</v>
          </cell>
          <cell r="E38">
            <v>386.13</v>
          </cell>
          <cell r="F38">
            <v>9928.7999999999993</v>
          </cell>
          <cell r="G38" t="str">
            <v>CR2</v>
          </cell>
          <cell r="K38" t="str">
            <v>trado</v>
          </cell>
          <cell r="L38" t="str">
            <v>trado</v>
          </cell>
          <cell r="M38">
            <v>38482</v>
          </cell>
          <cell r="N38">
            <v>38482</v>
          </cell>
          <cell r="O38">
            <v>38482</v>
          </cell>
          <cell r="S38">
            <v>38552</v>
          </cell>
        </row>
        <row r="39">
          <cell r="C39" t="str">
            <v>TRECHO A - SE CAMPOS NOVOS a 90/2</v>
          </cell>
          <cell r="D39" t="str">
            <v>11/1</v>
          </cell>
          <cell r="E39">
            <v>337.47</v>
          </cell>
          <cell r="F39">
            <v>10266.269999999999</v>
          </cell>
          <cell r="G39" t="str">
            <v>CR2</v>
          </cell>
          <cell r="K39" t="str">
            <v>trado</v>
          </cell>
          <cell r="L39" t="str">
            <v>trado</v>
          </cell>
          <cell r="M39">
            <v>38482</v>
          </cell>
          <cell r="N39">
            <v>38482</v>
          </cell>
          <cell r="O39">
            <v>38482</v>
          </cell>
          <cell r="S39">
            <v>38552</v>
          </cell>
        </row>
        <row r="40">
          <cell r="C40" t="str">
            <v>TRECHO A - SE CAMPOS NOVOS a 90/2</v>
          </cell>
          <cell r="D40" t="str">
            <v>11/2</v>
          </cell>
          <cell r="E40">
            <v>554.42999999999995</v>
          </cell>
          <cell r="F40">
            <v>10820.699999999999</v>
          </cell>
          <cell r="G40" t="str">
            <v>CR2</v>
          </cell>
          <cell r="K40" t="str">
            <v>trado</v>
          </cell>
          <cell r="L40" t="str">
            <v>trado</v>
          </cell>
          <cell r="M40">
            <v>38482</v>
          </cell>
          <cell r="N40">
            <v>38482</v>
          </cell>
          <cell r="O40">
            <v>38482</v>
          </cell>
          <cell r="S40">
            <v>38552</v>
          </cell>
        </row>
        <row r="41">
          <cell r="C41" t="str">
            <v>TRECHO A - SE CAMPOS NOVOS a 90/2</v>
          </cell>
          <cell r="D41" t="str">
            <v>12/1</v>
          </cell>
          <cell r="E41">
            <v>354.9</v>
          </cell>
          <cell r="F41">
            <v>11175.599999999999</v>
          </cell>
          <cell r="G41" t="str">
            <v>CR2</v>
          </cell>
          <cell r="K41" t="str">
            <v>spt</v>
          </cell>
          <cell r="L41" t="str">
            <v>spt</v>
          </cell>
          <cell r="M41">
            <v>38482</v>
          </cell>
          <cell r="N41">
            <v>38482</v>
          </cell>
          <cell r="O41">
            <v>38482</v>
          </cell>
        </row>
        <row r="42">
          <cell r="C42" t="str">
            <v>TRECHO A - SE CAMPOS NOVOS a 90/2</v>
          </cell>
          <cell r="D42" t="str">
            <v>12/2</v>
          </cell>
          <cell r="E42">
            <v>466.2</v>
          </cell>
          <cell r="F42">
            <v>11641.8</v>
          </cell>
          <cell r="G42" t="str">
            <v>CR2</v>
          </cell>
          <cell r="K42" t="str">
            <v>trado</v>
          </cell>
          <cell r="L42" t="str">
            <v>trado</v>
          </cell>
          <cell r="M42">
            <v>38482</v>
          </cell>
          <cell r="N42">
            <v>38482</v>
          </cell>
          <cell r="O42">
            <v>38482</v>
          </cell>
          <cell r="S42">
            <v>38551</v>
          </cell>
        </row>
        <row r="43">
          <cell r="C43" t="str">
            <v>TRECHO A - SE CAMPOS NOVOS a 90/2</v>
          </cell>
          <cell r="D43" t="str">
            <v>13/1</v>
          </cell>
          <cell r="E43">
            <v>381.86</v>
          </cell>
          <cell r="F43">
            <v>12023.66</v>
          </cell>
          <cell r="G43" t="str">
            <v>CR2</v>
          </cell>
          <cell r="K43" t="str">
            <v>trado</v>
          </cell>
          <cell r="L43" t="str">
            <v>trado</v>
          </cell>
          <cell r="M43">
            <v>38482</v>
          </cell>
          <cell r="N43">
            <v>38482</v>
          </cell>
          <cell r="O43">
            <v>38482</v>
          </cell>
          <cell r="S43">
            <v>38551</v>
          </cell>
        </row>
        <row r="44">
          <cell r="C44" t="str">
            <v>TRECHO A - SE CAMPOS NOVOS a 90/2</v>
          </cell>
          <cell r="D44" t="str">
            <v>13/2</v>
          </cell>
          <cell r="E44">
            <v>450.14</v>
          </cell>
          <cell r="F44">
            <v>12473.8</v>
          </cell>
          <cell r="G44" t="str">
            <v>CR2</v>
          </cell>
          <cell r="I44" t="str">
            <v>MV-4</v>
          </cell>
          <cell r="J44" t="str">
            <v>1º17'33'' E</v>
          </cell>
          <cell r="K44" t="str">
            <v>trado</v>
          </cell>
          <cell r="L44" t="str">
            <v>trado</v>
          </cell>
          <cell r="M44">
            <v>38482</v>
          </cell>
          <cell r="N44">
            <v>38482</v>
          </cell>
          <cell r="O44">
            <v>38482</v>
          </cell>
          <cell r="S44">
            <v>38551</v>
          </cell>
        </row>
        <row r="45">
          <cell r="C45" t="str">
            <v>TRECHO A - SE CAMPOS NOVOS a 90/2</v>
          </cell>
          <cell r="D45" t="str">
            <v>13/3</v>
          </cell>
          <cell r="E45">
            <v>398.22</v>
          </cell>
          <cell r="F45">
            <v>12872.019999999999</v>
          </cell>
          <cell r="G45" t="str">
            <v>CR2</v>
          </cell>
          <cell r="I45" t="str">
            <v>MV-4</v>
          </cell>
          <cell r="J45" t="str">
            <v>MV-4</v>
          </cell>
          <cell r="K45" t="str">
            <v>1º17'33'' E</v>
          </cell>
          <cell r="L45" t="str">
            <v>trado</v>
          </cell>
          <cell r="M45">
            <v>38483</v>
          </cell>
          <cell r="N45">
            <v>38483</v>
          </cell>
          <cell r="O45">
            <v>38483</v>
          </cell>
          <cell r="S45">
            <v>38551</v>
          </cell>
        </row>
        <row r="46">
          <cell r="C46" t="str">
            <v>TRECHO A - SE CAMPOS NOVOS a 90/2</v>
          </cell>
          <cell r="D46" t="str">
            <v>14/1</v>
          </cell>
          <cell r="E46">
            <v>575.01</v>
          </cell>
          <cell r="F46">
            <v>13447.029999999999</v>
          </cell>
          <cell r="G46" t="str">
            <v>CR2</v>
          </cell>
          <cell r="K46" t="str">
            <v>trado</v>
          </cell>
          <cell r="L46" t="str">
            <v>trado</v>
          </cell>
          <cell r="M46">
            <v>38483</v>
          </cell>
          <cell r="N46">
            <v>38483</v>
          </cell>
          <cell r="O46">
            <v>38483</v>
          </cell>
          <cell r="S46">
            <v>38551</v>
          </cell>
        </row>
        <row r="47">
          <cell r="C47" t="str">
            <v>TRECHO A - SE CAMPOS NOVOS a 90/2</v>
          </cell>
          <cell r="D47" t="str">
            <v>14/2</v>
          </cell>
          <cell r="E47">
            <v>248.83</v>
          </cell>
          <cell r="F47">
            <v>13695.859999999999</v>
          </cell>
          <cell r="G47" t="str">
            <v>CR2</v>
          </cell>
          <cell r="K47" t="str">
            <v>trado</v>
          </cell>
          <cell r="L47" t="str">
            <v>trado</v>
          </cell>
          <cell r="M47">
            <v>38483</v>
          </cell>
          <cell r="N47">
            <v>38483</v>
          </cell>
          <cell r="O47">
            <v>38483</v>
          </cell>
          <cell r="S47">
            <v>38551</v>
          </cell>
        </row>
        <row r="48">
          <cell r="C48" t="str">
            <v>TRECHO A - SE CAMPOS NOVOS a 90/2</v>
          </cell>
          <cell r="D48" t="str">
            <v>15/1</v>
          </cell>
          <cell r="E48">
            <v>644.88</v>
          </cell>
          <cell r="F48">
            <v>14340.739999999998</v>
          </cell>
          <cell r="G48" t="str">
            <v>RS2</v>
          </cell>
          <cell r="K48" t="str">
            <v>trado</v>
          </cell>
          <cell r="L48" t="str">
            <v>trado</v>
          </cell>
          <cell r="M48">
            <v>38483</v>
          </cell>
          <cell r="N48">
            <v>38483</v>
          </cell>
          <cell r="O48">
            <v>38483</v>
          </cell>
          <cell r="S48">
            <v>38551</v>
          </cell>
        </row>
        <row r="49">
          <cell r="C49" t="str">
            <v>TRECHO A - SE CAMPOS NOVOS a 90/2</v>
          </cell>
          <cell r="D49" t="str">
            <v>15/2</v>
          </cell>
          <cell r="E49">
            <v>442.62</v>
          </cell>
          <cell r="F49">
            <v>14783.359999999999</v>
          </cell>
          <cell r="G49" t="str">
            <v>CR2</v>
          </cell>
          <cell r="K49" t="str">
            <v>trado</v>
          </cell>
          <cell r="L49" t="str">
            <v>trado</v>
          </cell>
          <cell r="M49">
            <v>38483</v>
          </cell>
          <cell r="N49">
            <v>38483</v>
          </cell>
          <cell r="O49">
            <v>38483</v>
          </cell>
          <cell r="P49">
            <v>38551</v>
          </cell>
          <cell r="Q49">
            <v>38551</v>
          </cell>
          <cell r="S49">
            <v>38551</v>
          </cell>
        </row>
        <row r="50">
          <cell r="C50" t="str">
            <v>TRECHO A - SE CAMPOS NOVOS a 90/2</v>
          </cell>
          <cell r="D50" t="str">
            <v>16/1</v>
          </cell>
          <cell r="E50">
            <v>563.46</v>
          </cell>
          <cell r="F50">
            <v>15346.82</v>
          </cell>
          <cell r="G50" t="str">
            <v>CR2</v>
          </cell>
          <cell r="K50" t="str">
            <v>trado</v>
          </cell>
          <cell r="L50" t="str">
            <v>trado</v>
          </cell>
          <cell r="M50">
            <v>38483</v>
          </cell>
          <cell r="N50">
            <v>38483</v>
          </cell>
          <cell r="O50">
            <v>38483</v>
          </cell>
          <cell r="P50">
            <v>38551</v>
          </cell>
          <cell r="Q50">
            <v>38551</v>
          </cell>
          <cell r="R50">
            <v>38548</v>
          </cell>
          <cell r="S50">
            <v>38548</v>
          </cell>
        </row>
        <row r="51">
          <cell r="C51" t="str">
            <v>TRECHO A - SE CAMPOS NOVOS a 90/2</v>
          </cell>
          <cell r="D51" t="str">
            <v>16/2</v>
          </cell>
          <cell r="E51">
            <v>390.51</v>
          </cell>
          <cell r="F51">
            <v>15737.33</v>
          </cell>
          <cell r="G51" t="str">
            <v>CR2</v>
          </cell>
          <cell r="K51" t="str">
            <v>spt</v>
          </cell>
          <cell r="L51" t="str">
            <v>spt</v>
          </cell>
          <cell r="M51">
            <v>38483</v>
          </cell>
          <cell r="N51">
            <v>38483</v>
          </cell>
          <cell r="O51">
            <v>38483</v>
          </cell>
        </row>
        <row r="52">
          <cell r="C52" t="str">
            <v>TRECHO A - SE CAMPOS NOVOS a 90/2</v>
          </cell>
          <cell r="D52" t="str">
            <v>17/1</v>
          </cell>
          <cell r="E52">
            <v>410.27</v>
          </cell>
          <cell r="F52">
            <v>16147.6</v>
          </cell>
          <cell r="G52" t="str">
            <v>CR2</v>
          </cell>
          <cell r="K52" t="str">
            <v>trado</v>
          </cell>
          <cell r="L52" t="str">
            <v>trado</v>
          </cell>
          <cell r="M52">
            <v>38483</v>
          </cell>
          <cell r="N52">
            <v>38483</v>
          </cell>
          <cell r="O52">
            <v>38483</v>
          </cell>
          <cell r="R52">
            <v>38548</v>
          </cell>
          <cell r="S52">
            <v>38548</v>
          </cell>
        </row>
        <row r="53">
          <cell r="C53" t="str">
            <v>TRECHO A - SE CAMPOS NOVOS a 90/2</v>
          </cell>
          <cell r="D53" t="str">
            <v>17/2</v>
          </cell>
          <cell r="E53">
            <v>653.83000000000004</v>
          </cell>
          <cell r="F53">
            <v>16801.43</v>
          </cell>
          <cell r="G53" t="str">
            <v>RS2</v>
          </cell>
          <cell r="K53" t="str">
            <v>trado</v>
          </cell>
          <cell r="L53" t="str">
            <v>trado</v>
          </cell>
          <cell r="M53">
            <v>38483</v>
          </cell>
          <cell r="N53">
            <v>38483</v>
          </cell>
          <cell r="O53">
            <v>38483</v>
          </cell>
          <cell r="R53">
            <v>38549</v>
          </cell>
          <cell r="S53">
            <v>38549</v>
          </cell>
        </row>
        <row r="54">
          <cell r="C54" t="str">
            <v>TRECHO A - SE CAMPOS NOVOS a 90/2</v>
          </cell>
          <cell r="D54" t="str">
            <v>18/1</v>
          </cell>
          <cell r="E54">
            <v>572.67999999999995</v>
          </cell>
          <cell r="F54">
            <v>17374.11</v>
          </cell>
          <cell r="G54" t="str">
            <v>CR2</v>
          </cell>
          <cell r="K54" t="str">
            <v>trado</v>
          </cell>
          <cell r="L54" t="str">
            <v>trado</v>
          </cell>
          <cell r="M54">
            <v>38483</v>
          </cell>
          <cell r="N54">
            <v>38483</v>
          </cell>
          <cell r="O54">
            <v>38483</v>
          </cell>
          <cell r="R54">
            <v>38548</v>
          </cell>
          <cell r="S54">
            <v>38548</v>
          </cell>
        </row>
        <row r="55">
          <cell r="C55" t="str">
            <v>TRECHO A - SE CAMPOS NOVOS a 90/2</v>
          </cell>
          <cell r="D55" t="str">
            <v>18/2</v>
          </cell>
          <cell r="E55">
            <v>306.35000000000002</v>
          </cell>
          <cell r="F55">
            <v>17680.46</v>
          </cell>
          <cell r="G55" t="str">
            <v>CR2</v>
          </cell>
          <cell r="K55" t="str">
            <v>trado</v>
          </cell>
          <cell r="L55" t="str">
            <v>trado</v>
          </cell>
          <cell r="M55">
            <v>38484</v>
          </cell>
          <cell r="N55">
            <v>38484</v>
          </cell>
          <cell r="O55">
            <v>38484</v>
          </cell>
          <cell r="R55">
            <v>38548</v>
          </cell>
          <cell r="S55">
            <v>38548</v>
          </cell>
        </row>
        <row r="56">
          <cell r="C56" t="str">
            <v>TRECHO A - SE CAMPOS NOVOS a 90/2</v>
          </cell>
          <cell r="D56" t="str">
            <v>19/1</v>
          </cell>
          <cell r="E56">
            <v>422.86</v>
          </cell>
          <cell r="F56">
            <v>18103.32</v>
          </cell>
          <cell r="G56" t="str">
            <v>RS2</v>
          </cell>
          <cell r="K56" t="str">
            <v>trado</v>
          </cell>
          <cell r="L56" t="str">
            <v>trado</v>
          </cell>
          <cell r="M56">
            <v>38484</v>
          </cell>
          <cell r="N56">
            <v>38484</v>
          </cell>
          <cell r="O56">
            <v>38484</v>
          </cell>
          <cell r="R56">
            <v>38548</v>
          </cell>
          <cell r="S56">
            <v>38548</v>
          </cell>
        </row>
        <row r="57">
          <cell r="C57" t="str">
            <v>TRECHO A - SE CAMPOS NOVOS a 90/2</v>
          </cell>
          <cell r="D57" t="str">
            <v>19/2</v>
          </cell>
          <cell r="E57">
            <v>733.79</v>
          </cell>
          <cell r="F57">
            <v>18837.11</v>
          </cell>
          <cell r="G57" t="str">
            <v>CR2</v>
          </cell>
          <cell r="K57" t="str">
            <v>trado</v>
          </cell>
          <cell r="L57" t="str">
            <v>trado</v>
          </cell>
          <cell r="M57">
            <v>38484</v>
          </cell>
          <cell r="N57">
            <v>38484</v>
          </cell>
          <cell r="O57">
            <v>38484</v>
          </cell>
          <cell r="R57">
            <v>38548</v>
          </cell>
          <cell r="S57">
            <v>38548</v>
          </cell>
        </row>
        <row r="58">
          <cell r="C58" t="str">
            <v>TRECHO A - SE CAMPOS NOVOS a 90/2</v>
          </cell>
          <cell r="D58" t="str">
            <v>20/1</v>
          </cell>
          <cell r="E58">
            <v>305.86</v>
          </cell>
          <cell r="F58">
            <v>19142.97</v>
          </cell>
          <cell r="G58" t="str">
            <v>CR2</v>
          </cell>
          <cell r="K58" t="str">
            <v>trado</v>
          </cell>
          <cell r="L58" t="str">
            <v>trado</v>
          </cell>
          <cell r="M58">
            <v>38484</v>
          </cell>
          <cell r="N58">
            <v>38484</v>
          </cell>
          <cell r="O58">
            <v>38484</v>
          </cell>
          <cell r="R58">
            <v>38548</v>
          </cell>
          <cell r="S58">
            <v>38548</v>
          </cell>
        </row>
        <row r="59">
          <cell r="C59" t="str">
            <v>TRECHO A - SE CAMPOS NOVOS a 90/2</v>
          </cell>
          <cell r="D59" t="str">
            <v>20/2</v>
          </cell>
          <cell r="E59">
            <v>220.35</v>
          </cell>
          <cell r="F59">
            <v>19363.32</v>
          </cell>
          <cell r="G59" t="str">
            <v>CR2</v>
          </cell>
          <cell r="K59" t="str">
            <v>trado</v>
          </cell>
          <cell r="L59" t="str">
            <v>trado</v>
          </cell>
          <cell r="M59">
            <v>38485</v>
          </cell>
          <cell r="N59">
            <v>38485</v>
          </cell>
          <cell r="O59">
            <v>38485</v>
          </cell>
          <cell r="P59">
            <v>38553</v>
          </cell>
          <cell r="R59">
            <v>38548</v>
          </cell>
          <cell r="S59">
            <v>38548</v>
          </cell>
        </row>
        <row r="60">
          <cell r="C60" t="str">
            <v>TRECHO A - SE CAMPOS NOVOS a 90/2</v>
          </cell>
          <cell r="D60" t="str">
            <v>20/3</v>
          </cell>
          <cell r="E60">
            <v>435.78</v>
          </cell>
          <cell r="F60">
            <v>19799.099999999999</v>
          </cell>
          <cell r="G60" t="str">
            <v>RS8</v>
          </cell>
          <cell r="K60" t="str">
            <v>spt</v>
          </cell>
          <cell r="L60" t="str">
            <v>spt</v>
          </cell>
          <cell r="M60">
            <v>38485</v>
          </cell>
          <cell r="N60">
            <v>38485</v>
          </cell>
          <cell r="O60">
            <v>38485</v>
          </cell>
          <cell r="P60">
            <v>38553</v>
          </cell>
          <cell r="Q60">
            <v>38549</v>
          </cell>
          <cell r="R60">
            <v>38549</v>
          </cell>
        </row>
        <row r="61">
          <cell r="C61" t="str">
            <v>TRECHO A - SE CAMPOS NOVOS a 90/2</v>
          </cell>
          <cell r="D61" t="str">
            <v>21/1</v>
          </cell>
          <cell r="E61">
            <v>849.54</v>
          </cell>
          <cell r="F61">
            <v>20648.64</v>
          </cell>
          <cell r="G61" t="str">
            <v>RS8</v>
          </cell>
          <cell r="K61" t="str">
            <v>trado</v>
          </cell>
          <cell r="L61" t="str">
            <v>trado</v>
          </cell>
          <cell r="M61">
            <v>38485</v>
          </cell>
          <cell r="N61">
            <v>38485</v>
          </cell>
          <cell r="O61">
            <v>38485</v>
          </cell>
          <cell r="P61">
            <v>38553</v>
          </cell>
          <cell r="R61">
            <v>38549</v>
          </cell>
          <cell r="S61">
            <v>38549</v>
          </cell>
        </row>
        <row r="62">
          <cell r="C62" t="str">
            <v>TRECHO A - SE CAMPOS NOVOS a 90/2</v>
          </cell>
          <cell r="D62" t="str">
            <v>22/1</v>
          </cell>
          <cell r="E62">
            <v>588.26</v>
          </cell>
          <cell r="F62">
            <v>21236.899999999998</v>
          </cell>
          <cell r="G62" t="str">
            <v>CR2</v>
          </cell>
          <cell r="J62" t="str">
            <v>00º35'42'' D</v>
          </cell>
          <cell r="K62" t="str">
            <v>trado</v>
          </cell>
          <cell r="L62" t="str">
            <v>trado</v>
          </cell>
          <cell r="M62">
            <v>38486</v>
          </cell>
          <cell r="N62">
            <v>38486</v>
          </cell>
          <cell r="O62">
            <v>38486</v>
          </cell>
          <cell r="P62">
            <v>38553</v>
          </cell>
          <cell r="R62">
            <v>38549</v>
          </cell>
          <cell r="S62">
            <v>38549</v>
          </cell>
        </row>
        <row r="63">
          <cell r="C63" t="str">
            <v>TRECHO A - SE CAMPOS NOVOS a 90/2</v>
          </cell>
          <cell r="D63" t="str">
            <v>22/2</v>
          </cell>
          <cell r="E63">
            <v>375.11</v>
          </cell>
          <cell r="F63">
            <v>21612.01</v>
          </cell>
          <cell r="G63" t="str">
            <v>CR2</v>
          </cell>
          <cell r="I63" t="str">
            <v>MV-5</v>
          </cell>
          <cell r="J63" t="str">
            <v>00º35'42'' D</v>
          </cell>
          <cell r="K63" t="str">
            <v>00º35'42'' D</v>
          </cell>
          <cell r="L63" t="str">
            <v>trado</v>
          </cell>
          <cell r="M63">
            <v>38485</v>
          </cell>
          <cell r="N63">
            <v>38485</v>
          </cell>
          <cell r="O63">
            <v>38485</v>
          </cell>
          <cell r="P63">
            <v>38553</v>
          </cell>
          <cell r="R63">
            <v>38548</v>
          </cell>
          <cell r="S63">
            <v>38548</v>
          </cell>
        </row>
        <row r="64">
          <cell r="C64" t="str">
            <v>TRECHO A - SE CAMPOS NOVOS a 90/2</v>
          </cell>
          <cell r="D64" t="str">
            <v>22/3</v>
          </cell>
          <cell r="E64">
            <v>237.03</v>
          </cell>
          <cell r="F64">
            <v>21849.039999999997</v>
          </cell>
          <cell r="G64" t="str">
            <v>CR2</v>
          </cell>
          <cell r="I64" t="str">
            <v>MV-5</v>
          </cell>
          <cell r="J64" t="str">
            <v>MV-5</v>
          </cell>
          <cell r="K64" t="str">
            <v>01º45'23'' D</v>
          </cell>
          <cell r="L64" t="str">
            <v>trado</v>
          </cell>
          <cell r="M64">
            <v>38484</v>
          </cell>
          <cell r="N64">
            <v>38484</v>
          </cell>
          <cell r="O64">
            <v>38484</v>
          </cell>
          <cell r="P64">
            <v>38553</v>
          </cell>
          <cell r="R64">
            <v>38548</v>
          </cell>
          <cell r="S64">
            <v>38548</v>
          </cell>
        </row>
        <row r="65">
          <cell r="C65" t="str">
            <v>TRECHO A - SE CAMPOS NOVOS a 90/2</v>
          </cell>
          <cell r="D65" t="str">
            <v>23/1</v>
          </cell>
          <cell r="E65">
            <v>539.62</v>
          </cell>
          <cell r="F65">
            <v>22388.659999999996</v>
          </cell>
          <cell r="G65" t="str">
            <v>CR2</v>
          </cell>
          <cell r="K65" t="str">
            <v>trado</v>
          </cell>
          <cell r="L65" t="str">
            <v>trado</v>
          </cell>
          <cell r="M65">
            <v>38484</v>
          </cell>
          <cell r="N65">
            <v>38484</v>
          </cell>
          <cell r="O65">
            <v>38484</v>
          </cell>
          <cell r="P65">
            <v>38553</v>
          </cell>
          <cell r="R65">
            <v>38548</v>
          </cell>
          <cell r="S65">
            <v>38548</v>
          </cell>
        </row>
        <row r="66">
          <cell r="C66" t="str">
            <v>TRECHO A - SE CAMPOS NOVOS a 90/2</v>
          </cell>
          <cell r="D66" t="str">
            <v>23/2</v>
          </cell>
          <cell r="E66">
            <v>349.47</v>
          </cell>
          <cell r="F66">
            <v>22738.129999999997</v>
          </cell>
          <cell r="G66" t="str">
            <v>CR2</v>
          </cell>
          <cell r="K66" t="str">
            <v>trado</v>
          </cell>
          <cell r="L66" t="str">
            <v>trado</v>
          </cell>
          <cell r="M66">
            <v>38484</v>
          </cell>
          <cell r="N66">
            <v>38484</v>
          </cell>
          <cell r="O66">
            <v>38484</v>
          </cell>
          <cell r="P66">
            <v>38553</v>
          </cell>
          <cell r="R66">
            <v>38548</v>
          </cell>
          <cell r="S66">
            <v>38548</v>
          </cell>
        </row>
        <row r="67">
          <cell r="C67" t="str">
            <v>TRECHO A - SE CAMPOS NOVOS a 90/2</v>
          </cell>
          <cell r="D67" t="str">
            <v>24/1</v>
          </cell>
          <cell r="E67">
            <v>355.01</v>
          </cell>
          <cell r="F67">
            <v>23093.139999999996</v>
          </cell>
          <cell r="G67" t="str">
            <v>CR2</v>
          </cell>
          <cell r="K67" t="str">
            <v>trado</v>
          </cell>
          <cell r="L67" t="str">
            <v>trado</v>
          </cell>
          <cell r="M67">
            <v>38485</v>
          </cell>
          <cell r="N67">
            <v>38485</v>
          </cell>
          <cell r="O67">
            <v>38485</v>
          </cell>
          <cell r="P67">
            <v>38553</v>
          </cell>
          <cell r="R67">
            <v>38547</v>
          </cell>
          <cell r="S67">
            <v>38547</v>
          </cell>
        </row>
        <row r="68">
          <cell r="C68" t="str">
            <v>TRECHO A - SE CAMPOS NOVOS a 90/2</v>
          </cell>
          <cell r="D68" t="str">
            <v>24/2</v>
          </cell>
          <cell r="E68">
            <v>293.77999999999997</v>
          </cell>
          <cell r="F68">
            <v>23386.919999999995</v>
          </cell>
          <cell r="G68" t="str">
            <v>CR2</v>
          </cell>
          <cell r="K68" t="str">
            <v>trado</v>
          </cell>
          <cell r="L68" t="str">
            <v>trado</v>
          </cell>
          <cell r="M68">
            <v>38485</v>
          </cell>
          <cell r="N68">
            <v>38485</v>
          </cell>
          <cell r="O68">
            <v>38485</v>
          </cell>
          <cell r="P68">
            <v>38553</v>
          </cell>
          <cell r="R68">
            <v>38547</v>
          </cell>
          <cell r="S68">
            <v>38547</v>
          </cell>
        </row>
        <row r="69">
          <cell r="C69" t="str">
            <v>TRECHO A - SE CAMPOS NOVOS a 90/2</v>
          </cell>
          <cell r="D69" t="str">
            <v>24/3</v>
          </cell>
          <cell r="E69">
            <v>464.17</v>
          </cell>
          <cell r="F69">
            <v>23851.089999999993</v>
          </cell>
          <cell r="G69" t="str">
            <v>CR2</v>
          </cell>
          <cell r="K69" t="str">
            <v>trado</v>
          </cell>
          <cell r="L69" t="str">
            <v>trado</v>
          </cell>
          <cell r="M69">
            <v>38486</v>
          </cell>
          <cell r="N69">
            <v>38486</v>
          </cell>
          <cell r="O69">
            <v>38486</v>
          </cell>
          <cell r="P69">
            <v>38551</v>
          </cell>
          <cell r="Q69">
            <v>38551</v>
          </cell>
          <cell r="R69">
            <v>38547</v>
          </cell>
          <cell r="S69">
            <v>38547</v>
          </cell>
        </row>
        <row r="70">
          <cell r="C70" t="str">
            <v>TRECHO A - SE CAMPOS NOVOS a 90/2</v>
          </cell>
          <cell r="D70" t="str">
            <v>25/1</v>
          </cell>
          <cell r="E70">
            <v>537.67999999999995</v>
          </cell>
          <cell r="F70">
            <v>24388.769999999993</v>
          </cell>
          <cell r="G70" t="str">
            <v>CR2</v>
          </cell>
          <cell r="K70" t="str">
            <v>trado</v>
          </cell>
          <cell r="L70" t="str">
            <v>trado</v>
          </cell>
          <cell r="M70">
            <v>38486</v>
          </cell>
          <cell r="N70">
            <v>38486</v>
          </cell>
          <cell r="O70">
            <v>38486</v>
          </cell>
          <cell r="P70">
            <v>38551</v>
          </cell>
          <cell r="Q70">
            <v>38551</v>
          </cell>
          <cell r="R70">
            <v>38547</v>
          </cell>
          <cell r="S70">
            <v>38547</v>
          </cell>
        </row>
        <row r="71">
          <cell r="C71" t="str">
            <v>TRECHO A - SE CAMPOS NOVOS a 90/2</v>
          </cell>
          <cell r="D71" t="str">
            <v>25/2</v>
          </cell>
          <cell r="E71">
            <v>360.25</v>
          </cell>
          <cell r="F71">
            <v>24749.019999999993</v>
          </cell>
          <cell r="G71" t="str">
            <v>CR2</v>
          </cell>
          <cell r="K71" t="str">
            <v>spt</v>
          </cell>
          <cell r="L71" t="str">
            <v>spt</v>
          </cell>
          <cell r="M71">
            <v>38486</v>
          </cell>
          <cell r="N71">
            <v>38486</v>
          </cell>
          <cell r="O71">
            <v>38486</v>
          </cell>
          <cell r="Q71">
            <v>38547</v>
          </cell>
          <cell r="R71">
            <v>38547</v>
          </cell>
        </row>
        <row r="72">
          <cell r="C72" t="str">
            <v>TRECHO A - SE CAMPOS NOVOS a 90/2</v>
          </cell>
          <cell r="D72" t="str">
            <v>26/1</v>
          </cell>
          <cell r="E72">
            <v>385.23</v>
          </cell>
          <cell r="F72">
            <v>25134.249999999993</v>
          </cell>
          <cell r="G72" t="str">
            <v>CR2</v>
          </cell>
          <cell r="K72" t="str">
            <v>trado</v>
          </cell>
          <cell r="L72" t="str">
            <v>trado</v>
          </cell>
          <cell r="M72">
            <v>38487</v>
          </cell>
          <cell r="N72">
            <v>38487</v>
          </cell>
          <cell r="O72">
            <v>38487</v>
          </cell>
          <cell r="R72">
            <v>38547</v>
          </cell>
          <cell r="S72">
            <v>38547</v>
          </cell>
        </row>
        <row r="73">
          <cell r="C73" t="str">
            <v>TRECHO A - SE CAMPOS NOVOS a 90/2</v>
          </cell>
          <cell r="D73" t="str">
            <v>26/2</v>
          </cell>
          <cell r="E73">
            <v>409.65</v>
          </cell>
          <cell r="F73">
            <v>25543.899999999994</v>
          </cell>
          <cell r="G73" t="str">
            <v>CR2</v>
          </cell>
          <cell r="K73" t="str">
            <v>trado</v>
          </cell>
          <cell r="L73" t="str">
            <v>trado</v>
          </cell>
          <cell r="M73">
            <v>38487</v>
          </cell>
          <cell r="N73">
            <v>38487</v>
          </cell>
          <cell r="O73">
            <v>38487</v>
          </cell>
          <cell r="P73">
            <v>38551</v>
          </cell>
          <cell r="Q73">
            <v>38551</v>
          </cell>
          <cell r="R73">
            <v>38547</v>
          </cell>
          <cell r="S73">
            <v>38547</v>
          </cell>
        </row>
        <row r="74">
          <cell r="C74" t="str">
            <v>TRECHO A - SE CAMPOS NOVOS a 90/2</v>
          </cell>
          <cell r="D74" t="str">
            <v>26/3</v>
          </cell>
          <cell r="E74">
            <v>196.31</v>
          </cell>
          <cell r="F74">
            <v>25740.209999999995</v>
          </cell>
          <cell r="G74" t="str">
            <v>RS2</v>
          </cell>
          <cell r="K74" t="str">
            <v>trado</v>
          </cell>
          <cell r="L74" t="str">
            <v>trado</v>
          </cell>
          <cell r="M74">
            <v>38488</v>
          </cell>
          <cell r="N74">
            <v>38488</v>
          </cell>
          <cell r="O74">
            <v>38488</v>
          </cell>
          <cell r="P74">
            <v>38551</v>
          </cell>
          <cell r="Q74">
            <v>38551</v>
          </cell>
          <cell r="R74">
            <v>38547</v>
          </cell>
          <cell r="S74">
            <v>38547</v>
          </cell>
        </row>
        <row r="75">
          <cell r="C75" t="str">
            <v>TRECHO A - SE CAMPOS NOVOS a 90/2</v>
          </cell>
          <cell r="D75" t="str">
            <v>27/1</v>
          </cell>
          <cell r="E75">
            <v>849.63</v>
          </cell>
          <cell r="F75">
            <v>26589.839999999997</v>
          </cell>
          <cell r="G75" t="str">
            <v>RS8</v>
          </cell>
          <cell r="K75" t="str">
            <v>trado</v>
          </cell>
          <cell r="L75" t="str">
            <v>trado</v>
          </cell>
          <cell r="M75">
            <v>38488</v>
          </cell>
          <cell r="N75">
            <v>38488</v>
          </cell>
          <cell r="O75">
            <v>38488</v>
          </cell>
          <cell r="R75">
            <v>38547</v>
          </cell>
          <cell r="S75">
            <v>38547</v>
          </cell>
        </row>
        <row r="76">
          <cell r="C76" t="str">
            <v>TRECHO A - SE CAMPOS NOVOS a 90/2</v>
          </cell>
          <cell r="D76" t="str">
            <v>28/1</v>
          </cell>
          <cell r="E76">
            <v>538.38</v>
          </cell>
          <cell r="F76">
            <v>27128.219999999998</v>
          </cell>
          <cell r="G76" t="str">
            <v>CR2</v>
          </cell>
          <cell r="K76" t="str">
            <v>trado</v>
          </cell>
          <cell r="L76" t="str">
            <v>trado</v>
          </cell>
          <cell r="M76">
            <v>38488</v>
          </cell>
          <cell r="N76">
            <v>38488</v>
          </cell>
          <cell r="O76">
            <v>38488</v>
          </cell>
          <cell r="P76">
            <v>38548</v>
          </cell>
          <cell r="Q76">
            <v>38548</v>
          </cell>
          <cell r="R76">
            <v>38546</v>
          </cell>
          <cell r="S76">
            <v>38546</v>
          </cell>
        </row>
        <row r="77">
          <cell r="C77" t="str">
            <v>TRECHO A - SE CAMPOS NOVOS a 90/2</v>
          </cell>
          <cell r="D77" t="str">
            <v>28/2</v>
          </cell>
          <cell r="E77">
            <v>484.33</v>
          </cell>
          <cell r="F77">
            <v>27612.55</v>
          </cell>
          <cell r="G77" t="str">
            <v>RS2</v>
          </cell>
          <cell r="K77" t="str">
            <v>trado</v>
          </cell>
          <cell r="L77" t="str">
            <v>trado</v>
          </cell>
          <cell r="M77">
            <v>38488</v>
          </cell>
          <cell r="N77">
            <v>38488</v>
          </cell>
          <cell r="O77">
            <v>38488</v>
          </cell>
          <cell r="P77">
            <v>38548</v>
          </cell>
          <cell r="Q77">
            <v>38548</v>
          </cell>
          <cell r="R77">
            <v>38546</v>
          </cell>
          <cell r="S77">
            <v>38546</v>
          </cell>
        </row>
        <row r="78">
          <cell r="C78" t="str">
            <v>TRECHO A - SE CAMPOS NOVOS a 90/2</v>
          </cell>
          <cell r="D78" t="str">
            <v>28/3</v>
          </cell>
          <cell r="E78">
            <v>251.93</v>
          </cell>
          <cell r="F78">
            <v>27864.48</v>
          </cell>
          <cell r="G78" t="str">
            <v>RS2</v>
          </cell>
          <cell r="K78" t="str">
            <v>trado</v>
          </cell>
          <cell r="L78" t="str">
            <v>trado</v>
          </cell>
          <cell r="M78">
            <v>38489</v>
          </cell>
          <cell r="N78">
            <v>38489</v>
          </cell>
          <cell r="O78">
            <v>38489</v>
          </cell>
          <cell r="P78">
            <v>38548</v>
          </cell>
          <cell r="Q78">
            <v>38548</v>
          </cell>
          <cell r="R78">
            <v>38546</v>
          </cell>
          <cell r="S78">
            <v>38546</v>
          </cell>
        </row>
        <row r="79">
          <cell r="C79" t="str">
            <v>TRECHO A - SE CAMPOS NOVOS a 90/2</v>
          </cell>
          <cell r="D79" t="str">
            <v>29/1</v>
          </cell>
          <cell r="E79">
            <v>334.11</v>
          </cell>
          <cell r="F79">
            <v>28198.59</v>
          </cell>
          <cell r="G79" t="str">
            <v>CR2</v>
          </cell>
          <cell r="K79" t="str">
            <v>trado</v>
          </cell>
          <cell r="L79" t="str">
            <v>trado</v>
          </cell>
          <cell r="M79">
            <v>38489</v>
          </cell>
          <cell r="N79">
            <v>38489</v>
          </cell>
          <cell r="O79">
            <v>38489</v>
          </cell>
          <cell r="P79">
            <v>38547</v>
          </cell>
          <cell r="Q79">
            <v>38547</v>
          </cell>
          <cell r="R79">
            <v>38546</v>
          </cell>
          <cell r="S79">
            <v>38546</v>
          </cell>
        </row>
        <row r="80">
          <cell r="C80" t="str">
            <v>TRECHO A - SE CAMPOS NOVOS a 90/2</v>
          </cell>
          <cell r="D80" t="str">
            <v>29/2</v>
          </cell>
          <cell r="E80">
            <v>333.31</v>
          </cell>
          <cell r="F80">
            <v>28531.9</v>
          </cell>
          <cell r="G80" t="str">
            <v>RS2</v>
          </cell>
          <cell r="K80" t="str">
            <v>trado</v>
          </cell>
          <cell r="L80" t="str">
            <v>trado</v>
          </cell>
          <cell r="M80">
            <v>38489</v>
          </cell>
          <cell r="N80">
            <v>38489</v>
          </cell>
          <cell r="O80">
            <v>38489</v>
          </cell>
          <cell r="P80">
            <v>38547</v>
          </cell>
          <cell r="Q80">
            <v>38547</v>
          </cell>
          <cell r="R80">
            <v>38546</v>
          </cell>
          <cell r="S80">
            <v>38546</v>
          </cell>
        </row>
        <row r="81">
          <cell r="C81" t="str">
            <v>TRECHO A - SE CAMPOS NOVOS a 90/2</v>
          </cell>
          <cell r="D81" t="str">
            <v>30/1</v>
          </cell>
          <cell r="E81">
            <v>516.83000000000004</v>
          </cell>
          <cell r="F81">
            <v>29048.730000000003</v>
          </cell>
          <cell r="G81" t="str">
            <v>CR2</v>
          </cell>
          <cell r="K81" t="str">
            <v>trado</v>
          </cell>
          <cell r="L81" t="str">
            <v>trado</v>
          </cell>
          <cell r="M81">
            <v>38490</v>
          </cell>
          <cell r="N81">
            <v>38490</v>
          </cell>
          <cell r="O81">
            <v>38490</v>
          </cell>
          <cell r="P81">
            <v>38547</v>
          </cell>
          <cell r="Q81">
            <v>38547</v>
          </cell>
          <cell r="R81">
            <v>38546</v>
          </cell>
          <cell r="S81">
            <v>38546</v>
          </cell>
        </row>
        <row r="82">
          <cell r="C82" t="str">
            <v>TRECHO A - SE CAMPOS NOVOS a 90/2</v>
          </cell>
          <cell r="D82" t="str">
            <v>30/2</v>
          </cell>
          <cell r="E82">
            <v>306</v>
          </cell>
          <cell r="F82">
            <v>29354.730000000003</v>
          </cell>
          <cell r="G82" t="str">
            <v>CR2</v>
          </cell>
          <cell r="K82" t="str">
            <v>trado</v>
          </cell>
          <cell r="L82" t="str">
            <v>trado</v>
          </cell>
          <cell r="M82">
            <v>38490</v>
          </cell>
          <cell r="N82">
            <v>38490</v>
          </cell>
          <cell r="O82">
            <v>38490</v>
          </cell>
          <cell r="P82">
            <v>38547</v>
          </cell>
          <cell r="Q82">
            <v>38547</v>
          </cell>
          <cell r="R82">
            <v>38546</v>
          </cell>
          <cell r="S82">
            <v>38546</v>
          </cell>
        </row>
        <row r="83">
          <cell r="C83" t="str">
            <v>TRECHO A - SE CAMPOS NOVOS a 90/2</v>
          </cell>
          <cell r="D83" t="str">
            <v>31/1</v>
          </cell>
          <cell r="E83">
            <v>738</v>
          </cell>
          <cell r="F83">
            <v>30092.730000000003</v>
          </cell>
          <cell r="G83" t="str">
            <v>CR2</v>
          </cell>
          <cell r="I83" t="str">
            <v>MV-6</v>
          </cell>
          <cell r="J83" t="str">
            <v>7º32'14'' D</v>
          </cell>
          <cell r="K83" t="str">
            <v>trado</v>
          </cell>
          <cell r="L83" t="str">
            <v>trado</v>
          </cell>
          <cell r="M83">
            <v>38490</v>
          </cell>
          <cell r="N83">
            <v>38490</v>
          </cell>
          <cell r="O83">
            <v>38490</v>
          </cell>
          <cell r="P83">
            <v>38547</v>
          </cell>
          <cell r="Q83">
            <v>38547</v>
          </cell>
          <cell r="R83">
            <v>38546</v>
          </cell>
          <cell r="S83">
            <v>38546</v>
          </cell>
          <cell r="T83">
            <v>38545</v>
          </cell>
        </row>
        <row r="84">
          <cell r="C84" t="str">
            <v>TRECHO A - SE CAMPOS NOVOS a 90/2</v>
          </cell>
          <cell r="D84" t="str">
            <v>31/2</v>
          </cell>
          <cell r="E84">
            <v>276.39999999999998</v>
          </cell>
          <cell r="F84">
            <v>30369.130000000005</v>
          </cell>
          <cell r="G84" t="str">
            <v>RS8</v>
          </cell>
          <cell r="I84" t="str">
            <v>MV-6</v>
          </cell>
          <cell r="J84" t="str">
            <v>MV-6</v>
          </cell>
          <cell r="K84" t="str">
            <v>7º32'14'' D</v>
          </cell>
          <cell r="L84" t="str">
            <v>spt</v>
          </cell>
          <cell r="M84">
            <v>38484</v>
          </cell>
          <cell r="N84">
            <v>38484</v>
          </cell>
          <cell r="O84">
            <v>38484</v>
          </cell>
          <cell r="P84">
            <v>38547</v>
          </cell>
          <cell r="Q84">
            <v>38547</v>
          </cell>
          <cell r="R84">
            <v>38546</v>
          </cell>
          <cell r="S84">
            <v>38545</v>
          </cell>
          <cell r="T84">
            <v>38545</v>
          </cell>
        </row>
        <row r="85">
          <cell r="C85" t="str">
            <v>TRECHO A - SE CAMPOS NOVOS a 90/2</v>
          </cell>
          <cell r="D85" t="str">
            <v>32/1</v>
          </cell>
          <cell r="E85">
            <v>921.5</v>
          </cell>
          <cell r="F85">
            <v>31290.630000000005</v>
          </cell>
          <cell r="G85" t="str">
            <v>RS2</v>
          </cell>
          <cell r="K85" t="str">
            <v>trado</v>
          </cell>
          <cell r="L85" t="str">
            <v>trado</v>
          </cell>
          <cell r="M85">
            <v>38484</v>
          </cell>
          <cell r="N85">
            <v>38484</v>
          </cell>
          <cell r="O85">
            <v>38484</v>
          </cell>
          <cell r="P85">
            <v>38546</v>
          </cell>
          <cell r="Q85">
            <v>38546</v>
          </cell>
          <cell r="R85">
            <v>38545</v>
          </cell>
          <cell r="S85">
            <v>38545</v>
          </cell>
          <cell r="T85">
            <v>38545</v>
          </cell>
        </row>
        <row r="86">
          <cell r="C86" t="str">
            <v>TRECHO A - SE CAMPOS NOVOS a 90/2</v>
          </cell>
          <cell r="D86" t="str">
            <v>32/2</v>
          </cell>
          <cell r="E86">
            <v>188.57</v>
          </cell>
          <cell r="F86">
            <v>31479.200000000004</v>
          </cell>
          <cell r="G86" t="str">
            <v>RS2</v>
          </cell>
          <cell r="K86" t="str">
            <v>trado</v>
          </cell>
          <cell r="L86" t="str">
            <v>trado</v>
          </cell>
          <cell r="M86">
            <v>38484</v>
          </cell>
          <cell r="N86">
            <v>38484</v>
          </cell>
          <cell r="O86">
            <v>38484</v>
          </cell>
          <cell r="P86">
            <v>38546</v>
          </cell>
          <cell r="Q86">
            <v>38546</v>
          </cell>
          <cell r="R86">
            <v>38545</v>
          </cell>
          <cell r="S86">
            <v>38545</v>
          </cell>
          <cell r="T86">
            <v>38545</v>
          </cell>
        </row>
        <row r="87">
          <cell r="C87" t="str">
            <v>TRECHO A - SE CAMPOS NOVOS a 90/2</v>
          </cell>
          <cell r="D87" t="str">
            <v>33/1</v>
          </cell>
          <cell r="E87">
            <v>599.54</v>
          </cell>
          <cell r="F87">
            <v>32078.740000000005</v>
          </cell>
          <cell r="G87" t="str">
            <v>RS2</v>
          </cell>
          <cell r="K87" t="str">
            <v>trado</v>
          </cell>
          <cell r="L87" t="str">
            <v>trado</v>
          </cell>
          <cell r="M87">
            <v>38484</v>
          </cell>
          <cell r="N87">
            <v>38484</v>
          </cell>
          <cell r="O87">
            <v>38484</v>
          </cell>
          <cell r="P87">
            <v>38546</v>
          </cell>
          <cell r="Q87">
            <v>38546</v>
          </cell>
          <cell r="R87">
            <v>38545</v>
          </cell>
          <cell r="S87">
            <v>38545</v>
          </cell>
          <cell r="T87">
            <v>38545</v>
          </cell>
        </row>
        <row r="88">
          <cell r="C88" t="str">
            <v>TRECHO A - SE CAMPOS NOVOS a 90/2</v>
          </cell>
          <cell r="D88" t="str">
            <v>33/2</v>
          </cell>
          <cell r="E88">
            <v>178.79</v>
          </cell>
          <cell r="F88">
            <v>32257.530000000006</v>
          </cell>
          <cell r="G88" t="str">
            <v>CR2</v>
          </cell>
          <cell r="K88" t="str">
            <v>trado</v>
          </cell>
          <cell r="L88" t="str">
            <v>trado</v>
          </cell>
          <cell r="M88">
            <v>38485</v>
          </cell>
          <cell r="N88">
            <v>38485</v>
          </cell>
          <cell r="O88">
            <v>38485</v>
          </cell>
          <cell r="P88">
            <v>38546</v>
          </cell>
          <cell r="Q88">
            <v>38546</v>
          </cell>
          <cell r="R88">
            <v>38545</v>
          </cell>
          <cell r="S88">
            <v>38545</v>
          </cell>
          <cell r="T88">
            <v>38545</v>
          </cell>
        </row>
        <row r="89">
          <cell r="C89" t="str">
            <v>TRECHO A - SE CAMPOS NOVOS a 90/2</v>
          </cell>
          <cell r="D89" t="str">
            <v>33/3</v>
          </cell>
          <cell r="E89">
            <v>583.01</v>
          </cell>
          <cell r="F89">
            <v>32840.540000000008</v>
          </cell>
          <cell r="G89" t="str">
            <v>CR2</v>
          </cell>
          <cell r="K89" t="str">
            <v>trado</v>
          </cell>
          <cell r="L89" t="str">
            <v>trado</v>
          </cell>
          <cell r="M89">
            <v>38485</v>
          </cell>
          <cell r="N89">
            <v>38485</v>
          </cell>
          <cell r="O89">
            <v>38485</v>
          </cell>
          <cell r="P89">
            <v>38546</v>
          </cell>
          <cell r="Q89">
            <v>38546</v>
          </cell>
          <cell r="R89">
            <v>38545</v>
          </cell>
          <cell r="S89">
            <v>38545</v>
          </cell>
          <cell r="T89">
            <v>38545</v>
          </cell>
        </row>
        <row r="90">
          <cell r="C90" t="str">
            <v>TRECHO A - SE CAMPOS NOVOS a 90/2</v>
          </cell>
          <cell r="D90" t="str">
            <v>34/1</v>
          </cell>
          <cell r="E90">
            <v>373.2</v>
          </cell>
          <cell r="F90">
            <v>33213.740000000005</v>
          </cell>
          <cell r="G90" t="str">
            <v>CR2</v>
          </cell>
          <cell r="K90" t="str">
            <v>trado</v>
          </cell>
          <cell r="L90" t="str">
            <v>trado</v>
          </cell>
          <cell r="M90">
            <v>38485</v>
          </cell>
          <cell r="N90">
            <v>38485</v>
          </cell>
          <cell r="O90">
            <v>38485</v>
          </cell>
          <cell r="P90">
            <v>38546</v>
          </cell>
          <cell r="Q90">
            <v>38546</v>
          </cell>
          <cell r="R90">
            <v>38545</v>
          </cell>
          <cell r="S90">
            <v>38545</v>
          </cell>
          <cell r="T90">
            <v>38545</v>
          </cell>
        </row>
        <row r="91">
          <cell r="C91" t="str">
            <v>TRECHO A - SE CAMPOS NOVOS a 90/2</v>
          </cell>
          <cell r="D91" t="str">
            <v>34/2</v>
          </cell>
          <cell r="E91">
            <v>266.23</v>
          </cell>
          <cell r="F91">
            <v>33479.970000000008</v>
          </cell>
          <cell r="G91" t="str">
            <v>RS2</v>
          </cell>
          <cell r="K91" t="str">
            <v>trado</v>
          </cell>
          <cell r="L91" t="str">
            <v>trado</v>
          </cell>
          <cell r="M91">
            <v>38485</v>
          </cell>
          <cell r="N91">
            <v>38485</v>
          </cell>
          <cell r="O91">
            <v>38485</v>
          </cell>
          <cell r="P91">
            <v>38546</v>
          </cell>
          <cell r="Q91">
            <v>38546</v>
          </cell>
          <cell r="R91">
            <v>38545</v>
          </cell>
          <cell r="S91">
            <v>38545</v>
          </cell>
          <cell r="T91">
            <v>38545</v>
          </cell>
        </row>
        <row r="92">
          <cell r="C92" t="str">
            <v>TRECHO A - SE CAMPOS NOVOS a 90/2</v>
          </cell>
          <cell r="D92" t="str">
            <v>35/1</v>
          </cell>
          <cell r="E92">
            <v>632.59</v>
          </cell>
          <cell r="F92">
            <v>34112.560000000005</v>
          </cell>
          <cell r="G92" t="str">
            <v>RS2</v>
          </cell>
          <cell r="K92" t="str">
            <v>trado</v>
          </cell>
          <cell r="L92" t="str">
            <v>trado</v>
          </cell>
          <cell r="M92">
            <v>38486</v>
          </cell>
          <cell r="N92">
            <v>38486</v>
          </cell>
          <cell r="O92">
            <v>38486</v>
          </cell>
          <cell r="P92">
            <v>38545</v>
          </cell>
          <cell r="Q92">
            <v>38545</v>
          </cell>
          <cell r="R92">
            <v>38545</v>
          </cell>
          <cell r="S92">
            <v>38545</v>
          </cell>
        </row>
        <row r="93">
          <cell r="C93" t="str">
            <v>TRECHO A - SE CAMPOS NOVOS a 90/2</v>
          </cell>
          <cell r="D93" t="str">
            <v>35/2</v>
          </cell>
          <cell r="E93">
            <v>555.89</v>
          </cell>
          <cell r="F93">
            <v>34668.450000000004</v>
          </cell>
          <cell r="G93" t="str">
            <v>CR2</v>
          </cell>
          <cell r="K93" t="str">
            <v>trado</v>
          </cell>
          <cell r="L93" t="str">
            <v>trado</v>
          </cell>
          <cell r="M93">
            <v>38486</v>
          </cell>
          <cell r="N93">
            <v>38486</v>
          </cell>
          <cell r="O93">
            <v>38486</v>
          </cell>
          <cell r="P93">
            <v>38545</v>
          </cell>
          <cell r="Q93">
            <v>38545</v>
          </cell>
          <cell r="R93">
            <v>38545</v>
          </cell>
          <cell r="S93">
            <v>38545</v>
          </cell>
        </row>
        <row r="94">
          <cell r="C94" t="str">
            <v>TRECHO A - SE CAMPOS NOVOS a 90/2</v>
          </cell>
          <cell r="D94" t="str">
            <v>35/3</v>
          </cell>
          <cell r="E94">
            <v>293.88</v>
          </cell>
          <cell r="F94">
            <v>34962.33</v>
          </cell>
          <cell r="G94" t="str">
            <v>CR2</v>
          </cell>
          <cell r="I94" t="str">
            <v>MV-7</v>
          </cell>
          <cell r="J94" t="str">
            <v>13º28'35''</v>
          </cell>
          <cell r="K94" t="str">
            <v>trado</v>
          </cell>
          <cell r="L94" t="str">
            <v>trado</v>
          </cell>
          <cell r="M94">
            <v>38486</v>
          </cell>
          <cell r="N94">
            <v>38486</v>
          </cell>
          <cell r="O94">
            <v>38486</v>
          </cell>
          <cell r="P94">
            <v>38548</v>
          </cell>
          <cell r="Q94">
            <v>38548</v>
          </cell>
          <cell r="R94">
            <v>38545</v>
          </cell>
          <cell r="S94">
            <v>38545</v>
          </cell>
        </row>
        <row r="95">
          <cell r="C95" t="str">
            <v>TRECHO A - SE CAMPOS NOVOS a 90/2</v>
          </cell>
          <cell r="D95" t="str">
            <v>36/1</v>
          </cell>
          <cell r="E95">
            <v>397.74</v>
          </cell>
          <cell r="F95">
            <v>35360.07</v>
          </cell>
          <cell r="G95" t="str">
            <v>RA30</v>
          </cell>
          <cell r="I95" t="str">
            <v>MV-7</v>
          </cell>
          <cell r="J95" t="str">
            <v>MV-7</v>
          </cell>
          <cell r="K95" t="str">
            <v>13º28'35''</v>
          </cell>
          <cell r="L95" t="str">
            <v>spt</v>
          </cell>
          <cell r="M95">
            <v>38486</v>
          </cell>
          <cell r="N95">
            <v>38486</v>
          </cell>
          <cell r="O95">
            <v>38486</v>
          </cell>
          <cell r="P95">
            <v>38545</v>
          </cell>
          <cell r="Q95">
            <v>38545</v>
          </cell>
          <cell r="R95">
            <v>38546</v>
          </cell>
        </row>
        <row r="96">
          <cell r="C96" t="str">
            <v>TRECHO A - SE CAMPOS NOVOS a 90/2</v>
          </cell>
          <cell r="D96" t="str">
            <v>37/1</v>
          </cell>
          <cell r="E96">
            <v>651.55999999999995</v>
          </cell>
          <cell r="F96">
            <v>36011.629999999997</v>
          </cell>
          <cell r="G96" t="str">
            <v>CR2</v>
          </cell>
          <cell r="K96" t="str">
            <v>trado</v>
          </cell>
          <cell r="L96" t="str">
            <v>trado</v>
          </cell>
          <cell r="M96">
            <v>38486</v>
          </cell>
          <cell r="N96">
            <v>38486</v>
          </cell>
          <cell r="O96">
            <v>38486</v>
          </cell>
          <cell r="P96">
            <v>38545</v>
          </cell>
          <cell r="Q96">
            <v>38545</v>
          </cell>
          <cell r="R96">
            <v>38544</v>
          </cell>
          <cell r="S96">
            <v>38544</v>
          </cell>
        </row>
        <row r="97">
          <cell r="C97" t="str">
            <v>TRECHO A - SE CAMPOS NOVOS a 90/2</v>
          </cell>
          <cell r="D97" t="str">
            <v>37/2</v>
          </cell>
          <cell r="E97">
            <v>405.07</v>
          </cell>
          <cell r="F97">
            <v>36416.699999999997</v>
          </cell>
          <cell r="G97" t="str">
            <v>CR2</v>
          </cell>
          <cell r="K97" t="str">
            <v>trado</v>
          </cell>
          <cell r="L97" t="str">
            <v>trado</v>
          </cell>
          <cell r="M97">
            <v>38486</v>
          </cell>
          <cell r="N97">
            <v>38486</v>
          </cell>
          <cell r="O97">
            <v>38486</v>
          </cell>
          <cell r="P97">
            <v>38545</v>
          </cell>
          <cell r="Q97">
            <v>38545</v>
          </cell>
          <cell r="R97">
            <v>38544</v>
          </cell>
          <cell r="S97">
            <v>38544</v>
          </cell>
        </row>
        <row r="98">
          <cell r="C98" t="str">
            <v>TRECHO A - SE CAMPOS NOVOS a 90/2</v>
          </cell>
          <cell r="D98" t="str">
            <v>37/3</v>
          </cell>
          <cell r="E98">
            <v>527.02</v>
          </cell>
          <cell r="F98">
            <v>36943.719999999994</v>
          </cell>
          <cell r="G98" t="str">
            <v>CR2</v>
          </cell>
          <cell r="K98" t="str">
            <v>trado</v>
          </cell>
          <cell r="L98" t="str">
            <v>trado</v>
          </cell>
          <cell r="M98">
            <v>38487</v>
          </cell>
          <cell r="N98">
            <v>38487</v>
          </cell>
          <cell r="O98">
            <v>38487</v>
          </cell>
          <cell r="P98">
            <v>38548</v>
          </cell>
          <cell r="Q98">
            <v>38548</v>
          </cell>
          <cell r="R98">
            <v>38544</v>
          </cell>
          <cell r="S98">
            <v>38544</v>
          </cell>
        </row>
        <row r="99">
          <cell r="C99" t="str">
            <v>TRECHO A - SE CAMPOS NOVOS a 90/2</v>
          </cell>
          <cell r="D99" t="str">
            <v>38/1</v>
          </cell>
          <cell r="E99">
            <v>375.33</v>
          </cell>
          <cell r="F99">
            <v>37319.049999999996</v>
          </cell>
          <cell r="G99" t="str">
            <v>CR2</v>
          </cell>
          <cell r="K99" t="str">
            <v>trado</v>
          </cell>
          <cell r="L99" t="str">
            <v>trado</v>
          </cell>
          <cell r="M99">
            <v>38488</v>
          </cell>
          <cell r="N99">
            <v>38488</v>
          </cell>
          <cell r="O99">
            <v>38488</v>
          </cell>
          <cell r="P99">
            <v>38545</v>
          </cell>
          <cell r="Q99">
            <v>38545</v>
          </cell>
          <cell r="R99">
            <v>38544</v>
          </cell>
          <cell r="S99">
            <v>38544</v>
          </cell>
        </row>
        <row r="100">
          <cell r="C100" t="str">
            <v>TRECHO A - SE CAMPOS NOVOS a 90/2</v>
          </cell>
          <cell r="D100" t="str">
            <v>38/2</v>
          </cell>
          <cell r="E100">
            <v>453.76</v>
          </cell>
          <cell r="F100">
            <v>37772.81</v>
          </cell>
          <cell r="G100" t="str">
            <v>CR2</v>
          </cell>
          <cell r="K100" t="str">
            <v>trado</v>
          </cell>
          <cell r="L100" t="str">
            <v>trado</v>
          </cell>
          <cell r="M100">
            <v>38487</v>
          </cell>
          <cell r="N100">
            <v>38487</v>
          </cell>
          <cell r="O100">
            <v>38487</v>
          </cell>
          <cell r="P100">
            <v>38545</v>
          </cell>
          <cell r="Q100">
            <v>38545</v>
          </cell>
          <cell r="R100">
            <v>38544</v>
          </cell>
          <cell r="S100">
            <v>38544</v>
          </cell>
        </row>
        <row r="101">
          <cell r="C101" t="str">
            <v>TRECHO A - SE CAMPOS NOVOS a 90/2</v>
          </cell>
          <cell r="D101" t="str">
            <v>39/1</v>
          </cell>
          <cell r="E101">
            <v>462.59</v>
          </cell>
          <cell r="F101">
            <v>38235.399999999994</v>
          </cell>
          <cell r="G101" t="str">
            <v>RS2</v>
          </cell>
          <cell r="K101" t="str">
            <v>trado</v>
          </cell>
          <cell r="L101" t="str">
            <v>trado</v>
          </cell>
          <cell r="M101">
            <v>38488</v>
          </cell>
          <cell r="N101">
            <v>38488</v>
          </cell>
          <cell r="O101">
            <v>38488</v>
          </cell>
          <cell r="P101">
            <v>38545</v>
          </cell>
          <cell r="Q101">
            <v>38545</v>
          </cell>
          <cell r="R101">
            <v>38544</v>
          </cell>
          <cell r="S101">
            <v>38544</v>
          </cell>
        </row>
        <row r="102">
          <cell r="C102" t="str">
            <v>TRECHO A - SE CAMPOS NOVOS a 90/2</v>
          </cell>
          <cell r="D102" t="str">
            <v>39/2</v>
          </cell>
          <cell r="E102">
            <v>587.13</v>
          </cell>
          <cell r="F102">
            <v>38822.529999999992</v>
          </cell>
          <cell r="G102" t="str">
            <v>RS2</v>
          </cell>
          <cell r="K102" t="str">
            <v>trado</v>
          </cell>
          <cell r="L102" t="str">
            <v>trado</v>
          </cell>
          <cell r="M102">
            <v>38488</v>
          </cell>
          <cell r="N102">
            <v>38488</v>
          </cell>
          <cell r="O102">
            <v>38488</v>
          </cell>
          <cell r="P102">
            <v>38545</v>
          </cell>
          <cell r="Q102">
            <v>38545</v>
          </cell>
          <cell r="R102">
            <v>38544</v>
          </cell>
          <cell r="S102">
            <v>38544</v>
          </cell>
        </row>
        <row r="103">
          <cell r="C103" t="str">
            <v>TRECHO A - SE CAMPOS NOVOS a 90/2</v>
          </cell>
          <cell r="D103" t="str">
            <v>40/1</v>
          </cell>
          <cell r="E103">
            <v>601.14</v>
          </cell>
          <cell r="F103">
            <v>39423.669999999991</v>
          </cell>
          <cell r="G103" t="str">
            <v>CR2</v>
          </cell>
          <cell r="K103" t="str">
            <v>trado</v>
          </cell>
          <cell r="L103" t="str">
            <v>trado</v>
          </cell>
          <cell r="M103">
            <v>38488</v>
          </cell>
          <cell r="N103">
            <v>38488</v>
          </cell>
          <cell r="O103">
            <v>38488</v>
          </cell>
          <cell r="R103">
            <v>38544</v>
          </cell>
          <cell r="S103">
            <v>38544</v>
          </cell>
        </row>
        <row r="104">
          <cell r="C104" t="str">
            <v>TRECHO A - SE CAMPOS NOVOS a 90/2</v>
          </cell>
          <cell r="D104" t="str">
            <v>40/2</v>
          </cell>
          <cell r="E104">
            <v>417.6</v>
          </cell>
          <cell r="F104">
            <v>39841.26999999999</v>
          </cell>
          <cell r="G104" t="str">
            <v>CR2</v>
          </cell>
          <cell r="I104" t="str">
            <v>MV-8</v>
          </cell>
          <cell r="J104" t="str">
            <v>03º28'46'' E</v>
          </cell>
          <cell r="K104" t="str">
            <v>trado</v>
          </cell>
          <cell r="L104" t="str">
            <v>trado</v>
          </cell>
          <cell r="M104">
            <v>38489</v>
          </cell>
          <cell r="N104">
            <v>38489</v>
          </cell>
          <cell r="O104">
            <v>38489</v>
          </cell>
          <cell r="P104">
            <v>38544</v>
          </cell>
          <cell r="Q104">
            <v>38544</v>
          </cell>
          <cell r="R104">
            <v>38544</v>
          </cell>
          <cell r="S104">
            <v>38544</v>
          </cell>
        </row>
        <row r="105">
          <cell r="C105" t="str">
            <v>TRECHO A - SE CAMPOS NOVOS a 90/2</v>
          </cell>
          <cell r="D105" t="str">
            <v>41/1</v>
          </cell>
          <cell r="E105">
            <v>494.06</v>
          </cell>
          <cell r="F105">
            <v>40335.329999999987</v>
          </cell>
          <cell r="G105" t="str">
            <v>RS8</v>
          </cell>
          <cell r="I105" t="str">
            <v>MV-8</v>
          </cell>
          <cell r="J105" t="str">
            <v>MV-8</v>
          </cell>
          <cell r="K105" t="str">
            <v>03º28'46'' E</v>
          </cell>
          <cell r="L105" t="str">
            <v>trado</v>
          </cell>
          <cell r="M105">
            <v>38486</v>
          </cell>
          <cell r="N105">
            <v>38486</v>
          </cell>
          <cell r="O105">
            <v>38486</v>
          </cell>
          <cell r="P105">
            <v>38544</v>
          </cell>
          <cell r="Q105">
            <v>38544</v>
          </cell>
          <cell r="R105">
            <v>38542</v>
          </cell>
          <cell r="S105">
            <v>38542</v>
          </cell>
        </row>
        <row r="106">
          <cell r="C106" t="str">
            <v>TRECHO A - SE CAMPOS NOVOS a 90/2</v>
          </cell>
          <cell r="D106" t="str">
            <v>41/2</v>
          </cell>
          <cell r="E106">
            <v>511.33</v>
          </cell>
          <cell r="F106">
            <v>40846.659999999989</v>
          </cell>
          <cell r="G106" t="str">
            <v>CR2</v>
          </cell>
          <cell r="K106" t="str">
            <v>trado</v>
          </cell>
          <cell r="L106" t="str">
            <v>trado</v>
          </cell>
          <cell r="M106">
            <v>38487</v>
          </cell>
          <cell r="N106">
            <v>38487</v>
          </cell>
          <cell r="O106">
            <v>38487</v>
          </cell>
          <cell r="P106">
            <v>38544</v>
          </cell>
          <cell r="Q106">
            <v>38544</v>
          </cell>
          <cell r="R106">
            <v>38542</v>
          </cell>
          <cell r="S106">
            <v>38542</v>
          </cell>
        </row>
        <row r="107">
          <cell r="C107" t="str">
            <v>TRECHO A - SE CAMPOS NOVOS a 90/2</v>
          </cell>
          <cell r="D107" t="str">
            <v>42/1</v>
          </cell>
          <cell r="E107">
            <v>432.45</v>
          </cell>
          <cell r="F107">
            <v>41279.109999999986</v>
          </cell>
          <cell r="G107" t="str">
            <v>RS2</v>
          </cell>
          <cell r="K107" t="str">
            <v>spt</v>
          </cell>
          <cell r="L107" t="str">
            <v>spt</v>
          </cell>
          <cell r="M107">
            <v>38487</v>
          </cell>
          <cell r="N107">
            <v>38487</v>
          </cell>
          <cell r="O107">
            <v>38487</v>
          </cell>
          <cell r="P107">
            <v>38544</v>
          </cell>
          <cell r="Q107">
            <v>38544</v>
          </cell>
          <cell r="R107">
            <v>38545</v>
          </cell>
        </row>
        <row r="108">
          <cell r="C108" t="str">
            <v>TRECHO A - SE CAMPOS NOVOS a 90/2</v>
          </cell>
          <cell r="D108" t="str">
            <v>42/2</v>
          </cell>
          <cell r="E108">
            <v>699.59</v>
          </cell>
          <cell r="F108">
            <v>41978.699999999983</v>
          </cell>
          <cell r="G108" t="str">
            <v>RS2</v>
          </cell>
          <cell r="K108" t="str">
            <v>trado</v>
          </cell>
          <cell r="L108" t="str">
            <v>trado</v>
          </cell>
          <cell r="M108">
            <v>38487</v>
          </cell>
          <cell r="N108">
            <v>38487</v>
          </cell>
          <cell r="O108">
            <v>38487</v>
          </cell>
          <cell r="P108">
            <v>38544</v>
          </cell>
          <cell r="Q108">
            <v>38544</v>
          </cell>
          <cell r="R108">
            <v>38542</v>
          </cell>
          <cell r="S108">
            <v>38542</v>
          </cell>
        </row>
        <row r="109">
          <cell r="C109" t="str">
            <v>TRECHO A - SE CAMPOS NOVOS a 90/2</v>
          </cell>
          <cell r="D109" t="str">
            <v>43/1</v>
          </cell>
          <cell r="E109">
            <v>402.33</v>
          </cell>
          <cell r="F109">
            <v>42381.029999999984</v>
          </cell>
          <cell r="G109" t="str">
            <v>CR2</v>
          </cell>
          <cell r="K109" t="str">
            <v>trado</v>
          </cell>
          <cell r="L109" t="str">
            <v>trado</v>
          </cell>
          <cell r="M109">
            <v>38487</v>
          </cell>
          <cell r="N109">
            <v>38487</v>
          </cell>
          <cell r="O109">
            <v>38487</v>
          </cell>
          <cell r="P109">
            <v>38544</v>
          </cell>
          <cell r="Q109">
            <v>38544</v>
          </cell>
          <cell r="R109">
            <v>38542</v>
          </cell>
          <cell r="S109">
            <v>38542</v>
          </cell>
        </row>
        <row r="110">
          <cell r="C110" t="str">
            <v>TRECHO A - SE CAMPOS NOVOS a 90/2</v>
          </cell>
          <cell r="D110" t="str">
            <v>43/2</v>
          </cell>
          <cell r="E110">
            <v>401.53</v>
          </cell>
          <cell r="F110">
            <v>42782.559999999983</v>
          </cell>
          <cell r="G110" t="str">
            <v>CR2</v>
          </cell>
          <cell r="K110" t="str">
            <v>trado</v>
          </cell>
          <cell r="L110" t="str">
            <v>trado</v>
          </cell>
          <cell r="M110">
            <v>38488</v>
          </cell>
          <cell r="N110">
            <v>38488</v>
          </cell>
          <cell r="O110">
            <v>38488</v>
          </cell>
          <cell r="P110">
            <v>38544</v>
          </cell>
          <cell r="Q110">
            <v>38544</v>
          </cell>
          <cell r="R110">
            <v>38541</v>
          </cell>
          <cell r="S110">
            <v>38541</v>
          </cell>
        </row>
        <row r="111">
          <cell r="C111" t="str">
            <v>TRECHO A - SE CAMPOS NOVOS a 90/2</v>
          </cell>
          <cell r="D111" t="str">
            <v>44/1</v>
          </cell>
          <cell r="E111">
            <v>435.65</v>
          </cell>
          <cell r="F111">
            <v>43218.209999999985</v>
          </cell>
          <cell r="G111" t="str">
            <v>RS8</v>
          </cell>
          <cell r="K111" t="str">
            <v>trado</v>
          </cell>
          <cell r="L111" t="str">
            <v>trado</v>
          </cell>
          <cell r="M111">
            <v>38488</v>
          </cell>
          <cell r="N111">
            <v>38488</v>
          </cell>
          <cell r="O111">
            <v>38488</v>
          </cell>
          <cell r="R111">
            <v>38541</v>
          </cell>
          <cell r="S111">
            <v>38541</v>
          </cell>
        </row>
        <row r="112">
          <cell r="C112" t="str">
            <v>TRECHO A - SE CAMPOS NOVOS a 90/2</v>
          </cell>
          <cell r="D112" t="str">
            <v>45/1</v>
          </cell>
          <cell r="E112">
            <v>888.17</v>
          </cell>
          <cell r="F112">
            <v>44106.379999999983</v>
          </cell>
          <cell r="G112" t="str">
            <v>RS2</v>
          </cell>
          <cell r="K112" t="str">
            <v>trado</v>
          </cell>
          <cell r="L112" t="str">
            <v>trado</v>
          </cell>
          <cell r="M112">
            <v>38489</v>
          </cell>
          <cell r="N112">
            <v>38489</v>
          </cell>
          <cell r="O112">
            <v>38489</v>
          </cell>
          <cell r="R112">
            <v>38541</v>
          </cell>
          <cell r="S112">
            <v>38541</v>
          </cell>
        </row>
        <row r="113">
          <cell r="C113" t="str">
            <v>TRECHO A - SE CAMPOS NOVOS a 90/2</v>
          </cell>
          <cell r="D113" t="str">
            <v>45/2</v>
          </cell>
          <cell r="E113">
            <v>274.04000000000002</v>
          </cell>
          <cell r="F113">
            <v>44380.419999999984</v>
          </cell>
          <cell r="G113" t="str">
            <v>RSTP</v>
          </cell>
          <cell r="K113" t="str">
            <v>trado</v>
          </cell>
          <cell r="L113" t="str">
            <v>trado</v>
          </cell>
          <cell r="M113">
            <v>38488</v>
          </cell>
          <cell r="N113">
            <v>38488</v>
          </cell>
          <cell r="O113">
            <v>38488</v>
          </cell>
          <cell r="R113">
            <v>38541</v>
          </cell>
          <cell r="S113">
            <v>38541</v>
          </cell>
        </row>
        <row r="114">
          <cell r="C114" t="str">
            <v>TRECHO A - SE CAMPOS NOVOS a 90/2</v>
          </cell>
          <cell r="D114" t="str">
            <v>45/3</v>
          </cell>
          <cell r="E114">
            <v>264.14</v>
          </cell>
          <cell r="F114">
            <v>44644.559999999983</v>
          </cell>
          <cell r="G114" t="str">
            <v>RSTP</v>
          </cell>
          <cell r="I114" t="str">
            <v>MV-9</v>
          </cell>
          <cell r="J114" t="str">
            <v>20º38'33'' D</v>
          </cell>
          <cell r="K114" t="str">
            <v>trado</v>
          </cell>
          <cell r="L114" t="str">
            <v>trado</v>
          </cell>
          <cell r="M114">
            <v>38488</v>
          </cell>
          <cell r="N114">
            <v>38488</v>
          </cell>
          <cell r="O114">
            <v>38488</v>
          </cell>
          <cell r="P114">
            <v>38541</v>
          </cell>
          <cell r="Q114">
            <v>38541</v>
          </cell>
          <cell r="R114">
            <v>38541</v>
          </cell>
          <cell r="S114">
            <v>38541</v>
          </cell>
        </row>
        <row r="115">
          <cell r="C115" t="str">
            <v>TRECHO A - SE CAMPOS NOVOS a 90/2</v>
          </cell>
          <cell r="D115" t="str">
            <v>46/1</v>
          </cell>
          <cell r="E115">
            <v>363.37</v>
          </cell>
          <cell r="F115">
            <v>45007.929999999986</v>
          </cell>
          <cell r="G115" t="str">
            <v>RA30</v>
          </cell>
          <cell r="I115" t="str">
            <v>MV-9</v>
          </cell>
          <cell r="J115" t="str">
            <v>MV-9</v>
          </cell>
          <cell r="K115" t="str">
            <v>20º38'33'' D</v>
          </cell>
          <cell r="L115" t="str">
            <v>spt</v>
          </cell>
          <cell r="M115">
            <v>38489</v>
          </cell>
          <cell r="N115">
            <v>38489</v>
          </cell>
          <cell r="O115">
            <v>38489</v>
          </cell>
          <cell r="P115">
            <v>38541</v>
          </cell>
          <cell r="Q115">
            <v>38541</v>
          </cell>
          <cell r="R115">
            <v>38545</v>
          </cell>
        </row>
        <row r="116">
          <cell r="C116" t="str">
            <v>TRECHO A - SE CAMPOS NOVOS a 90/2</v>
          </cell>
          <cell r="D116" t="str">
            <v>46/2</v>
          </cell>
          <cell r="E116">
            <v>278.82</v>
          </cell>
          <cell r="F116">
            <v>45286.749999999985</v>
          </cell>
          <cell r="G116" t="str">
            <v>CR2</v>
          </cell>
          <cell r="K116" t="str">
            <v>trado</v>
          </cell>
          <cell r="L116" t="str">
            <v>trado</v>
          </cell>
          <cell r="M116">
            <v>38489</v>
          </cell>
          <cell r="N116">
            <v>38489</v>
          </cell>
          <cell r="O116">
            <v>38489</v>
          </cell>
          <cell r="P116">
            <v>38541</v>
          </cell>
          <cell r="Q116">
            <v>38541</v>
          </cell>
          <cell r="R116">
            <v>38540</v>
          </cell>
          <cell r="S116">
            <v>38540</v>
          </cell>
        </row>
        <row r="117">
          <cell r="C117" t="str">
            <v>TRECHO A - SE CAMPOS NOVOS a 90/2</v>
          </cell>
          <cell r="D117" t="str">
            <v>46/3</v>
          </cell>
          <cell r="E117">
            <v>566</v>
          </cell>
          <cell r="F117">
            <v>45852.749999999985</v>
          </cell>
          <cell r="G117" t="str">
            <v>CR2</v>
          </cell>
          <cell r="K117" t="str">
            <v>trado</v>
          </cell>
          <cell r="L117" t="str">
            <v>trado</v>
          </cell>
          <cell r="M117">
            <v>38489</v>
          </cell>
          <cell r="N117">
            <v>38489</v>
          </cell>
          <cell r="O117">
            <v>38489</v>
          </cell>
          <cell r="P117">
            <v>38540</v>
          </cell>
          <cell r="Q117">
            <v>38540</v>
          </cell>
          <cell r="R117">
            <v>38540</v>
          </cell>
          <cell r="S117">
            <v>38540</v>
          </cell>
        </row>
        <row r="118">
          <cell r="C118" t="str">
            <v>TRECHO A - SE CAMPOS NOVOS a 90/2</v>
          </cell>
          <cell r="D118" t="str">
            <v>47/1</v>
          </cell>
          <cell r="E118">
            <v>498</v>
          </cell>
          <cell r="F118">
            <v>46350.749999999985</v>
          </cell>
          <cell r="G118" t="str">
            <v>CR2</v>
          </cell>
          <cell r="K118" t="str">
            <v>trado</v>
          </cell>
          <cell r="L118" t="str">
            <v>trado</v>
          </cell>
          <cell r="M118">
            <v>38489</v>
          </cell>
          <cell r="N118">
            <v>38489</v>
          </cell>
          <cell r="O118">
            <v>38489</v>
          </cell>
          <cell r="P118">
            <v>38541</v>
          </cell>
          <cell r="Q118">
            <v>38541</v>
          </cell>
          <cell r="R118">
            <v>38540</v>
          </cell>
          <cell r="S118">
            <v>38540</v>
          </cell>
        </row>
        <row r="119">
          <cell r="C119" t="str">
            <v>TRECHO A - SE CAMPOS NOVOS a 90/2</v>
          </cell>
          <cell r="D119" t="str">
            <v>47/2</v>
          </cell>
          <cell r="E119">
            <v>384</v>
          </cell>
          <cell r="F119">
            <v>46734.749999999985</v>
          </cell>
          <cell r="G119" t="str">
            <v>CR2</v>
          </cell>
          <cell r="I119" t="str">
            <v>MV-10</v>
          </cell>
          <cell r="J119" t="str">
            <v>19º51'23'' E</v>
          </cell>
          <cell r="K119" t="str">
            <v>trado</v>
          </cell>
          <cell r="L119" t="str">
            <v>trado</v>
          </cell>
          <cell r="M119">
            <v>38490</v>
          </cell>
          <cell r="N119">
            <v>38490</v>
          </cell>
          <cell r="O119">
            <v>38490</v>
          </cell>
          <cell r="P119">
            <v>38540</v>
          </cell>
          <cell r="Q119">
            <v>38540</v>
          </cell>
          <cell r="R119">
            <v>38540</v>
          </cell>
          <cell r="S119">
            <v>38540</v>
          </cell>
        </row>
        <row r="120">
          <cell r="C120" t="str">
            <v>TRECHO A - SE CAMPOS NOVOS a 90/2</v>
          </cell>
          <cell r="D120" t="str">
            <v>48/1</v>
          </cell>
          <cell r="E120">
            <v>585.77</v>
          </cell>
          <cell r="F120">
            <v>47320.519999999982</v>
          </cell>
          <cell r="G120" t="str">
            <v>RA30</v>
          </cell>
          <cell r="I120" t="str">
            <v>MV-10</v>
          </cell>
          <cell r="J120" t="str">
            <v>MV-10</v>
          </cell>
          <cell r="K120" t="str">
            <v>19º51'23'' E</v>
          </cell>
          <cell r="L120" t="str">
            <v>spt</v>
          </cell>
          <cell r="M120">
            <v>38489</v>
          </cell>
          <cell r="N120">
            <v>38489</v>
          </cell>
          <cell r="O120">
            <v>38489</v>
          </cell>
          <cell r="Q120">
            <v>38544</v>
          </cell>
          <cell r="R120">
            <v>38544</v>
          </cell>
        </row>
        <row r="121">
          <cell r="C121" t="str">
            <v>TRECHO A - SE CAMPOS NOVOS a 90/2</v>
          </cell>
          <cell r="D121" t="str">
            <v>48/2</v>
          </cell>
          <cell r="E121">
            <v>289.26</v>
          </cell>
          <cell r="F121">
            <v>47609.779999999984</v>
          </cell>
          <cell r="G121" t="str">
            <v>RS2</v>
          </cell>
          <cell r="K121" t="str">
            <v>trado</v>
          </cell>
          <cell r="L121" t="str">
            <v>trado</v>
          </cell>
          <cell r="M121">
            <v>38489</v>
          </cell>
          <cell r="N121">
            <v>38489</v>
          </cell>
          <cell r="O121">
            <v>38489</v>
          </cell>
          <cell r="R121">
            <v>38541</v>
          </cell>
          <cell r="S121">
            <v>38541</v>
          </cell>
        </row>
        <row r="122">
          <cell r="C122" t="str">
            <v>TRECHO A - SE CAMPOS NOVOS a 90/2</v>
          </cell>
          <cell r="D122" t="str">
            <v>49/1</v>
          </cell>
          <cell r="E122">
            <v>890.74</v>
          </cell>
          <cell r="F122">
            <v>48500.519999999982</v>
          </cell>
          <cell r="G122" t="str">
            <v>RS8</v>
          </cell>
          <cell r="K122" t="str">
            <v>trado</v>
          </cell>
          <cell r="L122" t="str">
            <v>trado</v>
          </cell>
          <cell r="M122">
            <v>38489</v>
          </cell>
          <cell r="N122">
            <v>38489</v>
          </cell>
          <cell r="O122">
            <v>38538</v>
          </cell>
        </row>
        <row r="123">
          <cell r="C123" t="str">
            <v>TRECHO A - SE CAMPOS NOVOS a 90/2</v>
          </cell>
          <cell r="D123" t="str">
            <v>50/1</v>
          </cell>
          <cell r="E123">
            <v>561.20000000000005</v>
          </cell>
          <cell r="F123">
            <v>49061.719999999979</v>
          </cell>
          <cell r="G123" t="str">
            <v>RS2</v>
          </cell>
          <cell r="K123" t="str">
            <v>trado</v>
          </cell>
          <cell r="L123" t="str">
            <v>trado</v>
          </cell>
          <cell r="M123">
            <v>38489</v>
          </cell>
          <cell r="N123">
            <v>38489</v>
          </cell>
          <cell r="O123">
            <v>38538</v>
          </cell>
        </row>
        <row r="124">
          <cell r="C124" t="str">
            <v>TRECHO A - SE CAMPOS NOVOS a 90/2</v>
          </cell>
          <cell r="D124" t="str">
            <v>50/2</v>
          </cell>
          <cell r="E124">
            <v>484.84</v>
          </cell>
          <cell r="F124">
            <v>49546.559999999976</v>
          </cell>
          <cell r="G124" t="str">
            <v>CR2</v>
          </cell>
          <cell r="K124" t="str">
            <v>trado</v>
          </cell>
          <cell r="L124" t="str">
            <v>trado</v>
          </cell>
          <cell r="M124">
            <v>38489</v>
          </cell>
          <cell r="N124">
            <v>38489</v>
          </cell>
          <cell r="O124">
            <v>38538</v>
          </cell>
        </row>
        <row r="125">
          <cell r="C125" t="str">
            <v>TRECHO A - SE CAMPOS NOVOS a 90/2</v>
          </cell>
          <cell r="D125" t="str">
            <v>51/1</v>
          </cell>
          <cell r="E125">
            <v>473.95</v>
          </cell>
          <cell r="F125">
            <v>50020.509999999973</v>
          </cell>
          <cell r="G125" t="str">
            <v>CR2</v>
          </cell>
          <cell r="I125" t="str">
            <v>MV-11</v>
          </cell>
          <cell r="J125" t="str">
            <v>01º29'27'' E</v>
          </cell>
          <cell r="K125" t="str">
            <v>trado</v>
          </cell>
          <cell r="L125" t="str">
            <v>trado</v>
          </cell>
          <cell r="M125">
            <v>38489</v>
          </cell>
          <cell r="N125">
            <v>38489</v>
          </cell>
          <cell r="O125">
            <v>38539</v>
          </cell>
        </row>
        <row r="126">
          <cell r="C126" t="str">
            <v>TRECHO A - SE CAMPOS NOVOS a 90/2</v>
          </cell>
          <cell r="D126" t="str">
            <v>51/2</v>
          </cell>
          <cell r="E126">
            <v>375.17</v>
          </cell>
          <cell r="F126">
            <v>50395.679999999971</v>
          </cell>
          <cell r="G126" t="str">
            <v>CR2</v>
          </cell>
          <cell r="I126" t="str">
            <v>MV-11</v>
          </cell>
          <cell r="J126" t="str">
            <v>MV-11</v>
          </cell>
          <cell r="K126" t="str">
            <v>01º29'27'' E</v>
          </cell>
          <cell r="L126" t="str">
            <v>trado</v>
          </cell>
          <cell r="M126">
            <v>38489</v>
          </cell>
          <cell r="N126">
            <v>38489</v>
          </cell>
          <cell r="O126">
            <v>38539</v>
          </cell>
        </row>
        <row r="127">
          <cell r="C127" t="str">
            <v>TRECHO A - SE CAMPOS NOVOS a 90/2</v>
          </cell>
          <cell r="D127" t="str">
            <v>51/3</v>
          </cell>
          <cell r="E127">
            <v>482.38</v>
          </cell>
          <cell r="F127">
            <v>50878.059999999969</v>
          </cell>
          <cell r="G127" t="str">
            <v>CR2</v>
          </cell>
          <cell r="K127" t="str">
            <v>trado</v>
          </cell>
          <cell r="L127" t="str">
            <v>trado</v>
          </cell>
          <cell r="M127">
            <v>38489</v>
          </cell>
          <cell r="N127">
            <v>38489</v>
          </cell>
          <cell r="O127">
            <v>38539</v>
          </cell>
        </row>
        <row r="128">
          <cell r="C128" t="str">
            <v>TRECHO A - SE CAMPOS NOVOS a 90/2</v>
          </cell>
          <cell r="D128" t="str">
            <v>52/1</v>
          </cell>
          <cell r="E128">
            <v>478.28</v>
          </cell>
          <cell r="F128">
            <v>51356.339999999967</v>
          </cell>
          <cell r="G128" t="str">
            <v>RS2</v>
          </cell>
          <cell r="K128" t="str">
            <v>trado</v>
          </cell>
          <cell r="L128" t="str">
            <v>trado</v>
          </cell>
          <cell r="M128">
            <v>38489</v>
          </cell>
          <cell r="N128">
            <v>38489</v>
          </cell>
          <cell r="O128">
            <v>38539</v>
          </cell>
        </row>
        <row r="129">
          <cell r="C129" t="str">
            <v>TRECHO A - SE CAMPOS NOVOS a 90/2</v>
          </cell>
          <cell r="D129" t="str">
            <v>52/2</v>
          </cell>
          <cell r="E129">
            <v>559.07000000000005</v>
          </cell>
          <cell r="F129">
            <v>51915.409999999967</v>
          </cell>
          <cell r="G129" t="str">
            <v>RS2</v>
          </cell>
          <cell r="K129" t="str">
            <v>trado</v>
          </cell>
          <cell r="L129" t="str">
            <v>trado</v>
          </cell>
          <cell r="M129">
            <v>38489</v>
          </cell>
          <cell r="N129">
            <v>38489</v>
          </cell>
          <cell r="O129">
            <v>38539</v>
          </cell>
        </row>
        <row r="130">
          <cell r="C130" t="str">
            <v>TRECHO A - SE CAMPOS NOVOS a 90/2</v>
          </cell>
          <cell r="D130" t="str">
            <v>53/1</v>
          </cell>
          <cell r="E130">
            <v>509.85</v>
          </cell>
          <cell r="F130">
            <v>52425.259999999966</v>
          </cell>
          <cell r="G130" t="str">
            <v>CR2</v>
          </cell>
          <cell r="I130" t="str">
            <v>MV-12</v>
          </cell>
          <cell r="J130" t="str">
            <v>15º53'51'' D</v>
          </cell>
          <cell r="K130" t="str">
            <v>trado</v>
          </cell>
          <cell r="L130" t="str">
            <v>trado</v>
          </cell>
          <cell r="M130">
            <v>38489</v>
          </cell>
          <cell r="N130">
            <v>38489</v>
          </cell>
          <cell r="O130">
            <v>38540</v>
          </cell>
        </row>
        <row r="131">
          <cell r="C131" t="str">
            <v>TRECHO A - SE CAMPOS NOVOS a 90/2</v>
          </cell>
          <cell r="D131" t="str">
            <v>53/2</v>
          </cell>
          <cell r="E131">
            <v>501.97</v>
          </cell>
          <cell r="F131">
            <v>52927.229999999967</v>
          </cell>
          <cell r="G131" t="str">
            <v>RA30</v>
          </cell>
          <cell r="I131" t="str">
            <v>MV-12</v>
          </cell>
          <cell r="J131" t="str">
            <v>MV-12</v>
          </cell>
          <cell r="K131" t="str">
            <v>15º53'51'' D</v>
          </cell>
          <cell r="L131" t="str">
            <v>spt</v>
          </cell>
          <cell r="M131">
            <v>38489</v>
          </cell>
          <cell r="N131">
            <v>38489</v>
          </cell>
          <cell r="O131">
            <v>38540</v>
          </cell>
        </row>
        <row r="132">
          <cell r="C132" t="str">
            <v>TRECHO A - SE CAMPOS NOVOS a 90/2</v>
          </cell>
          <cell r="D132" t="str">
            <v>54/1</v>
          </cell>
          <cell r="E132">
            <v>677.64</v>
          </cell>
          <cell r="F132">
            <v>53604.869999999966</v>
          </cell>
          <cell r="G132" t="str">
            <v>CR2</v>
          </cell>
          <cell r="K132" t="str">
            <v>trado</v>
          </cell>
          <cell r="L132" t="str">
            <v>trado</v>
          </cell>
          <cell r="M132">
            <v>38488</v>
          </cell>
          <cell r="N132">
            <v>38488</v>
          </cell>
          <cell r="O132">
            <v>38540</v>
          </cell>
        </row>
        <row r="133">
          <cell r="C133" t="str">
            <v>TRECHO A - SE CAMPOS NOVOS a 90/2</v>
          </cell>
          <cell r="D133" t="str">
            <v>54/2</v>
          </cell>
          <cell r="E133">
            <v>271.87</v>
          </cell>
          <cell r="F133">
            <v>53876.739999999969</v>
          </cell>
          <cell r="G133" t="str">
            <v>CR2</v>
          </cell>
          <cell r="K133" t="str">
            <v>trado</v>
          </cell>
          <cell r="L133" t="str">
            <v>trado</v>
          </cell>
          <cell r="M133">
            <v>38488</v>
          </cell>
          <cell r="N133">
            <v>38488</v>
          </cell>
          <cell r="O133">
            <v>38540</v>
          </cell>
        </row>
        <row r="134">
          <cell r="C134" t="str">
            <v>TRECHO A - SE CAMPOS NOVOS a 90/2</v>
          </cell>
          <cell r="D134" t="str">
            <v>55/1</v>
          </cell>
          <cell r="E134">
            <v>395.03</v>
          </cell>
          <cell r="F134">
            <v>54271.769999999968</v>
          </cell>
          <cell r="G134" t="str">
            <v>CR2</v>
          </cell>
          <cell r="K134" t="str">
            <v>trado</v>
          </cell>
          <cell r="L134" t="str">
            <v>trado</v>
          </cell>
          <cell r="M134">
            <v>38488</v>
          </cell>
          <cell r="N134">
            <v>38488</v>
          </cell>
          <cell r="O134">
            <v>38540</v>
          </cell>
        </row>
        <row r="135">
          <cell r="C135" t="str">
            <v>TRECHO A - SE CAMPOS NOVOS a 90/2</v>
          </cell>
          <cell r="D135" t="str">
            <v>55/2</v>
          </cell>
          <cell r="E135">
            <v>603.37</v>
          </cell>
          <cell r="F135">
            <v>54875.13999999997</v>
          </cell>
          <cell r="G135" t="str">
            <v>CR2</v>
          </cell>
          <cell r="K135" t="str">
            <v>trado</v>
          </cell>
          <cell r="L135" t="str">
            <v>trado</v>
          </cell>
          <cell r="M135">
            <v>38488</v>
          </cell>
          <cell r="N135">
            <v>38488</v>
          </cell>
          <cell r="O135">
            <v>38540</v>
          </cell>
        </row>
        <row r="136">
          <cell r="C136" t="str">
            <v>TRECHO A - SE CAMPOS NOVOS a 90/2</v>
          </cell>
          <cell r="D136" t="str">
            <v>56/1</v>
          </cell>
          <cell r="E136">
            <v>316.63</v>
          </cell>
          <cell r="F136">
            <v>55191.769999999968</v>
          </cell>
          <cell r="G136" t="str">
            <v>CR2</v>
          </cell>
          <cell r="I136" t="str">
            <v>MV-13</v>
          </cell>
          <cell r="J136" t="str">
            <v>05º59'19'' E</v>
          </cell>
          <cell r="K136" t="str">
            <v>trado</v>
          </cell>
          <cell r="L136" t="str">
            <v>trado</v>
          </cell>
          <cell r="M136">
            <v>38488</v>
          </cell>
          <cell r="N136">
            <v>38488</v>
          </cell>
          <cell r="O136">
            <v>38540</v>
          </cell>
        </row>
        <row r="137">
          <cell r="C137" t="str">
            <v>TRECHO A - SE CAMPOS NOVOS a 90/2</v>
          </cell>
          <cell r="D137" t="str">
            <v>56/2</v>
          </cell>
          <cell r="E137">
            <v>537.96</v>
          </cell>
          <cell r="F137">
            <v>55729.729999999967</v>
          </cell>
          <cell r="G137" t="str">
            <v>RS8</v>
          </cell>
          <cell r="I137" t="str">
            <v>MV-13</v>
          </cell>
          <cell r="J137" t="str">
            <v>MV-13</v>
          </cell>
          <cell r="K137" t="str">
            <v>05º59'19'' E</v>
          </cell>
          <cell r="L137" t="str">
            <v>trado</v>
          </cell>
          <cell r="M137">
            <v>38488</v>
          </cell>
          <cell r="N137">
            <v>38488</v>
          </cell>
          <cell r="O137">
            <v>38541</v>
          </cell>
        </row>
        <row r="138">
          <cell r="C138" t="str">
            <v>TRECHO A - SE CAMPOS NOVOS a 90/2</v>
          </cell>
          <cell r="D138" t="str">
            <v>56/3</v>
          </cell>
          <cell r="E138">
            <v>248.04</v>
          </cell>
          <cell r="F138">
            <v>55977.769999999968</v>
          </cell>
          <cell r="G138" t="str">
            <v>CR2</v>
          </cell>
          <cell r="K138" t="str">
            <v>trado</v>
          </cell>
          <cell r="L138" t="str">
            <v>trado</v>
          </cell>
          <cell r="M138">
            <v>38488</v>
          </cell>
          <cell r="N138">
            <v>38488</v>
          </cell>
          <cell r="O138">
            <v>38541</v>
          </cell>
        </row>
        <row r="139">
          <cell r="C139" t="str">
            <v>TRECHO A - SE CAMPOS NOVOS a 90/2</v>
          </cell>
          <cell r="D139" t="str">
            <v>57/1</v>
          </cell>
          <cell r="E139">
            <v>393.82</v>
          </cell>
          <cell r="F139">
            <v>56371.589999999967</v>
          </cell>
          <cell r="G139" t="str">
            <v>CR2</v>
          </cell>
          <cell r="K139" t="str">
            <v>trado</v>
          </cell>
          <cell r="L139" t="str">
            <v>trado</v>
          </cell>
          <cell r="M139">
            <v>38487</v>
          </cell>
          <cell r="N139">
            <v>38487</v>
          </cell>
          <cell r="O139">
            <v>38541</v>
          </cell>
        </row>
        <row r="140">
          <cell r="C140" t="str">
            <v>TRECHO A - SE CAMPOS NOVOS a 90/2</v>
          </cell>
          <cell r="D140" t="str">
            <v>57/2</v>
          </cell>
          <cell r="E140">
            <v>319.76</v>
          </cell>
          <cell r="F140">
            <v>56691.349999999969</v>
          </cell>
          <cell r="G140" t="str">
            <v>CR2</v>
          </cell>
          <cell r="K140" t="str">
            <v>trado</v>
          </cell>
          <cell r="L140" t="str">
            <v>trado</v>
          </cell>
          <cell r="M140">
            <v>38488</v>
          </cell>
          <cell r="N140">
            <v>38488</v>
          </cell>
          <cell r="O140">
            <v>38541</v>
          </cell>
        </row>
        <row r="141">
          <cell r="C141" t="str">
            <v>TRECHO A - SE CAMPOS NOVOS a 90/2</v>
          </cell>
          <cell r="D141" t="str">
            <v>58/1</v>
          </cell>
          <cell r="E141">
            <v>424.42</v>
          </cell>
          <cell r="F141">
            <v>57115.769999999968</v>
          </cell>
          <cell r="G141" t="str">
            <v>CR2</v>
          </cell>
          <cell r="K141" t="str">
            <v>trado</v>
          </cell>
          <cell r="L141" t="str">
            <v>trado</v>
          </cell>
          <cell r="M141">
            <v>38488</v>
          </cell>
          <cell r="N141">
            <v>38488</v>
          </cell>
          <cell r="O141">
            <v>38541</v>
          </cell>
        </row>
        <row r="142">
          <cell r="C142" t="str">
            <v>TRECHO A - SE CAMPOS NOVOS a 90/2</v>
          </cell>
          <cell r="D142" t="str">
            <v>58/2</v>
          </cell>
          <cell r="E142">
            <v>276.11</v>
          </cell>
          <cell r="F142">
            <v>57391.879999999968</v>
          </cell>
          <cell r="G142" t="str">
            <v>CR2</v>
          </cell>
          <cell r="K142" t="str">
            <v>trado</v>
          </cell>
          <cell r="L142" t="str">
            <v>trado</v>
          </cell>
          <cell r="M142">
            <v>38488</v>
          </cell>
          <cell r="N142">
            <v>38488</v>
          </cell>
          <cell r="O142">
            <v>38541</v>
          </cell>
        </row>
        <row r="143">
          <cell r="C143" t="str">
            <v>TRECHO A - SE CAMPOS NOVOS a 90/2</v>
          </cell>
          <cell r="D143" t="str">
            <v>59/1</v>
          </cell>
          <cell r="E143">
            <v>674.04</v>
          </cell>
          <cell r="F143">
            <v>58065.919999999969</v>
          </cell>
          <cell r="G143" t="str">
            <v>RS8</v>
          </cell>
          <cell r="K143" t="str">
            <v>trado</v>
          </cell>
          <cell r="L143" t="str">
            <v>trado</v>
          </cell>
          <cell r="M143">
            <v>38488</v>
          </cell>
          <cell r="N143">
            <v>38488</v>
          </cell>
          <cell r="O143">
            <v>38541</v>
          </cell>
        </row>
        <row r="144">
          <cell r="C144" t="str">
            <v>TRECHO A - SE CAMPOS NOVOS a 90/2</v>
          </cell>
          <cell r="D144" t="str">
            <v>59/2</v>
          </cell>
          <cell r="E144">
            <v>623.79999999999995</v>
          </cell>
          <cell r="F144">
            <v>58689.719999999972</v>
          </cell>
          <cell r="G144" t="str">
            <v>RS8</v>
          </cell>
          <cell r="I144" t="str">
            <v>MV-14</v>
          </cell>
          <cell r="J144" t="str">
            <v>28º38'40'' E</v>
          </cell>
          <cell r="K144" t="str">
            <v>trado</v>
          </cell>
          <cell r="L144" t="str">
            <v>trado</v>
          </cell>
          <cell r="M144">
            <v>38488</v>
          </cell>
          <cell r="N144">
            <v>38488</v>
          </cell>
          <cell r="O144">
            <v>38542</v>
          </cell>
        </row>
        <row r="145">
          <cell r="C145" t="str">
            <v>TRECHO A - SE CAMPOS NOVOS a 90/2</v>
          </cell>
          <cell r="D145" t="str">
            <v>60/1</v>
          </cell>
          <cell r="E145">
            <v>330.38</v>
          </cell>
          <cell r="F145">
            <v>59020.099999999969</v>
          </cell>
          <cell r="G145" t="str">
            <v>RA30</v>
          </cell>
          <cell r="I145" t="str">
            <v>MV-14</v>
          </cell>
          <cell r="J145" t="str">
            <v>MV-14</v>
          </cell>
          <cell r="K145" t="str">
            <v>28º38'40'' E</v>
          </cell>
          <cell r="L145" t="str">
            <v>spt</v>
          </cell>
          <cell r="M145">
            <v>38488</v>
          </cell>
          <cell r="N145">
            <v>38488</v>
          </cell>
          <cell r="O145">
            <v>38542</v>
          </cell>
        </row>
        <row r="146">
          <cell r="C146" t="str">
            <v>TRECHO A - SE CAMPOS NOVOS a 90/2</v>
          </cell>
          <cell r="D146" t="str">
            <v>60/2</v>
          </cell>
          <cell r="E146">
            <v>690.98</v>
          </cell>
          <cell r="F146">
            <v>59711.079999999973</v>
          </cell>
          <cell r="G146" t="str">
            <v>RS2</v>
          </cell>
          <cell r="I146" t="str">
            <v>MV-15</v>
          </cell>
          <cell r="J146" t="str">
            <v>12º25'07'' D</v>
          </cell>
          <cell r="K146" t="str">
            <v>trado</v>
          </cell>
          <cell r="L146" t="str">
            <v>trado</v>
          </cell>
          <cell r="M146">
            <v>38488</v>
          </cell>
          <cell r="N146">
            <v>38488</v>
          </cell>
          <cell r="O146">
            <v>38544</v>
          </cell>
        </row>
        <row r="147">
          <cell r="C147" t="str">
            <v>TRECHO A - SE CAMPOS NOVOS a 90/2</v>
          </cell>
          <cell r="D147" t="str">
            <v>61/1</v>
          </cell>
          <cell r="E147">
            <v>319.73</v>
          </cell>
          <cell r="F147">
            <v>60030.809999999976</v>
          </cell>
          <cell r="G147" t="str">
            <v>RA30</v>
          </cell>
          <cell r="I147" t="str">
            <v>MV-15</v>
          </cell>
          <cell r="J147" t="str">
            <v>MV-15</v>
          </cell>
          <cell r="K147" t="str">
            <v>12º25'07'' D</v>
          </cell>
          <cell r="L147" t="str">
            <v>spt</v>
          </cell>
          <cell r="M147">
            <v>38488</v>
          </cell>
          <cell r="N147">
            <v>38488</v>
          </cell>
          <cell r="O147">
            <v>38544</v>
          </cell>
        </row>
        <row r="148">
          <cell r="C148" t="str">
            <v>TRECHO A - SE CAMPOS NOVOS a 90/2</v>
          </cell>
          <cell r="D148" t="str">
            <v>61/2</v>
          </cell>
          <cell r="E148">
            <v>689.39</v>
          </cell>
          <cell r="F148">
            <v>60720.199999999975</v>
          </cell>
          <cell r="G148" t="str">
            <v>RS8</v>
          </cell>
          <cell r="I148" t="str">
            <v>MV-16</v>
          </cell>
          <cell r="J148" t="str">
            <v>MV-16</v>
          </cell>
          <cell r="K148" t="str">
            <v>06º37'48'' D</v>
          </cell>
          <cell r="L148" t="str">
            <v>trado</v>
          </cell>
          <cell r="M148">
            <v>38491</v>
          </cell>
          <cell r="N148">
            <v>38491</v>
          </cell>
          <cell r="O148">
            <v>38542</v>
          </cell>
        </row>
        <row r="149">
          <cell r="C149" t="str">
            <v>TRECHO A - SE CAMPOS NOVOS a 90/2</v>
          </cell>
          <cell r="D149" t="str">
            <v>62/1</v>
          </cell>
          <cell r="E149">
            <v>431.71</v>
          </cell>
          <cell r="F149">
            <v>61151.909999999974</v>
          </cell>
          <cell r="G149" t="str">
            <v>RS8</v>
          </cell>
          <cell r="J149" t="str">
            <v>01º56'24'' D</v>
          </cell>
          <cell r="K149" t="str">
            <v>01º56'24'' D</v>
          </cell>
          <cell r="L149" t="str">
            <v>trado</v>
          </cell>
          <cell r="M149">
            <v>38491</v>
          </cell>
          <cell r="N149">
            <v>38491</v>
          </cell>
          <cell r="O149">
            <v>38542</v>
          </cell>
        </row>
        <row r="150">
          <cell r="C150" t="str">
            <v>TRECHO A - SE CAMPOS NOVOS a 90/2</v>
          </cell>
          <cell r="D150" t="str">
            <v>62/2</v>
          </cell>
          <cell r="E150">
            <v>476.56</v>
          </cell>
          <cell r="F150">
            <v>61628.469999999972</v>
          </cell>
          <cell r="G150" t="str">
            <v>CR2</v>
          </cell>
          <cell r="K150" t="str">
            <v>trado</v>
          </cell>
          <cell r="L150" t="str">
            <v>trado</v>
          </cell>
          <cell r="M150">
            <v>38492</v>
          </cell>
          <cell r="N150">
            <v>38492</v>
          </cell>
          <cell r="O150">
            <v>38542</v>
          </cell>
        </row>
        <row r="151">
          <cell r="C151" t="str">
            <v>TRECHO A - SE CAMPOS NOVOS a 90/2</v>
          </cell>
          <cell r="D151" t="str">
            <v>62/3</v>
          </cell>
          <cell r="E151">
            <v>201.44</v>
          </cell>
          <cell r="F151">
            <v>61829.909999999974</v>
          </cell>
          <cell r="G151" t="str">
            <v>CR2</v>
          </cell>
          <cell r="K151" t="str">
            <v>trado</v>
          </cell>
          <cell r="L151" t="str">
            <v>trado</v>
          </cell>
          <cell r="M151">
            <v>38492</v>
          </cell>
          <cell r="N151">
            <v>38492</v>
          </cell>
          <cell r="O151">
            <v>38542</v>
          </cell>
        </row>
        <row r="152">
          <cell r="C152" t="str">
            <v>TRECHO A - SE CAMPOS NOVOS a 90/2</v>
          </cell>
          <cell r="D152" t="str">
            <v>63/1</v>
          </cell>
          <cell r="E152">
            <v>477.24</v>
          </cell>
          <cell r="F152">
            <v>62307.149999999972</v>
          </cell>
          <cell r="G152" t="str">
            <v>CR2</v>
          </cell>
          <cell r="K152" t="str">
            <v>trado</v>
          </cell>
          <cell r="L152" t="str">
            <v>trado</v>
          </cell>
          <cell r="M152">
            <v>38492</v>
          </cell>
          <cell r="N152">
            <v>38492</v>
          </cell>
          <cell r="O152">
            <v>38542</v>
          </cell>
        </row>
        <row r="153">
          <cell r="C153" t="str">
            <v>TRECHO A - SE CAMPOS NOVOS a 90/2</v>
          </cell>
          <cell r="D153" t="str">
            <v>63/2</v>
          </cell>
          <cell r="E153">
            <v>445.76</v>
          </cell>
          <cell r="F153">
            <v>62752.909999999974</v>
          </cell>
          <cell r="G153" t="str">
            <v>CR2</v>
          </cell>
          <cell r="K153" t="str">
            <v>trado</v>
          </cell>
          <cell r="L153" t="str">
            <v>trado</v>
          </cell>
          <cell r="M153">
            <v>38491</v>
          </cell>
          <cell r="N153">
            <v>38491</v>
          </cell>
          <cell r="O153">
            <v>38543</v>
          </cell>
        </row>
        <row r="154">
          <cell r="C154" t="str">
            <v>TRECHO A - SE CAMPOS NOVOS a 90/2</v>
          </cell>
          <cell r="D154" t="str">
            <v>64/1</v>
          </cell>
          <cell r="E154">
            <v>405.91</v>
          </cell>
          <cell r="F154">
            <v>63158.819999999978</v>
          </cell>
          <cell r="G154" t="str">
            <v>CR2</v>
          </cell>
          <cell r="K154" t="str">
            <v>trado</v>
          </cell>
          <cell r="L154" t="str">
            <v>trado</v>
          </cell>
          <cell r="M154">
            <v>38491</v>
          </cell>
          <cell r="N154">
            <v>38491</v>
          </cell>
          <cell r="O154">
            <v>38543</v>
          </cell>
        </row>
        <row r="155">
          <cell r="C155" t="str">
            <v>TRECHO A - SE CAMPOS NOVOS a 90/2</v>
          </cell>
          <cell r="D155" t="str">
            <v>64/2</v>
          </cell>
          <cell r="E155">
            <v>563.09</v>
          </cell>
          <cell r="F155">
            <v>63721.909999999974</v>
          </cell>
          <cell r="G155" t="str">
            <v>CR2</v>
          </cell>
          <cell r="K155" t="str">
            <v>trado</v>
          </cell>
          <cell r="L155" t="str">
            <v>trado</v>
          </cell>
          <cell r="M155">
            <v>38491</v>
          </cell>
          <cell r="N155">
            <v>38491</v>
          </cell>
          <cell r="O155">
            <v>38543</v>
          </cell>
        </row>
        <row r="156">
          <cell r="C156" t="str">
            <v>TRECHO A - SE CAMPOS NOVOS a 90/2</v>
          </cell>
          <cell r="D156" t="str">
            <v>65/1</v>
          </cell>
          <cell r="E156">
            <v>290.01</v>
          </cell>
          <cell r="F156">
            <v>64011.919999999976</v>
          </cell>
          <cell r="G156" t="str">
            <v>CR2</v>
          </cell>
          <cell r="I156" t="str">
            <v>MV-17</v>
          </cell>
          <cell r="J156" t="str">
            <v>05º56'35'' D</v>
          </cell>
          <cell r="K156" t="str">
            <v>spt</v>
          </cell>
          <cell r="L156" t="str">
            <v>spt</v>
          </cell>
          <cell r="M156">
            <v>38491</v>
          </cell>
          <cell r="N156">
            <v>38491</v>
          </cell>
          <cell r="O156">
            <v>38543</v>
          </cell>
        </row>
        <row r="157">
          <cell r="C157" t="str">
            <v>TRECHO A - SE CAMPOS NOVOS a 90/2</v>
          </cell>
          <cell r="D157" t="str">
            <v>65/2</v>
          </cell>
          <cell r="E157">
            <v>392.28</v>
          </cell>
          <cell r="F157">
            <v>64404.199999999975</v>
          </cell>
          <cell r="G157" t="str">
            <v>RS8</v>
          </cell>
          <cell r="I157" t="str">
            <v>MV-17</v>
          </cell>
          <cell r="J157" t="str">
            <v>MV-17</v>
          </cell>
          <cell r="K157" t="str">
            <v>05º56'35'' D</v>
          </cell>
          <cell r="L157" t="str">
            <v>trado</v>
          </cell>
          <cell r="M157">
            <v>38491</v>
          </cell>
          <cell r="N157">
            <v>38491</v>
          </cell>
          <cell r="O157">
            <v>38544</v>
          </cell>
        </row>
        <row r="158">
          <cell r="C158" t="str">
            <v>TRECHO A - SE CAMPOS NOVOS a 90/2</v>
          </cell>
          <cell r="D158" t="str">
            <v>66/1</v>
          </cell>
          <cell r="E158">
            <v>666.91</v>
          </cell>
          <cell r="F158">
            <v>65071.109999999979</v>
          </cell>
          <cell r="G158" t="str">
            <v>CR2</v>
          </cell>
          <cell r="K158" t="str">
            <v>trado</v>
          </cell>
          <cell r="L158" t="str">
            <v>trado</v>
          </cell>
          <cell r="M158">
            <v>38491</v>
          </cell>
          <cell r="N158">
            <v>38491</v>
          </cell>
          <cell r="O158">
            <v>38543</v>
          </cell>
        </row>
        <row r="159">
          <cell r="C159" t="str">
            <v>TRECHO A - SE CAMPOS NOVOS a 90/2</v>
          </cell>
          <cell r="D159" t="str">
            <v>66/2</v>
          </cell>
          <cell r="E159">
            <v>343.63</v>
          </cell>
          <cell r="F159">
            <v>65414.739999999976</v>
          </cell>
          <cell r="G159" t="str">
            <v>CR2</v>
          </cell>
          <cell r="K159" t="str">
            <v>trado</v>
          </cell>
          <cell r="L159" t="str">
            <v>trado</v>
          </cell>
          <cell r="M159">
            <v>38490</v>
          </cell>
          <cell r="N159">
            <v>38490</v>
          </cell>
          <cell r="O159">
            <v>38543</v>
          </cell>
          <cell r="R159">
            <v>38530</v>
          </cell>
          <cell r="S159">
            <v>38530</v>
          </cell>
        </row>
        <row r="160">
          <cell r="C160" t="str">
            <v>TRECHO A - SE CAMPOS NOVOS a 90/2</v>
          </cell>
          <cell r="D160" t="str">
            <v>66/3</v>
          </cell>
          <cell r="E160">
            <v>537.49</v>
          </cell>
          <cell r="F160">
            <v>65952.229999999981</v>
          </cell>
          <cell r="G160" t="str">
            <v>CR2</v>
          </cell>
          <cell r="K160" t="str">
            <v>trado</v>
          </cell>
          <cell r="L160" t="str">
            <v>trado</v>
          </cell>
          <cell r="M160">
            <v>38490</v>
          </cell>
          <cell r="N160">
            <v>38490</v>
          </cell>
          <cell r="O160">
            <v>38544</v>
          </cell>
          <cell r="R160">
            <v>38530</v>
          </cell>
          <cell r="S160">
            <v>38530</v>
          </cell>
        </row>
        <row r="161">
          <cell r="C161" t="str">
            <v>TRECHO A - SE CAMPOS NOVOS a 90/2</v>
          </cell>
          <cell r="D161" t="str">
            <v>67/1</v>
          </cell>
          <cell r="E161">
            <v>529.67999999999995</v>
          </cell>
          <cell r="F161">
            <v>66481.909999999974</v>
          </cell>
          <cell r="G161" t="str">
            <v>CR2</v>
          </cell>
          <cell r="K161" t="str">
            <v>trado</v>
          </cell>
          <cell r="L161" t="str">
            <v>trado</v>
          </cell>
          <cell r="M161">
            <v>38490</v>
          </cell>
          <cell r="N161">
            <v>38490</v>
          </cell>
          <cell r="O161">
            <v>38544</v>
          </cell>
          <cell r="R161">
            <v>38530</v>
          </cell>
          <cell r="S161">
            <v>38530</v>
          </cell>
        </row>
        <row r="162">
          <cell r="C162" t="str">
            <v>TRECHO A - SE CAMPOS NOVOS a 90/2</v>
          </cell>
          <cell r="D162" t="str">
            <v>67/2</v>
          </cell>
          <cell r="E162">
            <v>279.54000000000002</v>
          </cell>
          <cell r="F162">
            <v>66761.449999999968</v>
          </cell>
          <cell r="G162" t="str">
            <v>CR2</v>
          </cell>
          <cell r="I162" t="str">
            <v>MV-18</v>
          </cell>
          <cell r="J162" t="str">
            <v>03º31'34'' E</v>
          </cell>
          <cell r="K162" t="str">
            <v>trado</v>
          </cell>
          <cell r="L162" t="str">
            <v>trado</v>
          </cell>
          <cell r="M162">
            <v>38490</v>
          </cell>
          <cell r="N162">
            <v>38490</v>
          </cell>
          <cell r="O162">
            <v>38544</v>
          </cell>
        </row>
        <row r="163">
          <cell r="C163" t="str">
            <v>TRECHO A - SE CAMPOS NOVOS a 90/2</v>
          </cell>
          <cell r="D163" t="str">
            <v>68/1</v>
          </cell>
          <cell r="E163">
            <v>275.32</v>
          </cell>
          <cell r="F163">
            <v>67036.769999999975</v>
          </cell>
          <cell r="G163" t="str">
            <v>RS8</v>
          </cell>
          <cell r="I163" t="str">
            <v>MV-18</v>
          </cell>
          <cell r="J163" t="str">
            <v>MV-18</v>
          </cell>
          <cell r="K163" t="str">
            <v>03º31'34'' E</v>
          </cell>
          <cell r="L163" t="str">
            <v>trado</v>
          </cell>
          <cell r="M163">
            <v>38491</v>
          </cell>
          <cell r="N163">
            <v>38491</v>
          </cell>
          <cell r="O163">
            <v>38544</v>
          </cell>
          <cell r="R163">
            <v>38530</v>
          </cell>
          <cell r="S163">
            <v>38530</v>
          </cell>
        </row>
        <row r="164">
          <cell r="C164" t="str">
            <v>TRECHO A - SE CAMPOS NOVOS a 90/2</v>
          </cell>
          <cell r="D164" t="str">
            <v>68/2</v>
          </cell>
          <cell r="E164">
            <v>574.37</v>
          </cell>
          <cell r="F164">
            <v>67611.13999999997</v>
          </cell>
          <cell r="G164" t="str">
            <v>RS2</v>
          </cell>
          <cell r="K164" t="str">
            <v>trado</v>
          </cell>
          <cell r="L164" t="str">
            <v>trado</v>
          </cell>
          <cell r="M164">
            <v>38492</v>
          </cell>
          <cell r="N164">
            <v>38492</v>
          </cell>
          <cell r="O164">
            <v>38545</v>
          </cell>
          <cell r="R164">
            <v>38530</v>
          </cell>
          <cell r="S164">
            <v>38530</v>
          </cell>
        </row>
        <row r="165">
          <cell r="C165" t="str">
            <v>TRECHO A - SE CAMPOS NOVOS a 90/2</v>
          </cell>
          <cell r="D165" t="str">
            <v>69/1</v>
          </cell>
          <cell r="E165">
            <v>540.20000000000005</v>
          </cell>
          <cell r="F165">
            <v>68151.339999999967</v>
          </cell>
          <cell r="G165" t="str">
            <v>RS8</v>
          </cell>
          <cell r="K165" t="str">
            <v>trado</v>
          </cell>
          <cell r="L165" t="str">
            <v>trado</v>
          </cell>
          <cell r="M165">
            <v>38492</v>
          </cell>
          <cell r="N165">
            <v>38492</v>
          </cell>
          <cell r="O165">
            <v>38545</v>
          </cell>
          <cell r="R165">
            <v>38530</v>
          </cell>
          <cell r="S165">
            <v>38530</v>
          </cell>
        </row>
        <row r="166">
          <cell r="C166" t="str">
            <v>TRECHO A - SE CAMPOS NOVOS a 90/2</v>
          </cell>
          <cell r="D166" t="str">
            <v>69/2</v>
          </cell>
          <cell r="E166">
            <v>593.08000000000004</v>
          </cell>
          <cell r="F166">
            <v>68744.419999999969</v>
          </cell>
          <cell r="G166" t="str">
            <v>RS2</v>
          </cell>
          <cell r="K166" t="str">
            <v>trado</v>
          </cell>
          <cell r="L166" t="str">
            <v>trado</v>
          </cell>
          <cell r="M166">
            <v>38492</v>
          </cell>
          <cell r="N166">
            <v>38492</v>
          </cell>
          <cell r="O166">
            <v>38545</v>
          </cell>
          <cell r="R166">
            <v>38530</v>
          </cell>
          <cell r="S166">
            <v>38530</v>
          </cell>
        </row>
        <row r="167">
          <cell r="C167" t="str">
            <v>TRECHO A - SE CAMPOS NOVOS a 90/2</v>
          </cell>
          <cell r="D167" t="str">
            <v>70/1</v>
          </cell>
          <cell r="E167">
            <v>502.35</v>
          </cell>
          <cell r="F167">
            <v>69246.769999999975</v>
          </cell>
          <cell r="G167" t="str">
            <v>CR2</v>
          </cell>
          <cell r="K167" t="str">
            <v>trado</v>
          </cell>
          <cell r="L167" t="str">
            <v>trado</v>
          </cell>
          <cell r="M167">
            <v>38492</v>
          </cell>
          <cell r="N167">
            <v>38492</v>
          </cell>
          <cell r="O167">
            <v>38545</v>
          </cell>
          <cell r="R167">
            <v>38530</v>
          </cell>
          <cell r="S167">
            <v>38530</v>
          </cell>
        </row>
        <row r="168">
          <cell r="C168" t="str">
            <v>TRECHO A - SE CAMPOS NOVOS a 90/2</v>
          </cell>
          <cell r="D168" t="str">
            <v>70/2</v>
          </cell>
          <cell r="E168">
            <v>346.98</v>
          </cell>
          <cell r="F168">
            <v>69593.749999999971</v>
          </cell>
          <cell r="G168" t="str">
            <v>CR2</v>
          </cell>
          <cell r="K168" t="str">
            <v>spt</v>
          </cell>
          <cell r="L168" t="str">
            <v>spt</v>
          </cell>
          <cell r="M168">
            <v>38493</v>
          </cell>
          <cell r="N168">
            <v>38493</v>
          </cell>
          <cell r="O168">
            <v>38545</v>
          </cell>
        </row>
        <row r="169">
          <cell r="C169" t="str">
            <v>TRECHO A - SE CAMPOS NOVOS a 90/2</v>
          </cell>
          <cell r="D169" t="str">
            <v>70/3</v>
          </cell>
          <cell r="E169">
            <v>326.66000000000003</v>
          </cell>
          <cell r="F169">
            <v>69920.409999999974</v>
          </cell>
          <cell r="G169" t="str">
            <v>CR2</v>
          </cell>
          <cell r="K169" t="str">
            <v>trado</v>
          </cell>
          <cell r="L169" t="str">
            <v>trado</v>
          </cell>
          <cell r="M169">
            <v>38493</v>
          </cell>
          <cell r="N169">
            <v>38493</v>
          </cell>
          <cell r="O169">
            <v>38545</v>
          </cell>
          <cell r="R169">
            <v>38530</v>
          </cell>
          <cell r="S169">
            <v>38530</v>
          </cell>
        </row>
        <row r="170">
          <cell r="C170" t="str">
            <v>TRECHO A - SE CAMPOS NOVOS a 90/2</v>
          </cell>
          <cell r="D170" t="str">
            <v>71/1</v>
          </cell>
          <cell r="E170">
            <v>509.5</v>
          </cell>
          <cell r="F170">
            <v>70429.909999999974</v>
          </cell>
          <cell r="G170" t="str">
            <v>CR2</v>
          </cell>
          <cell r="K170" t="str">
            <v>trado</v>
          </cell>
          <cell r="L170" t="str">
            <v>trado</v>
          </cell>
          <cell r="M170">
            <v>38492</v>
          </cell>
          <cell r="N170">
            <v>38492</v>
          </cell>
          <cell r="O170">
            <v>38545</v>
          </cell>
          <cell r="R170">
            <v>38527</v>
          </cell>
          <cell r="S170">
            <v>38527</v>
          </cell>
        </row>
        <row r="171">
          <cell r="C171" t="str">
            <v>TRECHO A - SE CAMPOS NOVOS a 90/2</v>
          </cell>
          <cell r="D171" t="str">
            <v>71/2</v>
          </cell>
          <cell r="E171">
            <v>313.5</v>
          </cell>
          <cell r="F171">
            <v>70743.409999999974</v>
          </cell>
          <cell r="G171" t="str">
            <v>CR2</v>
          </cell>
          <cell r="K171" t="str">
            <v>trado</v>
          </cell>
          <cell r="L171" t="str">
            <v>trado</v>
          </cell>
          <cell r="M171">
            <v>38492</v>
          </cell>
          <cell r="N171">
            <v>38492</v>
          </cell>
          <cell r="O171">
            <v>38546</v>
          </cell>
          <cell r="R171">
            <v>38527</v>
          </cell>
          <cell r="S171">
            <v>38527</v>
          </cell>
        </row>
        <row r="172">
          <cell r="C172" t="str">
            <v>TRECHO A - SE CAMPOS NOVOS a 90/2</v>
          </cell>
          <cell r="D172" t="str">
            <v>72/1</v>
          </cell>
          <cell r="E172">
            <v>529.1</v>
          </cell>
          <cell r="F172">
            <v>71272.50999999998</v>
          </cell>
          <cell r="G172" t="str">
            <v>CR2</v>
          </cell>
          <cell r="K172" t="str">
            <v>trado</v>
          </cell>
          <cell r="L172" t="str">
            <v>trado</v>
          </cell>
          <cell r="M172">
            <v>38492</v>
          </cell>
          <cell r="N172">
            <v>38492</v>
          </cell>
          <cell r="O172">
            <v>38546</v>
          </cell>
          <cell r="R172">
            <v>38527</v>
          </cell>
          <cell r="S172">
            <v>38527</v>
          </cell>
        </row>
        <row r="173">
          <cell r="C173" t="str">
            <v>TRECHO A - SE CAMPOS NOVOS a 90/2</v>
          </cell>
          <cell r="D173" t="str">
            <v>72/2</v>
          </cell>
          <cell r="E173">
            <v>284.25</v>
          </cell>
          <cell r="F173">
            <v>71556.75999999998</v>
          </cell>
          <cell r="G173" t="str">
            <v>CR2</v>
          </cell>
          <cell r="I173" t="str">
            <v>MV-19</v>
          </cell>
          <cell r="J173" t="str">
            <v>06º46'54'' E</v>
          </cell>
          <cell r="K173" t="str">
            <v>spt</v>
          </cell>
          <cell r="L173" t="str">
            <v>spt</v>
          </cell>
          <cell r="M173">
            <v>38491</v>
          </cell>
          <cell r="N173">
            <v>38491</v>
          </cell>
          <cell r="O173">
            <v>38546</v>
          </cell>
        </row>
        <row r="174">
          <cell r="C174" t="str">
            <v>TRECHO A - SE CAMPOS NOVOS a 90/2</v>
          </cell>
          <cell r="D174" t="str">
            <v>72/3</v>
          </cell>
          <cell r="E174">
            <v>342.45</v>
          </cell>
          <cell r="F174">
            <v>71899.209999999977</v>
          </cell>
          <cell r="G174" t="str">
            <v>RS8</v>
          </cell>
          <cell r="I174" t="str">
            <v>MV-19</v>
          </cell>
          <cell r="J174" t="str">
            <v>MV-19</v>
          </cell>
          <cell r="K174" t="str">
            <v>06º46'54'' E</v>
          </cell>
          <cell r="L174" t="str">
            <v>trado</v>
          </cell>
          <cell r="M174">
            <v>38491</v>
          </cell>
          <cell r="N174">
            <v>38491</v>
          </cell>
          <cell r="O174">
            <v>38546</v>
          </cell>
          <cell r="R174">
            <v>38527</v>
          </cell>
          <cell r="S174">
            <v>38527</v>
          </cell>
        </row>
        <row r="175">
          <cell r="C175" t="str">
            <v>TRECHO A - SE CAMPOS NOVOS a 90/2</v>
          </cell>
          <cell r="D175" t="str">
            <v>73/1</v>
          </cell>
          <cell r="E175">
            <v>256.62</v>
          </cell>
          <cell r="F175">
            <v>72155.829999999973</v>
          </cell>
          <cell r="G175" t="str">
            <v>RS2</v>
          </cell>
          <cell r="K175" t="str">
            <v>trado</v>
          </cell>
          <cell r="L175" t="str">
            <v>trado</v>
          </cell>
          <cell r="M175">
            <v>38491</v>
          </cell>
          <cell r="N175">
            <v>38491</v>
          </cell>
          <cell r="O175">
            <v>38546</v>
          </cell>
        </row>
        <row r="176">
          <cell r="C176" t="str">
            <v>TRECHO A - SE CAMPOS NOVOS a 90/2</v>
          </cell>
          <cell r="D176" t="str">
            <v>73/2</v>
          </cell>
          <cell r="E176">
            <v>515.17999999999995</v>
          </cell>
          <cell r="F176">
            <v>72671.009999999966</v>
          </cell>
          <cell r="G176" t="str">
            <v>CR2</v>
          </cell>
          <cell r="K176" t="str">
            <v>trado</v>
          </cell>
          <cell r="L176" t="str">
            <v>trado</v>
          </cell>
          <cell r="M176">
            <v>38491</v>
          </cell>
          <cell r="N176">
            <v>38491</v>
          </cell>
          <cell r="O176">
            <v>38546</v>
          </cell>
          <cell r="R176">
            <v>38527</v>
          </cell>
          <cell r="S176">
            <v>38527</v>
          </cell>
        </row>
        <row r="177">
          <cell r="C177" t="str">
            <v>TRECHO A - SE CAMPOS NOVOS a 90/2</v>
          </cell>
          <cell r="D177" t="str">
            <v>74/1</v>
          </cell>
          <cell r="E177">
            <v>487.33</v>
          </cell>
          <cell r="F177">
            <v>73158.339999999967</v>
          </cell>
          <cell r="G177" t="str">
            <v>RS8</v>
          </cell>
          <cell r="K177" t="str">
            <v>trado</v>
          </cell>
          <cell r="L177" t="str">
            <v>trado</v>
          </cell>
          <cell r="M177">
            <v>38491</v>
          </cell>
          <cell r="N177">
            <v>38491</v>
          </cell>
          <cell r="O177">
            <v>38546</v>
          </cell>
          <cell r="R177">
            <v>38527</v>
          </cell>
          <cell r="S177">
            <v>38527</v>
          </cell>
        </row>
        <row r="178">
          <cell r="C178" t="str">
            <v>TRECHO A - SE CAMPOS NOVOS a 90/2</v>
          </cell>
          <cell r="D178" t="str">
            <v>74/2</v>
          </cell>
          <cell r="E178">
            <v>653.41</v>
          </cell>
          <cell r="F178">
            <v>73811.749999999971</v>
          </cell>
          <cell r="G178" t="str">
            <v>RS2</v>
          </cell>
          <cell r="K178" t="str">
            <v>trado</v>
          </cell>
          <cell r="L178" t="str">
            <v>trado</v>
          </cell>
          <cell r="M178">
            <v>38491</v>
          </cell>
          <cell r="N178">
            <v>38491</v>
          </cell>
          <cell r="O178">
            <v>38546</v>
          </cell>
          <cell r="R178">
            <v>38527</v>
          </cell>
          <cell r="S178">
            <v>38527</v>
          </cell>
        </row>
        <row r="179">
          <cell r="C179" t="str">
            <v>TRECHO A - SE CAMPOS NOVOS a 90/2</v>
          </cell>
          <cell r="D179" t="str">
            <v>75/1</v>
          </cell>
          <cell r="E179">
            <v>346.51</v>
          </cell>
          <cell r="F179">
            <v>74158.259999999966</v>
          </cell>
          <cell r="G179" t="str">
            <v>CR2</v>
          </cell>
          <cell r="K179" t="str">
            <v>trado</v>
          </cell>
          <cell r="L179" t="str">
            <v>trado</v>
          </cell>
          <cell r="M179">
            <v>38491</v>
          </cell>
          <cell r="N179">
            <v>38491</v>
          </cell>
          <cell r="O179">
            <v>38547</v>
          </cell>
          <cell r="R179">
            <v>38527</v>
          </cell>
          <cell r="S179">
            <v>38527</v>
          </cell>
        </row>
        <row r="180">
          <cell r="C180" t="str">
            <v>TRECHO A - SE CAMPOS NOVOS a 90/2</v>
          </cell>
          <cell r="D180" t="str">
            <v>75/2</v>
          </cell>
          <cell r="E180">
            <v>528.91999999999996</v>
          </cell>
          <cell r="F180">
            <v>74687.179999999964</v>
          </cell>
          <cell r="G180" t="str">
            <v>CR2</v>
          </cell>
          <cell r="I180" t="str">
            <v>MV-20</v>
          </cell>
          <cell r="J180" t="str">
            <v>07º31'52'' D</v>
          </cell>
          <cell r="K180" t="str">
            <v>trado</v>
          </cell>
          <cell r="L180" t="str">
            <v>trado</v>
          </cell>
          <cell r="M180">
            <v>38491</v>
          </cell>
          <cell r="N180">
            <v>38491</v>
          </cell>
          <cell r="O180">
            <v>38547</v>
          </cell>
          <cell r="R180">
            <v>38527</v>
          </cell>
          <cell r="S180">
            <v>38527</v>
          </cell>
        </row>
        <row r="181">
          <cell r="C181" t="str">
            <v>TRECHO A - SE CAMPOS NOVOS a 90/2</v>
          </cell>
          <cell r="D181" t="str">
            <v>76/1</v>
          </cell>
          <cell r="E181">
            <v>376.98</v>
          </cell>
          <cell r="F181">
            <v>75064.15999999996</v>
          </cell>
          <cell r="G181" t="str">
            <v>RS8</v>
          </cell>
          <cell r="I181" t="str">
            <v>MV-20</v>
          </cell>
          <cell r="J181" t="str">
            <v>MV-20</v>
          </cell>
          <cell r="K181" t="str">
            <v>07º31'52'' D</v>
          </cell>
          <cell r="L181" t="str">
            <v>spt</v>
          </cell>
          <cell r="M181">
            <v>38491</v>
          </cell>
          <cell r="N181">
            <v>38491</v>
          </cell>
          <cell r="O181">
            <v>38491</v>
          </cell>
        </row>
        <row r="182">
          <cell r="C182" t="str">
            <v>TRECHO A - SE CAMPOS NOVOS a 90/2</v>
          </cell>
          <cell r="D182" t="str">
            <v>76/2</v>
          </cell>
          <cell r="E182">
            <v>427.81</v>
          </cell>
          <cell r="F182">
            <v>75491.969999999958</v>
          </cell>
          <cell r="G182" t="str">
            <v>CR2</v>
          </cell>
          <cell r="K182" t="str">
            <v>trado</v>
          </cell>
          <cell r="L182" t="str">
            <v>trado</v>
          </cell>
          <cell r="M182">
            <v>38491</v>
          </cell>
          <cell r="N182">
            <v>38491</v>
          </cell>
          <cell r="O182">
            <v>38491</v>
          </cell>
          <cell r="R182">
            <v>38527</v>
          </cell>
          <cell r="S182">
            <v>38527</v>
          </cell>
        </row>
        <row r="183">
          <cell r="C183" t="str">
            <v>TRECHO A - SE CAMPOS NOVOS a 90/2</v>
          </cell>
          <cell r="D183" t="str">
            <v>77/1</v>
          </cell>
          <cell r="E183">
            <v>584.29</v>
          </cell>
          <cell r="F183">
            <v>76076.259999999951</v>
          </cell>
          <cell r="G183" t="str">
            <v>CR2</v>
          </cell>
          <cell r="K183" t="str">
            <v>trado</v>
          </cell>
          <cell r="L183" t="str">
            <v>trado</v>
          </cell>
          <cell r="M183">
            <v>38491</v>
          </cell>
          <cell r="N183">
            <v>38491</v>
          </cell>
          <cell r="O183">
            <v>38491</v>
          </cell>
          <cell r="R183">
            <v>38526</v>
          </cell>
          <cell r="S183">
            <v>38526</v>
          </cell>
        </row>
        <row r="184">
          <cell r="C184" t="str">
            <v>TRECHO A - SE CAMPOS NOVOS a 90/2</v>
          </cell>
          <cell r="D184" t="str">
            <v>77/2</v>
          </cell>
          <cell r="E184">
            <v>434</v>
          </cell>
          <cell r="F184">
            <v>76510.259999999951</v>
          </cell>
          <cell r="G184" t="str">
            <v>CR2</v>
          </cell>
          <cell r="K184" t="str">
            <v>trado</v>
          </cell>
          <cell r="L184" t="str">
            <v>trado</v>
          </cell>
          <cell r="M184">
            <v>38495</v>
          </cell>
          <cell r="N184">
            <v>38495</v>
          </cell>
          <cell r="O184">
            <v>38495</v>
          </cell>
          <cell r="R184">
            <v>38526</v>
          </cell>
          <cell r="S184">
            <v>38526</v>
          </cell>
        </row>
        <row r="185">
          <cell r="C185" t="str">
            <v>TRECHO A - SE CAMPOS NOVOS a 90/2</v>
          </cell>
          <cell r="D185" t="str">
            <v>77/3</v>
          </cell>
          <cell r="E185">
            <v>462</v>
          </cell>
          <cell r="F185">
            <v>76972.259999999951</v>
          </cell>
          <cell r="G185" t="str">
            <v>CR2</v>
          </cell>
          <cell r="K185" t="str">
            <v>trado</v>
          </cell>
          <cell r="L185" t="str">
            <v>trado</v>
          </cell>
          <cell r="M185">
            <v>38495</v>
          </cell>
          <cell r="N185">
            <v>38495</v>
          </cell>
          <cell r="O185">
            <v>38495</v>
          </cell>
          <cell r="R185">
            <v>38526</v>
          </cell>
          <cell r="S185">
            <v>38526</v>
          </cell>
        </row>
        <row r="186">
          <cell r="C186" t="str">
            <v>TRECHO A - SE CAMPOS NOVOS a 90/2</v>
          </cell>
          <cell r="D186" t="str">
            <v>78/1</v>
          </cell>
          <cell r="E186">
            <v>405.55</v>
          </cell>
          <cell r="F186">
            <v>77377.809999999954</v>
          </cell>
          <cell r="G186" t="str">
            <v>CR2</v>
          </cell>
          <cell r="K186" t="str">
            <v>trado</v>
          </cell>
          <cell r="L186" t="str">
            <v>trado</v>
          </cell>
          <cell r="M186">
            <v>38498</v>
          </cell>
          <cell r="N186">
            <v>38498</v>
          </cell>
          <cell r="O186">
            <v>38498</v>
          </cell>
          <cell r="R186">
            <v>38526</v>
          </cell>
          <cell r="S186">
            <v>38526</v>
          </cell>
        </row>
        <row r="187">
          <cell r="C187" t="str">
            <v>TRECHO A - SE CAMPOS NOVOS a 90/2</v>
          </cell>
          <cell r="D187" t="str">
            <v>78/2</v>
          </cell>
          <cell r="E187">
            <v>571.45000000000005</v>
          </cell>
          <cell r="F187">
            <v>77949.259999999951</v>
          </cell>
          <cell r="G187" t="str">
            <v>CR2</v>
          </cell>
          <cell r="K187" t="str">
            <v>trado</v>
          </cell>
          <cell r="L187" t="str">
            <v>trado</v>
          </cell>
          <cell r="M187">
            <v>38498</v>
          </cell>
          <cell r="N187">
            <v>38498</v>
          </cell>
          <cell r="O187">
            <v>38498</v>
          </cell>
          <cell r="R187">
            <v>38526</v>
          </cell>
          <cell r="S187">
            <v>38526</v>
          </cell>
        </row>
        <row r="188">
          <cell r="C188" t="str">
            <v>TRECHO A - SE CAMPOS NOVOS a 90/2</v>
          </cell>
          <cell r="D188" t="str">
            <v>79/1</v>
          </cell>
          <cell r="E188">
            <v>482.75</v>
          </cell>
          <cell r="F188">
            <v>78432.009999999951</v>
          </cell>
          <cell r="G188" t="str">
            <v>CR2</v>
          </cell>
          <cell r="K188" t="str">
            <v>trado</v>
          </cell>
          <cell r="L188" t="str">
            <v>trado</v>
          </cell>
          <cell r="M188">
            <v>38496</v>
          </cell>
          <cell r="N188">
            <v>38496</v>
          </cell>
          <cell r="O188">
            <v>38496</v>
          </cell>
          <cell r="R188">
            <v>38526</v>
          </cell>
          <cell r="S188">
            <v>38526</v>
          </cell>
        </row>
        <row r="189">
          <cell r="C189" t="str">
            <v>TRECHO A - SE CAMPOS NOVOS a 90/2</v>
          </cell>
          <cell r="D189" t="str">
            <v>79/2</v>
          </cell>
          <cell r="E189">
            <v>476.25</v>
          </cell>
          <cell r="F189">
            <v>78908.259999999951</v>
          </cell>
          <cell r="G189" t="str">
            <v>CR2</v>
          </cell>
          <cell r="K189" t="str">
            <v>trado</v>
          </cell>
          <cell r="L189" t="str">
            <v>trado</v>
          </cell>
          <cell r="M189">
            <v>38496</v>
          </cell>
          <cell r="N189">
            <v>38496</v>
          </cell>
          <cell r="O189">
            <v>38496</v>
          </cell>
          <cell r="R189">
            <v>38526</v>
          </cell>
          <cell r="S189">
            <v>38526</v>
          </cell>
        </row>
        <row r="190">
          <cell r="C190" t="str">
            <v>TRECHO A - SE CAMPOS NOVOS a 90/2</v>
          </cell>
          <cell r="D190" t="str">
            <v>80/1</v>
          </cell>
          <cell r="E190">
            <v>517</v>
          </cell>
          <cell r="F190">
            <v>79425.259999999951</v>
          </cell>
          <cell r="G190" t="str">
            <v>CR2</v>
          </cell>
          <cell r="K190" t="str">
            <v>trado</v>
          </cell>
          <cell r="L190" t="str">
            <v>trado</v>
          </cell>
          <cell r="M190">
            <v>38496</v>
          </cell>
          <cell r="N190">
            <v>38496</v>
          </cell>
          <cell r="O190">
            <v>38496</v>
          </cell>
          <cell r="R190">
            <v>38526</v>
          </cell>
          <cell r="S190">
            <v>38526</v>
          </cell>
        </row>
        <row r="191">
          <cell r="C191" t="str">
            <v>TRECHO A - SE CAMPOS NOVOS a 90/2</v>
          </cell>
          <cell r="D191" t="str">
            <v>80/2</v>
          </cell>
          <cell r="E191">
            <v>505.49</v>
          </cell>
          <cell r="F191">
            <v>79930.749999999956</v>
          </cell>
          <cell r="G191" t="str">
            <v>CR2</v>
          </cell>
          <cell r="K191" t="str">
            <v>trado</v>
          </cell>
          <cell r="L191" t="str">
            <v>trado</v>
          </cell>
          <cell r="M191">
            <v>38495</v>
          </cell>
          <cell r="N191">
            <v>38495</v>
          </cell>
          <cell r="O191">
            <v>38495</v>
          </cell>
          <cell r="R191">
            <v>38526</v>
          </cell>
          <cell r="S191">
            <v>38526</v>
          </cell>
        </row>
        <row r="192">
          <cell r="C192" t="str">
            <v>TRECHO A - SE CAMPOS NOVOS a 90/2</v>
          </cell>
          <cell r="D192" t="str">
            <v>81/1</v>
          </cell>
          <cell r="E192">
            <v>272.91000000000003</v>
          </cell>
          <cell r="F192">
            <v>80203.65999999996</v>
          </cell>
          <cell r="G192" t="str">
            <v>CR2</v>
          </cell>
          <cell r="K192" t="str">
            <v>trado</v>
          </cell>
          <cell r="L192" t="str">
            <v>trado</v>
          </cell>
          <cell r="M192">
            <v>38495</v>
          </cell>
          <cell r="N192">
            <v>38495</v>
          </cell>
          <cell r="O192">
            <v>38495</v>
          </cell>
          <cell r="R192">
            <v>38526</v>
          </cell>
          <cell r="S192">
            <v>38526</v>
          </cell>
        </row>
        <row r="193">
          <cell r="C193" t="str">
            <v>TRECHO A - SE CAMPOS NOVOS a 90/2</v>
          </cell>
          <cell r="D193" t="str">
            <v>81/2</v>
          </cell>
          <cell r="E193">
            <v>394.32</v>
          </cell>
          <cell r="F193">
            <v>80597.979999999967</v>
          </cell>
          <cell r="G193" t="str">
            <v>CR2</v>
          </cell>
          <cell r="K193" t="str">
            <v>trado</v>
          </cell>
          <cell r="L193" t="str">
            <v>trado</v>
          </cell>
          <cell r="M193">
            <v>38491</v>
          </cell>
          <cell r="N193">
            <v>38491</v>
          </cell>
          <cell r="O193">
            <v>38491</v>
          </cell>
          <cell r="R193">
            <v>38526</v>
          </cell>
          <cell r="S193">
            <v>38526</v>
          </cell>
        </row>
        <row r="194">
          <cell r="C194" t="str">
            <v>TRECHO A - SE CAMPOS NOVOS a 90/2</v>
          </cell>
          <cell r="D194" t="str">
            <v>82/1</v>
          </cell>
          <cell r="E194">
            <v>631.71</v>
          </cell>
          <cell r="F194">
            <v>81229.689999999973</v>
          </cell>
          <cell r="G194" t="str">
            <v>CR2</v>
          </cell>
          <cell r="I194" t="str">
            <v>MV-21</v>
          </cell>
          <cell r="J194" t="str">
            <v>01º21'35'' E</v>
          </cell>
          <cell r="K194" t="str">
            <v>trado</v>
          </cell>
          <cell r="L194" t="str">
            <v>trado</v>
          </cell>
          <cell r="M194">
            <v>38491</v>
          </cell>
          <cell r="N194">
            <v>38491</v>
          </cell>
          <cell r="O194">
            <v>38491</v>
          </cell>
          <cell r="R194">
            <v>38525</v>
          </cell>
          <cell r="S194">
            <v>38525</v>
          </cell>
        </row>
        <row r="195">
          <cell r="C195" t="str">
            <v>TRECHO A - SE CAMPOS NOVOS a 90/2</v>
          </cell>
          <cell r="D195" t="str">
            <v>82/2</v>
          </cell>
          <cell r="E195">
            <v>392.85</v>
          </cell>
          <cell r="F195">
            <v>81622.539999999979</v>
          </cell>
          <cell r="G195" t="str">
            <v>CR2</v>
          </cell>
          <cell r="I195" t="str">
            <v>MV-21</v>
          </cell>
          <cell r="J195" t="str">
            <v>MV-21</v>
          </cell>
          <cell r="K195" t="str">
            <v>01º21'35'' E</v>
          </cell>
          <cell r="L195" t="str">
            <v>trado</v>
          </cell>
          <cell r="M195">
            <v>38491</v>
          </cell>
          <cell r="N195">
            <v>38491</v>
          </cell>
          <cell r="O195">
            <v>38491</v>
          </cell>
          <cell r="R195">
            <v>38525</v>
          </cell>
          <cell r="S195">
            <v>38525</v>
          </cell>
        </row>
        <row r="196">
          <cell r="C196" t="str">
            <v>TRECHO A - SE CAMPOS NOVOS a 90/2</v>
          </cell>
          <cell r="D196" t="str">
            <v>83/1</v>
          </cell>
          <cell r="E196">
            <v>520.73</v>
          </cell>
          <cell r="F196">
            <v>82143.269999999975</v>
          </cell>
          <cell r="G196" t="str">
            <v>CR2</v>
          </cell>
          <cell r="K196" t="str">
            <v>trado</v>
          </cell>
          <cell r="L196" t="str">
            <v>trado</v>
          </cell>
          <cell r="M196">
            <v>38491</v>
          </cell>
          <cell r="N196">
            <v>38491</v>
          </cell>
          <cell r="O196">
            <v>38491</v>
          </cell>
          <cell r="R196">
            <v>38526</v>
          </cell>
          <cell r="S196">
            <v>38526</v>
          </cell>
        </row>
        <row r="197">
          <cell r="C197" t="str">
            <v>TRECHO A - SE CAMPOS NOVOS a 90/2</v>
          </cell>
          <cell r="D197" t="str">
            <v>83/2</v>
          </cell>
          <cell r="E197">
            <v>424</v>
          </cell>
          <cell r="F197">
            <v>82567.269999999975</v>
          </cell>
          <cell r="G197" t="str">
            <v>CR2</v>
          </cell>
          <cell r="K197" t="str">
            <v>trado</v>
          </cell>
          <cell r="L197" t="str">
            <v>trado</v>
          </cell>
          <cell r="M197">
            <v>38491</v>
          </cell>
          <cell r="N197">
            <v>38491</v>
          </cell>
          <cell r="O197">
            <v>38491</v>
          </cell>
          <cell r="R197">
            <v>38526</v>
          </cell>
          <cell r="S197">
            <v>38526</v>
          </cell>
        </row>
        <row r="198">
          <cell r="C198" t="str">
            <v>TRECHO A - SE CAMPOS NOVOS a 90/2</v>
          </cell>
          <cell r="D198" t="str">
            <v>84/1</v>
          </cell>
          <cell r="E198">
            <v>580.99</v>
          </cell>
          <cell r="F198">
            <v>83148.25999999998</v>
          </cell>
          <cell r="G198" t="str">
            <v>CR2</v>
          </cell>
          <cell r="K198" t="str">
            <v>trado</v>
          </cell>
          <cell r="L198" t="str">
            <v>trado</v>
          </cell>
          <cell r="M198">
            <v>38495</v>
          </cell>
          <cell r="N198">
            <v>38495</v>
          </cell>
          <cell r="O198">
            <v>38495</v>
          </cell>
          <cell r="R198">
            <v>38526</v>
          </cell>
          <cell r="S198">
            <v>38526</v>
          </cell>
        </row>
        <row r="199">
          <cell r="C199" t="str">
            <v>TRECHO A - SE CAMPOS NOVOS a 90/2</v>
          </cell>
          <cell r="D199" t="str">
            <v>84/2</v>
          </cell>
          <cell r="E199">
            <v>394.95</v>
          </cell>
          <cell r="F199">
            <v>83543.209999999977</v>
          </cell>
          <cell r="G199" t="str">
            <v>CR2</v>
          </cell>
          <cell r="K199" t="str">
            <v>trado</v>
          </cell>
          <cell r="L199" t="str">
            <v>trado</v>
          </cell>
          <cell r="M199">
            <v>38495</v>
          </cell>
          <cell r="N199">
            <v>38495</v>
          </cell>
          <cell r="O199">
            <v>38495</v>
          </cell>
          <cell r="R199">
            <v>38526</v>
          </cell>
          <cell r="S199">
            <v>38526</v>
          </cell>
        </row>
        <row r="200">
          <cell r="C200" t="str">
            <v>TRECHO A - SE CAMPOS NOVOS a 90/2</v>
          </cell>
          <cell r="D200" t="str">
            <v>85/1</v>
          </cell>
          <cell r="E200">
            <v>564.33000000000004</v>
          </cell>
          <cell r="F200">
            <v>84107.539999999979</v>
          </cell>
          <cell r="G200" t="str">
            <v>CR2</v>
          </cell>
          <cell r="K200" t="str">
            <v>spt</v>
          </cell>
          <cell r="L200" t="str">
            <v>spt</v>
          </cell>
          <cell r="M200">
            <v>38497</v>
          </cell>
          <cell r="N200">
            <v>38497</v>
          </cell>
          <cell r="O200">
            <v>38497</v>
          </cell>
        </row>
        <row r="201">
          <cell r="C201" t="str">
            <v>TRECHO A - SE CAMPOS NOVOS a 90/2</v>
          </cell>
          <cell r="D201" t="str">
            <v>85/2</v>
          </cell>
          <cell r="E201">
            <v>480.96</v>
          </cell>
          <cell r="F201">
            <v>84588.499999999985</v>
          </cell>
          <cell r="G201" t="str">
            <v>CR2</v>
          </cell>
          <cell r="K201" t="str">
            <v>trado</v>
          </cell>
          <cell r="L201" t="str">
            <v>trado</v>
          </cell>
          <cell r="M201">
            <v>38497</v>
          </cell>
          <cell r="N201">
            <v>38497</v>
          </cell>
          <cell r="O201">
            <v>38497</v>
          </cell>
          <cell r="R201">
            <v>38525</v>
          </cell>
          <cell r="S201">
            <v>38525</v>
          </cell>
        </row>
        <row r="202">
          <cell r="C202" t="str">
            <v>TRECHO A - SE CAMPOS NOVOS a 90/2</v>
          </cell>
          <cell r="D202" t="str">
            <v>86/1</v>
          </cell>
          <cell r="E202">
            <v>585.84</v>
          </cell>
          <cell r="F202">
            <v>85174.339999999982</v>
          </cell>
          <cell r="G202" t="str">
            <v>RS2</v>
          </cell>
          <cell r="K202" t="str">
            <v>trado</v>
          </cell>
          <cell r="L202" t="str">
            <v>trado</v>
          </cell>
          <cell r="M202">
            <v>38496</v>
          </cell>
          <cell r="N202">
            <v>38496</v>
          </cell>
          <cell r="O202">
            <v>38496</v>
          </cell>
          <cell r="R202">
            <v>38525</v>
          </cell>
          <cell r="S202">
            <v>38525</v>
          </cell>
        </row>
        <row r="203">
          <cell r="C203" t="str">
            <v>TRECHO A - SE CAMPOS NOVOS a 90/2</v>
          </cell>
          <cell r="D203" t="str">
            <v>86/2</v>
          </cell>
          <cell r="E203">
            <v>510.86</v>
          </cell>
          <cell r="F203">
            <v>85685.199999999983</v>
          </cell>
          <cell r="G203" t="str">
            <v>RS2</v>
          </cell>
          <cell r="K203" t="str">
            <v>trado</v>
          </cell>
          <cell r="L203" t="str">
            <v>trado</v>
          </cell>
          <cell r="M203">
            <v>38496</v>
          </cell>
          <cell r="N203">
            <v>38496</v>
          </cell>
          <cell r="O203">
            <v>38496</v>
          </cell>
          <cell r="R203">
            <v>38525</v>
          </cell>
          <cell r="S203">
            <v>38525</v>
          </cell>
        </row>
        <row r="204">
          <cell r="C204" t="str">
            <v>TRECHO A - SE CAMPOS NOVOS a 90/2</v>
          </cell>
          <cell r="D204" t="str">
            <v>87/1</v>
          </cell>
          <cell r="E204">
            <v>658.87</v>
          </cell>
          <cell r="F204">
            <v>86344.069999999978</v>
          </cell>
          <cell r="G204" t="str">
            <v>CR2</v>
          </cell>
          <cell r="I204" t="str">
            <v>MV-22</v>
          </cell>
          <cell r="J204" t="str">
            <v>03º48'07'' E</v>
          </cell>
          <cell r="K204" t="str">
            <v>trado</v>
          </cell>
          <cell r="L204" t="str">
            <v>trado</v>
          </cell>
          <cell r="M204">
            <v>38496</v>
          </cell>
          <cell r="N204">
            <v>38496</v>
          </cell>
          <cell r="O204">
            <v>38496</v>
          </cell>
          <cell r="R204">
            <v>38525</v>
          </cell>
          <cell r="S204">
            <v>38525</v>
          </cell>
        </row>
        <row r="205">
          <cell r="C205" t="str">
            <v>TRECHO A - SE CAMPOS NOVOS a 90/2</v>
          </cell>
          <cell r="D205" t="str">
            <v>87/2</v>
          </cell>
          <cell r="E205">
            <v>169.09</v>
          </cell>
          <cell r="F205">
            <v>86513.159999999974</v>
          </cell>
          <cell r="G205" t="str">
            <v>RS8</v>
          </cell>
          <cell r="I205" t="str">
            <v>MV-22</v>
          </cell>
          <cell r="J205" t="str">
            <v>MV-22</v>
          </cell>
          <cell r="K205" t="str">
            <v>03º48'07'' E</v>
          </cell>
          <cell r="L205" t="str">
            <v>trado</v>
          </cell>
          <cell r="M205">
            <v>38496</v>
          </cell>
          <cell r="N205">
            <v>38496</v>
          </cell>
          <cell r="O205">
            <v>38496</v>
          </cell>
          <cell r="R205">
            <v>38525</v>
          </cell>
          <cell r="S205">
            <v>38525</v>
          </cell>
        </row>
        <row r="206">
          <cell r="C206" t="str">
            <v>TRECHO A - SE CAMPOS NOVOS a 90/2</v>
          </cell>
          <cell r="D206" t="str">
            <v>88/1</v>
          </cell>
          <cell r="E206">
            <v>517.08000000000004</v>
          </cell>
          <cell r="F206">
            <v>87030.239999999976</v>
          </cell>
          <cell r="G206" t="str">
            <v>RS2</v>
          </cell>
          <cell r="K206" t="str">
            <v>trado</v>
          </cell>
          <cell r="L206" t="str">
            <v>trado</v>
          </cell>
          <cell r="M206">
            <v>38498</v>
          </cell>
          <cell r="N206">
            <v>38498</v>
          </cell>
          <cell r="O206">
            <v>38498</v>
          </cell>
          <cell r="R206">
            <v>38525</v>
          </cell>
          <cell r="S206">
            <v>38525</v>
          </cell>
        </row>
        <row r="207">
          <cell r="C207" t="str">
            <v>TRECHO A - SE CAMPOS NOVOS a 90/2</v>
          </cell>
          <cell r="D207" t="str">
            <v>88/2</v>
          </cell>
          <cell r="E207">
            <v>665.56</v>
          </cell>
          <cell r="F207">
            <v>87695.799999999974</v>
          </cell>
          <cell r="G207" t="str">
            <v>RS2</v>
          </cell>
          <cell r="K207" t="str">
            <v>trado</v>
          </cell>
          <cell r="L207" t="str">
            <v>trado</v>
          </cell>
          <cell r="M207">
            <v>38498</v>
          </cell>
          <cell r="N207">
            <v>38498</v>
          </cell>
          <cell r="O207">
            <v>38498</v>
          </cell>
          <cell r="R207">
            <v>38525</v>
          </cell>
          <cell r="S207">
            <v>38525</v>
          </cell>
        </row>
        <row r="208">
          <cell r="C208" t="str">
            <v>TRECHO A - SE CAMPOS NOVOS a 90/2</v>
          </cell>
          <cell r="D208" t="str">
            <v>89/1</v>
          </cell>
          <cell r="E208">
            <v>473.41</v>
          </cell>
          <cell r="F208">
            <v>88169.209999999977</v>
          </cell>
          <cell r="G208" t="str">
            <v>CR2</v>
          </cell>
          <cell r="K208" t="str">
            <v>trado</v>
          </cell>
          <cell r="L208" t="str">
            <v>trado</v>
          </cell>
          <cell r="M208">
            <v>38498</v>
          </cell>
          <cell r="N208">
            <v>38498</v>
          </cell>
          <cell r="O208">
            <v>38498</v>
          </cell>
          <cell r="R208">
            <v>38525</v>
          </cell>
          <cell r="S208">
            <v>38525</v>
          </cell>
        </row>
        <row r="209">
          <cell r="C209" t="str">
            <v>TRECHO A - SE CAMPOS NOVOS a 90/2</v>
          </cell>
          <cell r="D209" t="str">
            <v>89/2</v>
          </cell>
          <cell r="E209">
            <v>455.59</v>
          </cell>
          <cell r="F209">
            <v>88624.799999999974</v>
          </cell>
          <cell r="G209" t="str">
            <v>CR2</v>
          </cell>
          <cell r="K209" t="str">
            <v>trado</v>
          </cell>
          <cell r="L209" t="str">
            <v>trado</v>
          </cell>
          <cell r="M209">
            <v>38498</v>
          </cell>
          <cell r="N209">
            <v>38498</v>
          </cell>
          <cell r="O209">
            <v>38498</v>
          </cell>
          <cell r="R209">
            <v>38525</v>
          </cell>
          <cell r="S209">
            <v>38525</v>
          </cell>
        </row>
        <row r="210">
          <cell r="C210" t="str">
            <v>TRECHO A - SE CAMPOS NOVOS a 90/2</v>
          </cell>
          <cell r="D210" t="str">
            <v>89/3</v>
          </cell>
          <cell r="E210">
            <v>247.84</v>
          </cell>
          <cell r="F210">
            <v>88872.63999999997</v>
          </cell>
          <cell r="G210" t="str">
            <v>CR2</v>
          </cell>
          <cell r="K210" t="str">
            <v>trado</v>
          </cell>
          <cell r="L210" t="str">
            <v>trado</v>
          </cell>
          <cell r="M210">
            <v>38498</v>
          </cell>
          <cell r="N210">
            <v>38498</v>
          </cell>
          <cell r="O210">
            <v>38498</v>
          </cell>
          <cell r="R210">
            <v>38525</v>
          </cell>
          <cell r="S210">
            <v>38525</v>
          </cell>
        </row>
        <row r="211">
          <cell r="C211" t="str">
            <v>TRECHO A - SE CAMPOS NOVOS a 90/2</v>
          </cell>
          <cell r="D211" t="str">
            <v>90/1</v>
          </cell>
          <cell r="E211">
            <v>409.65</v>
          </cell>
          <cell r="F211">
            <v>89282.289999999964</v>
          </cell>
          <cell r="G211" t="str">
            <v>CR2</v>
          </cell>
          <cell r="K211" t="str">
            <v>trado</v>
          </cell>
          <cell r="L211" t="str">
            <v>trado</v>
          </cell>
          <cell r="M211">
            <v>38498</v>
          </cell>
          <cell r="N211">
            <v>38498</v>
          </cell>
          <cell r="O211">
            <v>38498</v>
          </cell>
          <cell r="R211">
            <v>38525</v>
          </cell>
          <cell r="S211">
            <v>38525</v>
          </cell>
        </row>
        <row r="212">
          <cell r="C212" t="str">
            <v>TRECHO A - SE CAMPOS NOVOS a 90/2</v>
          </cell>
          <cell r="D212" t="str">
            <v>90/2</v>
          </cell>
          <cell r="E212">
            <v>349.67</v>
          </cell>
          <cell r="F212">
            <v>89631.959999999963</v>
          </cell>
          <cell r="G212" t="str">
            <v>CR2</v>
          </cell>
          <cell r="K212" t="str">
            <v>trado</v>
          </cell>
          <cell r="L212" t="str">
            <v>trado</v>
          </cell>
          <cell r="M212">
            <v>38499</v>
          </cell>
          <cell r="N212">
            <v>38499</v>
          </cell>
          <cell r="O212">
            <v>38499</v>
          </cell>
          <cell r="R212">
            <v>38524</v>
          </cell>
          <cell r="S212">
            <v>38524</v>
          </cell>
        </row>
        <row r="213">
          <cell r="C213" t="str">
            <v>TRECHO B - 91/1 a 181/2</v>
          </cell>
          <cell r="D213" t="str">
            <v>91/1</v>
          </cell>
          <cell r="E213">
            <v>529.33000000000004</v>
          </cell>
          <cell r="F213">
            <v>90161.289999999964</v>
          </cell>
          <cell r="G213" t="str">
            <v>CR2</v>
          </cell>
          <cell r="K213" t="str">
            <v>trado</v>
          </cell>
          <cell r="L213" t="str">
            <v>trado</v>
          </cell>
          <cell r="M213">
            <v>38494</v>
          </cell>
          <cell r="N213">
            <v>38494</v>
          </cell>
          <cell r="O213">
            <v>38545</v>
          </cell>
          <cell r="R213">
            <v>38525</v>
          </cell>
          <cell r="S213">
            <v>38525</v>
          </cell>
          <cell r="T213">
            <v>38545</v>
          </cell>
        </row>
        <row r="214">
          <cell r="C214" t="str">
            <v>TRECHO B - 91/1 a 181/2</v>
          </cell>
          <cell r="D214" t="str">
            <v>91/2</v>
          </cell>
          <cell r="E214">
            <v>422</v>
          </cell>
          <cell r="F214">
            <v>90583.289999999964</v>
          </cell>
          <cell r="G214" t="str">
            <v>CR2</v>
          </cell>
          <cell r="K214" t="str">
            <v>trado</v>
          </cell>
          <cell r="L214" t="str">
            <v>trado</v>
          </cell>
          <cell r="M214">
            <v>38545</v>
          </cell>
          <cell r="N214">
            <v>38545</v>
          </cell>
          <cell r="O214">
            <v>38545</v>
          </cell>
          <cell r="R214">
            <v>38524</v>
          </cell>
          <cell r="S214">
            <v>38524</v>
          </cell>
          <cell r="T214">
            <v>38545</v>
          </cell>
        </row>
        <row r="215">
          <cell r="C215" t="str">
            <v>TRECHO B - 91/1 a 181/2</v>
          </cell>
          <cell r="D215" t="str">
            <v>92/1</v>
          </cell>
          <cell r="E215">
            <v>443.5</v>
          </cell>
          <cell r="F215">
            <v>91026.789999999964</v>
          </cell>
          <cell r="G215" t="str">
            <v>CR2</v>
          </cell>
          <cell r="K215" t="str">
            <v>trado</v>
          </cell>
          <cell r="L215" t="str">
            <v>trado</v>
          </cell>
          <cell r="M215">
            <v>38494</v>
          </cell>
          <cell r="N215">
            <v>38494</v>
          </cell>
          <cell r="O215">
            <v>38545</v>
          </cell>
          <cell r="R215">
            <v>38524</v>
          </cell>
          <cell r="S215">
            <v>38524</v>
          </cell>
          <cell r="T215">
            <v>38545</v>
          </cell>
        </row>
        <row r="216">
          <cell r="C216" t="str">
            <v>TRECHO B - 91/1 a 181/2</v>
          </cell>
          <cell r="D216" t="str">
            <v>92/2</v>
          </cell>
          <cell r="E216">
            <v>319.5</v>
          </cell>
          <cell r="F216">
            <v>91346.289999999964</v>
          </cell>
          <cell r="G216" t="str">
            <v>CR2</v>
          </cell>
          <cell r="K216" t="str">
            <v>trado</v>
          </cell>
          <cell r="L216" t="str">
            <v>trado</v>
          </cell>
          <cell r="M216">
            <v>38494</v>
          </cell>
          <cell r="N216">
            <v>38494</v>
          </cell>
          <cell r="O216">
            <v>38545</v>
          </cell>
          <cell r="R216">
            <v>38524</v>
          </cell>
          <cell r="S216">
            <v>38524</v>
          </cell>
          <cell r="T216">
            <v>38545</v>
          </cell>
        </row>
        <row r="217">
          <cell r="C217" t="str">
            <v>TRECHO B - 91/1 a 181/2</v>
          </cell>
          <cell r="D217" t="str">
            <v>92/3</v>
          </cell>
          <cell r="E217">
            <v>560</v>
          </cell>
          <cell r="F217">
            <v>91906.289999999964</v>
          </cell>
          <cell r="G217" t="str">
            <v>CR2</v>
          </cell>
          <cell r="K217" t="str">
            <v>trado</v>
          </cell>
          <cell r="L217" t="str">
            <v>trado</v>
          </cell>
          <cell r="M217">
            <v>38497</v>
          </cell>
          <cell r="N217">
            <v>38497</v>
          </cell>
          <cell r="O217">
            <v>38545</v>
          </cell>
          <cell r="R217">
            <v>38524</v>
          </cell>
          <cell r="S217">
            <v>38524</v>
          </cell>
          <cell r="T217">
            <v>38545</v>
          </cell>
        </row>
        <row r="218">
          <cell r="C218" t="str">
            <v>TRECHO B - 91/1 a 181/2</v>
          </cell>
          <cell r="D218" t="str">
            <v>93/1</v>
          </cell>
          <cell r="E218">
            <v>509.27</v>
          </cell>
          <cell r="F218">
            <v>92415.559999999969</v>
          </cell>
          <cell r="G218" t="str">
            <v>CR2</v>
          </cell>
          <cell r="K218" t="str">
            <v>trado</v>
          </cell>
          <cell r="L218" t="str">
            <v>trado</v>
          </cell>
          <cell r="M218">
            <v>38497</v>
          </cell>
          <cell r="N218">
            <v>38497</v>
          </cell>
          <cell r="O218">
            <v>38544</v>
          </cell>
          <cell r="R218">
            <v>38524</v>
          </cell>
          <cell r="S218">
            <v>38524</v>
          </cell>
          <cell r="T218">
            <v>38545</v>
          </cell>
        </row>
        <row r="219">
          <cell r="C219" t="str">
            <v>TRECHO B - 91/1 a 181/2</v>
          </cell>
          <cell r="D219" t="str">
            <v>93/2</v>
          </cell>
          <cell r="E219">
            <v>452.6</v>
          </cell>
          <cell r="F219">
            <v>92868.159999999974</v>
          </cell>
          <cell r="G219" t="str">
            <v>CR2</v>
          </cell>
          <cell r="K219" t="str">
            <v>trado</v>
          </cell>
          <cell r="L219" t="str">
            <v>trado</v>
          </cell>
          <cell r="M219">
            <v>38494</v>
          </cell>
          <cell r="N219">
            <v>38494</v>
          </cell>
          <cell r="O219">
            <v>38544</v>
          </cell>
          <cell r="R219">
            <v>38524</v>
          </cell>
          <cell r="S219">
            <v>38524</v>
          </cell>
          <cell r="T219">
            <v>38545</v>
          </cell>
        </row>
        <row r="220">
          <cell r="C220" t="str">
            <v>TRECHO B - 91/1 a 181/2</v>
          </cell>
          <cell r="D220" t="str">
            <v>94/1</v>
          </cell>
          <cell r="E220">
            <v>374.15</v>
          </cell>
          <cell r="F220">
            <v>93242.309999999969</v>
          </cell>
          <cell r="G220" t="str">
            <v>CR2</v>
          </cell>
          <cell r="K220" t="str">
            <v>spt</v>
          </cell>
          <cell r="L220" t="str">
            <v>spt</v>
          </cell>
          <cell r="M220">
            <v>38494</v>
          </cell>
          <cell r="N220">
            <v>38494</v>
          </cell>
          <cell r="O220">
            <v>38544</v>
          </cell>
          <cell r="S220">
            <v>38546</v>
          </cell>
          <cell r="T220">
            <v>38546</v>
          </cell>
        </row>
        <row r="221">
          <cell r="C221" t="str">
            <v>TRECHO B - 91/1 a 181/2</v>
          </cell>
          <cell r="D221" t="str">
            <v>94/2</v>
          </cell>
          <cell r="E221">
            <v>551.16999999999996</v>
          </cell>
          <cell r="F221">
            <v>93793.479999999967</v>
          </cell>
          <cell r="G221" t="str">
            <v>RS2</v>
          </cell>
          <cell r="K221" t="str">
            <v>trado</v>
          </cell>
          <cell r="L221" t="str">
            <v>trado</v>
          </cell>
          <cell r="M221">
            <v>38494</v>
          </cell>
          <cell r="N221">
            <v>38494</v>
          </cell>
          <cell r="O221">
            <v>38544</v>
          </cell>
          <cell r="R221">
            <v>38524</v>
          </cell>
          <cell r="S221">
            <v>38524</v>
          </cell>
          <cell r="T221">
            <v>38546</v>
          </cell>
        </row>
        <row r="222">
          <cell r="C222" t="str">
            <v>TRECHO B - 91/1 a 181/2</v>
          </cell>
          <cell r="D222" t="str">
            <v>95/1</v>
          </cell>
          <cell r="E222">
            <v>452.6</v>
          </cell>
          <cell r="F222">
            <v>94246.079999999973</v>
          </cell>
          <cell r="G222" t="str">
            <v>CR2</v>
          </cell>
          <cell r="I222" t="str">
            <v>MV-23</v>
          </cell>
          <cell r="J222" t="str">
            <v>01º20'30'' D</v>
          </cell>
          <cell r="K222" t="str">
            <v>trado</v>
          </cell>
          <cell r="L222" t="str">
            <v>trado</v>
          </cell>
          <cell r="M222">
            <v>38495</v>
          </cell>
          <cell r="N222">
            <v>38495</v>
          </cell>
          <cell r="O222">
            <v>38544</v>
          </cell>
          <cell r="R222">
            <v>38524</v>
          </cell>
          <cell r="S222">
            <v>38524</v>
          </cell>
          <cell r="T222">
            <v>38546</v>
          </cell>
        </row>
        <row r="223">
          <cell r="C223" t="str">
            <v>TRECHO B - 91/1 a 181/2</v>
          </cell>
          <cell r="D223" t="str">
            <v>95/2</v>
          </cell>
          <cell r="E223">
            <v>283.41000000000003</v>
          </cell>
          <cell r="F223">
            <v>94529.489999999976</v>
          </cell>
          <cell r="G223" t="str">
            <v>RS2</v>
          </cell>
          <cell r="I223" t="str">
            <v>MV-23</v>
          </cell>
          <cell r="J223" t="str">
            <v>MV-23</v>
          </cell>
          <cell r="K223" t="str">
            <v>01º20'30'' D</v>
          </cell>
          <cell r="L223" t="str">
            <v>trado</v>
          </cell>
          <cell r="M223">
            <v>38495</v>
          </cell>
          <cell r="N223">
            <v>38495</v>
          </cell>
          <cell r="O223">
            <v>38544</v>
          </cell>
          <cell r="R223">
            <v>38507</v>
          </cell>
          <cell r="S223">
            <v>38507</v>
          </cell>
          <cell r="T223">
            <v>38546</v>
          </cell>
        </row>
        <row r="224">
          <cell r="C224" t="str">
            <v>TRECHO B - 91/1 a 181/2</v>
          </cell>
          <cell r="D224" t="str">
            <v>95/3</v>
          </cell>
          <cell r="E224">
            <v>354.26</v>
          </cell>
          <cell r="F224">
            <v>94883.749999999971</v>
          </cell>
          <cell r="G224" t="str">
            <v>CR2</v>
          </cell>
          <cell r="K224" t="str">
            <v>trado</v>
          </cell>
          <cell r="L224" t="str">
            <v>trado</v>
          </cell>
          <cell r="M224">
            <v>38495</v>
          </cell>
          <cell r="N224">
            <v>38495</v>
          </cell>
          <cell r="O224">
            <v>38544</v>
          </cell>
          <cell r="R224">
            <v>38505</v>
          </cell>
          <cell r="S224">
            <v>38505</v>
          </cell>
          <cell r="T224">
            <v>38546</v>
          </cell>
        </row>
        <row r="225">
          <cell r="C225" t="str">
            <v>TRECHO B - 91/1 a 181/2</v>
          </cell>
          <cell r="D225" t="str">
            <v>96/1</v>
          </cell>
          <cell r="E225">
            <v>372.38</v>
          </cell>
          <cell r="F225">
            <v>95256.129999999976</v>
          </cell>
          <cell r="G225" t="str">
            <v>CR2</v>
          </cell>
          <cell r="K225" t="str">
            <v>trado</v>
          </cell>
          <cell r="L225" t="str">
            <v>trado</v>
          </cell>
          <cell r="M225">
            <v>38495</v>
          </cell>
          <cell r="N225">
            <v>38495</v>
          </cell>
          <cell r="O225">
            <v>38544</v>
          </cell>
          <cell r="R225">
            <v>38505</v>
          </cell>
          <cell r="S225">
            <v>38505</v>
          </cell>
          <cell r="T225">
            <v>38546</v>
          </cell>
        </row>
        <row r="226">
          <cell r="C226" t="str">
            <v>TRECHO B - 91/1 a 181/2</v>
          </cell>
          <cell r="D226" t="str">
            <v>96/2</v>
          </cell>
          <cell r="E226">
            <v>445</v>
          </cell>
          <cell r="F226">
            <v>95701.129999999976</v>
          </cell>
          <cell r="G226" t="str">
            <v>CR2</v>
          </cell>
          <cell r="K226" t="str">
            <v>trado</v>
          </cell>
          <cell r="L226" t="str">
            <v>trado</v>
          </cell>
          <cell r="M226">
            <v>38495</v>
          </cell>
          <cell r="N226">
            <v>38495</v>
          </cell>
          <cell r="O226">
            <v>38542</v>
          </cell>
          <cell r="R226">
            <v>38505</v>
          </cell>
          <cell r="S226">
            <v>38505</v>
          </cell>
          <cell r="T226">
            <v>38546</v>
          </cell>
        </row>
        <row r="227">
          <cell r="C227" t="str">
            <v>TRECHO B - 91/1 a 181/2</v>
          </cell>
          <cell r="D227" t="str">
            <v>97/1</v>
          </cell>
          <cell r="E227">
            <v>592.73</v>
          </cell>
          <cell r="F227">
            <v>96293.859999999971</v>
          </cell>
          <cell r="G227" t="str">
            <v>CR2</v>
          </cell>
          <cell r="K227" t="str">
            <v>trado</v>
          </cell>
          <cell r="L227" t="str">
            <v>trado</v>
          </cell>
          <cell r="M227">
            <v>38495</v>
          </cell>
          <cell r="N227">
            <v>38495</v>
          </cell>
          <cell r="O227">
            <v>38542</v>
          </cell>
          <cell r="R227">
            <v>38505</v>
          </cell>
          <cell r="S227">
            <v>38505</v>
          </cell>
          <cell r="T227">
            <v>38546</v>
          </cell>
        </row>
        <row r="228">
          <cell r="C228" t="str">
            <v>TRECHO B - 91/1 a 181/2</v>
          </cell>
          <cell r="D228" t="str">
            <v>97/2</v>
          </cell>
          <cell r="E228">
            <v>410.36</v>
          </cell>
          <cell r="F228">
            <v>96704.219999999972</v>
          </cell>
          <cell r="G228" t="str">
            <v>CR2</v>
          </cell>
          <cell r="K228" t="str">
            <v>trado</v>
          </cell>
          <cell r="L228" t="str">
            <v>trado</v>
          </cell>
          <cell r="M228">
            <v>38495</v>
          </cell>
          <cell r="N228">
            <v>38495</v>
          </cell>
          <cell r="O228">
            <v>38542</v>
          </cell>
          <cell r="R228">
            <v>38505</v>
          </cell>
          <cell r="S228">
            <v>38505</v>
          </cell>
          <cell r="T228">
            <v>38546</v>
          </cell>
        </row>
        <row r="229">
          <cell r="C229" t="str">
            <v>TRECHO B - 91/1 a 181/2</v>
          </cell>
          <cell r="D229" t="str">
            <v>98/1</v>
          </cell>
          <cell r="E229">
            <v>490.82</v>
          </cell>
          <cell r="F229">
            <v>97195.039999999979</v>
          </cell>
          <cell r="G229" t="str">
            <v>CR2</v>
          </cell>
          <cell r="K229" t="str">
            <v>trado</v>
          </cell>
          <cell r="L229" t="str">
            <v>trado</v>
          </cell>
          <cell r="M229">
            <v>38495</v>
          </cell>
          <cell r="N229">
            <v>38495</v>
          </cell>
          <cell r="O229">
            <v>38542</v>
          </cell>
          <cell r="R229">
            <v>38505</v>
          </cell>
          <cell r="S229">
            <v>38505</v>
          </cell>
          <cell r="T229">
            <v>38547</v>
          </cell>
        </row>
        <row r="230">
          <cell r="C230" t="str">
            <v>TRECHO B - 91/1 a 181/2</v>
          </cell>
          <cell r="D230" t="str">
            <v>98/2</v>
          </cell>
          <cell r="E230">
            <v>364.09</v>
          </cell>
          <cell r="F230">
            <v>97559.129999999976</v>
          </cell>
          <cell r="G230" t="str">
            <v>RS2</v>
          </cell>
          <cell r="K230" t="str">
            <v>spt</v>
          </cell>
          <cell r="L230" t="str">
            <v>spt</v>
          </cell>
          <cell r="M230">
            <v>38495</v>
          </cell>
          <cell r="N230">
            <v>38495</v>
          </cell>
          <cell r="O230">
            <v>38542</v>
          </cell>
          <cell r="S230">
            <v>38547</v>
          </cell>
          <cell r="T230">
            <v>38547</v>
          </cell>
        </row>
        <row r="231">
          <cell r="C231" t="str">
            <v>TRECHO B - 91/1 a 181/2</v>
          </cell>
          <cell r="D231" t="str">
            <v>99/1</v>
          </cell>
          <cell r="E231">
            <v>816.04</v>
          </cell>
          <cell r="F231">
            <v>98375.169999999969</v>
          </cell>
          <cell r="G231" t="str">
            <v>RS8</v>
          </cell>
          <cell r="K231" t="str">
            <v>trado</v>
          </cell>
          <cell r="L231" t="str">
            <v>trado</v>
          </cell>
          <cell r="M231">
            <v>38495</v>
          </cell>
          <cell r="N231">
            <v>38495</v>
          </cell>
          <cell r="O231">
            <v>38542</v>
          </cell>
          <cell r="R231">
            <v>38506</v>
          </cell>
          <cell r="S231">
            <v>38506</v>
          </cell>
          <cell r="T231">
            <v>38547</v>
          </cell>
        </row>
        <row r="232">
          <cell r="C232" t="str">
            <v>TRECHO B - 91/1 a 181/2</v>
          </cell>
          <cell r="D232" t="str">
            <v>99/2</v>
          </cell>
          <cell r="E232">
            <v>386.29</v>
          </cell>
          <cell r="F232">
            <v>98761.459999999963</v>
          </cell>
          <cell r="G232" t="str">
            <v>RS2</v>
          </cell>
          <cell r="K232" t="str">
            <v>trado</v>
          </cell>
          <cell r="L232" t="str">
            <v>trado</v>
          </cell>
          <cell r="M232">
            <v>38495</v>
          </cell>
          <cell r="N232">
            <v>38495</v>
          </cell>
          <cell r="O232">
            <v>38542</v>
          </cell>
          <cell r="R232">
            <v>38506</v>
          </cell>
          <cell r="S232">
            <v>38506</v>
          </cell>
          <cell r="T232">
            <v>38547</v>
          </cell>
        </row>
        <row r="233">
          <cell r="C233" t="str">
            <v>TRECHO B - 91/1 a 181/2</v>
          </cell>
          <cell r="D233" t="str">
            <v>100/1</v>
          </cell>
          <cell r="E233">
            <v>413.21</v>
          </cell>
          <cell r="F233">
            <v>99174.669999999969</v>
          </cell>
          <cell r="G233" t="str">
            <v>CR2</v>
          </cell>
          <cell r="K233" t="str">
            <v>trado</v>
          </cell>
          <cell r="L233" t="str">
            <v>trado</v>
          </cell>
          <cell r="M233">
            <v>38495</v>
          </cell>
          <cell r="N233">
            <v>38495</v>
          </cell>
          <cell r="O233">
            <v>38504</v>
          </cell>
          <cell r="R233">
            <v>38505</v>
          </cell>
          <cell r="S233">
            <v>38505</v>
          </cell>
          <cell r="T233">
            <v>38547</v>
          </cell>
        </row>
        <row r="234">
          <cell r="C234" t="str">
            <v>TRECHO B - 91/1 a 181/2</v>
          </cell>
          <cell r="D234" t="str">
            <v>100/2</v>
          </cell>
          <cell r="E234">
            <v>448.41</v>
          </cell>
          <cell r="F234">
            <v>99623.079999999973</v>
          </cell>
          <cell r="G234" t="str">
            <v>CR2</v>
          </cell>
          <cell r="K234" t="str">
            <v>trado</v>
          </cell>
          <cell r="L234" t="str">
            <v>trado</v>
          </cell>
          <cell r="M234">
            <v>38494</v>
          </cell>
          <cell r="N234">
            <v>38494</v>
          </cell>
          <cell r="O234">
            <v>38504</v>
          </cell>
          <cell r="R234">
            <v>38505</v>
          </cell>
          <cell r="S234">
            <v>38505</v>
          </cell>
          <cell r="T234">
            <v>38547</v>
          </cell>
        </row>
        <row r="235">
          <cell r="C235" t="str">
            <v>TRECHO B - 91/1 a 181/2</v>
          </cell>
          <cell r="D235" t="str">
            <v>101/1</v>
          </cell>
          <cell r="E235">
            <v>552.77</v>
          </cell>
          <cell r="F235">
            <v>100175.84999999998</v>
          </cell>
          <cell r="G235" t="str">
            <v>CR2</v>
          </cell>
          <cell r="K235" t="str">
            <v>trado</v>
          </cell>
          <cell r="L235" t="str">
            <v>trado</v>
          </cell>
          <cell r="M235">
            <v>38494</v>
          </cell>
          <cell r="N235">
            <v>38494</v>
          </cell>
          <cell r="O235">
            <v>38504</v>
          </cell>
          <cell r="R235">
            <v>38507</v>
          </cell>
          <cell r="S235">
            <v>38507</v>
          </cell>
          <cell r="T235">
            <v>38547</v>
          </cell>
        </row>
        <row r="236">
          <cell r="C236" t="str">
            <v>TRECHO B - 91/1 a 181/2</v>
          </cell>
          <cell r="D236" t="str">
            <v>101/2</v>
          </cell>
          <cell r="E236">
            <v>484.08</v>
          </cell>
          <cell r="F236">
            <v>100659.92999999998</v>
          </cell>
          <cell r="G236" t="str">
            <v>CR2</v>
          </cell>
          <cell r="K236" t="str">
            <v>spt</v>
          </cell>
          <cell r="L236" t="str">
            <v>spt</v>
          </cell>
          <cell r="M236">
            <v>38494</v>
          </cell>
          <cell r="N236">
            <v>38494</v>
          </cell>
          <cell r="O236">
            <v>38504</v>
          </cell>
          <cell r="R236">
            <v>38507</v>
          </cell>
          <cell r="S236">
            <v>38507</v>
          </cell>
          <cell r="T236">
            <v>38547</v>
          </cell>
        </row>
        <row r="237">
          <cell r="C237" t="str">
            <v>TRECHO B - 91/1 a 181/2</v>
          </cell>
          <cell r="D237" t="str">
            <v>102/1</v>
          </cell>
          <cell r="E237">
            <v>477.97</v>
          </cell>
          <cell r="F237">
            <v>101137.89999999998</v>
          </cell>
          <cell r="G237" t="str">
            <v>CR2</v>
          </cell>
          <cell r="K237" t="str">
            <v>trado</v>
          </cell>
          <cell r="L237" t="str">
            <v>trado</v>
          </cell>
          <cell r="M237">
            <v>38494</v>
          </cell>
          <cell r="N237">
            <v>38494</v>
          </cell>
          <cell r="O237">
            <v>38504</v>
          </cell>
          <cell r="R237">
            <v>38509</v>
          </cell>
          <cell r="S237">
            <v>38509</v>
          </cell>
          <cell r="T237">
            <v>38548</v>
          </cell>
        </row>
        <row r="238">
          <cell r="C238" t="str">
            <v>TRECHO B - 91/1 a 181/2</v>
          </cell>
          <cell r="D238" t="str">
            <v>102/2</v>
          </cell>
          <cell r="E238">
            <v>559.92999999999995</v>
          </cell>
          <cell r="F238">
            <v>101697.82999999997</v>
          </cell>
          <cell r="G238" t="str">
            <v>CR2</v>
          </cell>
          <cell r="K238" t="str">
            <v>trado</v>
          </cell>
          <cell r="L238" t="str">
            <v>trado</v>
          </cell>
          <cell r="M238">
            <v>38494</v>
          </cell>
          <cell r="N238">
            <v>38494</v>
          </cell>
          <cell r="O238">
            <v>38504</v>
          </cell>
          <cell r="R238">
            <v>38509</v>
          </cell>
          <cell r="S238">
            <v>38509</v>
          </cell>
          <cell r="T238">
            <v>38548</v>
          </cell>
        </row>
        <row r="239">
          <cell r="C239" t="str">
            <v>TRECHO B - 91/1 a 181/2</v>
          </cell>
          <cell r="D239" t="str">
            <v>103/1</v>
          </cell>
          <cell r="E239">
            <v>490.6</v>
          </cell>
          <cell r="F239">
            <v>102188.42999999998</v>
          </cell>
          <cell r="G239" t="str">
            <v>RS2</v>
          </cell>
          <cell r="I239" t="str">
            <v>MV-24</v>
          </cell>
          <cell r="J239" t="str">
            <v>06º13'49'' D</v>
          </cell>
          <cell r="K239" t="str">
            <v>trado</v>
          </cell>
          <cell r="L239" t="str">
            <v>trado</v>
          </cell>
          <cell r="M239">
            <v>38494</v>
          </cell>
          <cell r="N239">
            <v>38494</v>
          </cell>
          <cell r="O239">
            <v>38504</v>
          </cell>
          <cell r="P239">
            <v>38537</v>
          </cell>
          <cell r="R239">
            <v>38509</v>
          </cell>
          <cell r="S239">
            <v>38509</v>
          </cell>
          <cell r="T239">
            <v>38548</v>
          </cell>
        </row>
        <row r="240">
          <cell r="C240" t="str">
            <v>TRECHO B - 91/1 a 181/2</v>
          </cell>
          <cell r="D240" t="str">
            <v>103/2</v>
          </cell>
          <cell r="E240">
            <v>595.70000000000005</v>
          </cell>
          <cell r="F240">
            <v>102784.12999999998</v>
          </cell>
          <cell r="G240" t="str">
            <v>RS8</v>
          </cell>
          <cell r="I240" t="str">
            <v>MV-24</v>
          </cell>
          <cell r="J240" t="str">
            <v>MV-24</v>
          </cell>
          <cell r="K240" t="str">
            <v>06º13'49'' D</v>
          </cell>
          <cell r="L240" t="str">
            <v>trado</v>
          </cell>
          <cell r="M240">
            <v>38493</v>
          </cell>
          <cell r="N240">
            <v>38493</v>
          </cell>
          <cell r="O240">
            <v>38504</v>
          </cell>
          <cell r="P240">
            <v>38537</v>
          </cell>
          <cell r="Q240">
            <v>38537</v>
          </cell>
          <cell r="R240">
            <v>38509</v>
          </cell>
          <cell r="S240">
            <v>38509</v>
          </cell>
          <cell r="T240">
            <v>38537</v>
          </cell>
        </row>
        <row r="241">
          <cell r="C241" t="str">
            <v>TRECHO B - 91/1 a 181/2</v>
          </cell>
          <cell r="D241" t="str">
            <v>104/1</v>
          </cell>
          <cell r="E241">
            <v>490.66</v>
          </cell>
          <cell r="F241">
            <v>103274.78999999998</v>
          </cell>
          <cell r="G241" t="str">
            <v>CR2</v>
          </cell>
          <cell r="K241" t="str">
            <v>trado</v>
          </cell>
          <cell r="L241" t="str">
            <v>trado</v>
          </cell>
          <cell r="M241">
            <v>38493</v>
          </cell>
          <cell r="N241">
            <v>38493</v>
          </cell>
          <cell r="O241">
            <v>38504</v>
          </cell>
          <cell r="P241">
            <v>38537</v>
          </cell>
          <cell r="R241">
            <v>38504</v>
          </cell>
          <cell r="S241">
            <v>38504</v>
          </cell>
          <cell r="T241">
            <v>38537</v>
          </cell>
        </row>
        <row r="242">
          <cell r="C242" t="str">
            <v>TRECHO B - 91/1 a 181/2</v>
          </cell>
          <cell r="D242" t="str">
            <v>104/2</v>
          </cell>
          <cell r="E242">
            <v>484.45</v>
          </cell>
          <cell r="F242">
            <v>103759.23999999998</v>
          </cell>
          <cell r="G242" t="str">
            <v>CR2</v>
          </cell>
          <cell r="K242" t="str">
            <v>trado</v>
          </cell>
          <cell r="L242" t="str">
            <v>trado</v>
          </cell>
          <cell r="M242">
            <v>38493</v>
          </cell>
          <cell r="N242">
            <v>38493</v>
          </cell>
          <cell r="O242">
            <v>38503</v>
          </cell>
          <cell r="P242">
            <v>38537</v>
          </cell>
          <cell r="Q242">
            <v>38537</v>
          </cell>
          <cell r="R242">
            <v>38504</v>
          </cell>
          <cell r="S242">
            <v>38504</v>
          </cell>
          <cell r="T242">
            <v>38537</v>
          </cell>
        </row>
        <row r="243">
          <cell r="C243" t="str">
            <v>TRECHO B - 91/1 a 181/2</v>
          </cell>
          <cell r="D243" t="str">
            <v>105/1</v>
          </cell>
          <cell r="E243">
            <v>515.82000000000005</v>
          </cell>
          <cell r="F243">
            <v>104275.05999999998</v>
          </cell>
          <cell r="G243" t="str">
            <v>CR2</v>
          </cell>
          <cell r="K243" t="str">
            <v>trado</v>
          </cell>
          <cell r="L243" t="str">
            <v>trado</v>
          </cell>
          <cell r="M243">
            <v>38493</v>
          </cell>
          <cell r="N243">
            <v>38493</v>
          </cell>
          <cell r="O243">
            <v>38500</v>
          </cell>
          <cell r="P243">
            <v>38537</v>
          </cell>
          <cell r="Q243">
            <v>38537</v>
          </cell>
          <cell r="R243">
            <v>38503</v>
          </cell>
          <cell r="S243">
            <v>38503</v>
          </cell>
          <cell r="T243">
            <v>38537</v>
          </cell>
        </row>
        <row r="244">
          <cell r="C244" t="str">
            <v>TRECHO B - 91/1 a 181/2</v>
          </cell>
          <cell r="D244" t="str">
            <v>105/2</v>
          </cell>
          <cell r="E244">
            <v>403.35</v>
          </cell>
          <cell r="F244">
            <v>104678.40999999999</v>
          </cell>
          <cell r="G244" t="str">
            <v>CR2</v>
          </cell>
          <cell r="I244" t="str">
            <v>MV-25</v>
          </cell>
          <cell r="J244" t="str">
            <v>25º04'20'' D</v>
          </cell>
          <cell r="K244" t="str">
            <v>trado</v>
          </cell>
          <cell r="L244" t="str">
            <v>trado</v>
          </cell>
          <cell r="M244">
            <v>38493</v>
          </cell>
          <cell r="N244">
            <v>38493</v>
          </cell>
          <cell r="O244">
            <v>38500</v>
          </cell>
          <cell r="P244">
            <v>38537</v>
          </cell>
          <cell r="Q244">
            <v>38537</v>
          </cell>
          <cell r="R244">
            <v>38503</v>
          </cell>
          <cell r="S244">
            <v>38503</v>
          </cell>
          <cell r="T244">
            <v>38537</v>
          </cell>
        </row>
        <row r="245">
          <cell r="C245" t="str">
            <v>TRECHO B - 91/1 a 181/2</v>
          </cell>
          <cell r="D245" t="str">
            <v>106/1</v>
          </cell>
          <cell r="E245">
            <v>542.85</v>
          </cell>
          <cell r="F245">
            <v>105221.26</v>
          </cell>
          <cell r="G245" t="str">
            <v>RA30</v>
          </cell>
          <cell r="I245" t="str">
            <v>MV-25</v>
          </cell>
          <cell r="J245" t="str">
            <v>MV-25</v>
          </cell>
          <cell r="K245" t="str">
            <v>25º04'20'' D</v>
          </cell>
          <cell r="L245" t="str">
            <v>spt</v>
          </cell>
          <cell r="M245">
            <v>38493</v>
          </cell>
          <cell r="N245">
            <v>38493</v>
          </cell>
          <cell r="O245">
            <v>38501</v>
          </cell>
          <cell r="R245">
            <v>38504</v>
          </cell>
          <cell r="S245">
            <v>38504</v>
          </cell>
          <cell r="T245">
            <v>38537</v>
          </cell>
        </row>
        <row r="246">
          <cell r="C246" t="str">
            <v>TRECHO B - 91/1 a 181/2</v>
          </cell>
          <cell r="D246" t="str">
            <v>106/2</v>
          </cell>
          <cell r="E246">
            <v>586.25</v>
          </cell>
          <cell r="F246">
            <v>105807.51</v>
          </cell>
          <cell r="G246" t="str">
            <v>CR2</v>
          </cell>
          <cell r="K246" t="str">
            <v>trado</v>
          </cell>
          <cell r="L246" t="str">
            <v>trado</v>
          </cell>
          <cell r="M246">
            <v>38493</v>
          </cell>
          <cell r="N246">
            <v>38493</v>
          </cell>
          <cell r="O246">
            <v>38501</v>
          </cell>
          <cell r="R246">
            <v>38509</v>
          </cell>
          <cell r="S246">
            <v>38509</v>
          </cell>
          <cell r="T246">
            <v>38537</v>
          </cell>
        </row>
        <row r="247">
          <cell r="C247" t="str">
            <v>TRECHO B - 91/1 a 181/2</v>
          </cell>
          <cell r="D247" t="str">
            <v>107/1</v>
          </cell>
          <cell r="E247">
            <v>433.98</v>
          </cell>
          <cell r="F247">
            <v>106241.48999999999</v>
          </cell>
          <cell r="G247" t="str">
            <v>RS2</v>
          </cell>
          <cell r="K247" t="str">
            <v>trado</v>
          </cell>
          <cell r="L247" t="str">
            <v>trado</v>
          </cell>
          <cell r="M247">
            <v>38493</v>
          </cell>
          <cell r="N247">
            <v>38493</v>
          </cell>
          <cell r="O247">
            <v>38501</v>
          </cell>
          <cell r="R247">
            <v>38509</v>
          </cell>
          <cell r="S247">
            <v>38509</v>
          </cell>
          <cell r="T247">
            <v>38537</v>
          </cell>
        </row>
        <row r="248">
          <cell r="C248" t="str">
            <v>TRECHO B - 91/1 a 181/2</v>
          </cell>
          <cell r="D248" t="str">
            <v>107/2</v>
          </cell>
          <cell r="E248">
            <v>319.29000000000002</v>
          </cell>
          <cell r="F248">
            <v>106560.77999999998</v>
          </cell>
          <cell r="G248" t="str">
            <v>CR2</v>
          </cell>
          <cell r="K248" t="str">
            <v>trado</v>
          </cell>
          <cell r="L248" t="str">
            <v>trado</v>
          </cell>
          <cell r="M248">
            <v>38538</v>
          </cell>
          <cell r="N248">
            <v>38538</v>
          </cell>
          <cell r="O248">
            <v>38538</v>
          </cell>
          <cell r="S248">
            <v>38538</v>
          </cell>
          <cell r="T248">
            <v>38538</v>
          </cell>
        </row>
        <row r="249">
          <cell r="C249" t="str">
            <v>TRECHO B - 91/1 a 181/2</v>
          </cell>
          <cell r="D249" t="str">
            <v>107/3</v>
          </cell>
          <cell r="E249">
            <v>318.25</v>
          </cell>
          <cell r="F249">
            <v>106879.02999999998</v>
          </cell>
          <cell r="G249" t="str">
            <v>CR2</v>
          </cell>
          <cell r="K249" t="str">
            <v>trado</v>
          </cell>
          <cell r="L249" t="str">
            <v>trado</v>
          </cell>
          <cell r="M249">
            <v>38493</v>
          </cell>
          <cell r="N249">
            <v>38493</v>
          </cell>
          <cell r="O249">
            <v>38501</v>
          </cell>
          <cell r="R249">
            <v>38510</v>
          </cell>
          <cell r="S249">
            <v>38510</v>
          </cell>
          <cell r="T249">
            <v>38538</v>
          </cell>
        </row>
        <row r="250">
          <cell r="C250" t="str">
            <v>TRECHO B - 91/1 a 181/2</v>
          </cell>
          <cell r="D250" t="str">
            <v>108/1</v>
          </cell>
          <cell r="E250">
            <v>450.76</v>
          </cell>
          <cell r="F250">
            <v>107329.78999999998</v>
          </cell>
          <cell r="G250" t="str">
            <v>CR2</v>
          </cell>
          <cell r="K250" t="str">
            <v>trado</v>
          </cell>
          <cell r="L250" t="str">
            <v>trado</v>
          </cell>
          <cell r="M250">
            <v>38493</v>
          </cell>
          <cell r="N250">
            <v>38493</v>
          </cell>
          <cell r="O250">
            <v>38501</v>
          </cell>
          <cell r="R250">
            <v>38510</v>
          </cell>
          <cell r="S250">
            <v>38510</v>
          </cell>
          <cell r="T250">
            <v>38538</v>
          </cell>
        </row>
        <row r="251">
          <cell r="C251" t="str">
            <v>TRECHO B - 91/1 a 181/2</v>
          </cell>
          <cell r="D251" t="str">
            <v>108/2</v>
          </cell>
          <cell r="E251">
            <v>577.33000000000004</v>
          </cell>
          <cell r="F251">
            <v>107907.11999999998</v>
          </cell>
          <cell r="G251" t="str">
            <v>CR2</v>
          </cell>
          <cell r="K251" t="str">
            <v>trado</v>
          </cell>
          <cell r="L251" t="str">
            <v>trado</v>
          </cell>
          <cell r="M251">
            <v>38494</v>
          </cell>
          <cell r="N251">
            <v>38494</v>
          </cell>
          <cell r="O251">
            <v>38501</v>
          </cell>
          <cell r="R251">
            <v>38510</v>
          </cell>
          <cell r="S251">
            <v>38510</v>
          </cell>
          <cell r="T251">
            <v>38538</v>
          </cell>
        </row>
        <row r="252">
          <cell r="C252" t="str">
            <v>TRECHO B - 91/1 a 181/2</v>
          </cell>
          <cell r="D252" t="str">
            <v>109/1</v>
          </cell>
          <cell r="E252">
            <v>364.68</v>
          </cell>
          <cell r="F252">
            <v>108271.79999999997</v>
          </cell>
          <cell r="G252" t="str">
            <v>CR2</v>
          </cell>
          <cell r="K252" t="str">
            <v>trado</v>
          </cell>
          <cell r="L252" t="str">
            <v>trado</v>
          </cell>
          <cell r="M252">
            <v>38494</v>
          </cell>
          <cell r="N252">
            <v>38494</v>
          </cell>
          <cell r="O252">
            <v>38502</v>
          </cell>
          <cell r="R252">
            <v>38510</v>
          </cell>
          <cell r="S252">
            <v>38510</v>
          </cell>
          <cell r="T252">
            <v>38538</v>
          </cell>
        </row>
        <row r="253">
          <cell r="C253" t="str">
            <v>TRECHO B - 91/1 a 181/2</v>
          </cell>
          <cell r="D253" t="str">
            <v>109/2</v>
          </cell>
          <cell r="E253">
            <v>493.59</v>
          </cell>
          <cell r="F253">
            <v>108765.38999999997</v>
          </cell>
          <cell r="G253" t="str">
            <v>CR2</v>
          </cell>
          <cell r="K253" t="str">
            <v>trado</v>
          </cell>
          <cell r="L253" t="str">
            <v>trado</v>
          </cell>
          <cell r="M253">
            <v>38494</v>
          </cell>
          <cell r="N253">
            <v>38494</v>
          </cell>
          <cell r="O253">
            <v>38502</v>
          </cell>
          <cell r="R253">
            <v>38510</v>
          </cell>
          <cell r="S253">
            <v>38510</v>
          </cell>
          <cell r="T253">
            <v>38538</v>
          </cell>
        </row>
        <row r="254">
          <cell r="C254" t="str">
            <v>TRECHO B - 91/1 a 181/2</v>
          </cell>
          <cell r="D254" t="str">
            <v>110/1</v>
          </cell>
          <cell r="E254">
            <v>386.15</v>
          </cell>
          <cell r="F254">
            <v>109151.53999999996</v>
          </cell>
          <cell r="G254" t="str">
            <v>CR2</v>
          </cell>
          <cell r="I254" t="str">
            <v>MV-26</v>
          </cell>
          <cell r="J254" t="str">
            <v>23º39'09'' E</v>
          </cell>
          <cell r="K254" t="str">
            <v>trado</v>
          </cell>
          <cell r="L254" t="str">
            <v>trado</v>
          </cell>
          <cell r="M254">
            <v>38494</v>
          </cell>
          <cell r="N254">
            <v>38494</v>
          </cell>
          <cell r="O254">
            <v>38502</v>
          </cell>
          <cell r="R254">
            <v>38510</v>
          </cell>
          <cell r="S254">
            <v>38510</v>
          </cell>
          <cell r="T254">
            <v>38539</v>
          </cell>
        </row>
        <row r="255">
          <cell r="C255" t="str">
            <v>TRECHO B - 91/1 a 181/2</v>
          </cell>
          <cell r="D255" t="str">
            <v>110/2</v>
          </cell>
          <cell r="E255">
            <v>666.58</v>
          </cell>
          <cell r="F255">
            <v>109818.11999999997</v>
          </cell>
          <cell r="G255" t="str">
            <v>RA30</v>
          </cell>
          <cell r="I255" t="str">
            <v>MV-26</v>
          </cell>
          <cell r="J255" t="str">
            <v>MV-26</v>
          </cell>
          <cell r="K255" t="str">
            <v>23º39'09'' E</v>
          </cell>
          <cell r="L255" t="str">
            <v>spt</v>
          </cell>
          <cell r="M255">
            <v>38494</v>
          </cell>
          <cell r="N255">
            <v>38494</v>
          </cell>
          <cell r="O255">
            <v>38502</v>
          </cell>
          <cell r="S255">
            <v>38539</v>
          </cell>
          <cell r="T255">
            <v>38539</v>
          </cell>
        </row>
        <row r="256">
          <cell r="C256" t="str">
            <v>TRECHO B - 91/1 a 181/2</v>
          </cell>
          <cell r="D256" t="str">
            <v>111/1</v>
          </cell>
          <cell r="E256">
            <v>259.01</v>
          </cell>
          <cell r="F256">
            <v>110077.12999999996</v>
          </cell>
          <cell r="G256" t="str">
            <v>CR2</v>
          </cell>
          <cell r="K256" t="str">
            <v>trado</v>
          </cell>
          <cell r="L256" t="str">
            <v>trado</v>
          </cell>
          <cell r="M256">
            <v>38494</v>
          </cell>
          <cell r="N256">
            <v>38494</v>
          </cell>
          <cell r="O256">
            <v>38502</v>
          </cell>
          <cell r="R256">
            <v>38510</v>
          </cell>
          <cell r="S256">
            <v>38510</v>
          </cell>
          <cell r="T256">
            <v>38539</v>
          </cell>
        </row>
        <row r="257">
          <cell r="C257" t="str">
            <v>TRECHO B - 91/1 a 181/2</v>
          </cell>
          <cell r="D257" t="str">
            <v>111/2</v>
          </cell>
          <cell r="E257">
            <v>721.78</v>
          </cell>
          <cell r="F257">
            <v>110798.90999999996</v>
          </cell>
          <cell r="G257" t="str">
            <v>CR2</v>
          </cell>
          <cell r="K257" t="str">
            <v>trado</v>
          </cell>
          <cell r="L257" t="str">
            <v>trado</v>
          </cell>
          <cell r="M257">
            <v>38494</v>
          </cell>
          <cell r="N257">
            <v>38494</v>
          </cell>
          <cell r="O257">
            <v>38502</v>
          </cell>
          <cell r="R257">
            <v>38510</v>
          </cell>
          <cell r="S257">
            <v>38510</v>
          </cell>
          <cell r="T257">
            <v>38539</v>
          </cell>
        </row>
        <row r="258">
          <cell r="C258" t="str">
            <v>TRECHO B - 91/1 a 181/2</v>
          </cell>
          <cell r="D258" t="str">
            <v>112/1</v>
          </cell>
          <cell r="E258">
            <v>306.74</v>
          </cell>
          <cell r="F258">
            <v>111105.64999999997</v>
          </cell>
          <cell r="G258" t="str">
            <v>CR2</v>
          </cell>
          <cell r="K258" t="str">
            <v>trado</v>
          </cell>
          <cell r="L258" t="str">
            <v>trado</v>
          </cell>
          <cell r="M258">
            <v>38494</v>
          </cell>
          <cell r="N258">
            <v>38494</v>
          </cell>
          <cell r="O258">
            <v>38502</v>
          </cell>
          <cell r="R258">
            <v>38510</v>
          </cell>
          <cell r="S258">
            <v>38510</v>
          </cell>
          <cell r="T258">
            <v>38539</v>
          </cell>
        </row>
        <row r="259">
          <cell r="C259" t="str">
            <v>TRECHO B - 91/1 a 181/2</v>
          </cell>
          <cell r="D259" t="str">
            <v>112/2</v>
          </cell>
          <cell r="E259">
            <v>248.49</v>
          </cell>
          <cell r="F259">
            <v>111354.13999999997</v>
          </cell>
          <cell r="G259" t="str">
            <v>CR2</v>
          </cell>
          <cell r="K259" t="str">
            <v>trado</v>
          </cell>
          <cell r="L259" t="str">
            <v>trado</v>
          </cell>
          <cell r="M259">
            <v>38500</v>
          </cell>
          <cell r="N259">
            <v>38500</v>
          </cell>
          <cell r="O259">
            <v>38503</v>
          </cell>
          <cell r="R259">
            <v>38510</v>
          </cell>
          <cell r="S259">
            <v>38510</v>
          </cell>
          <cell r="T259">
            <v>38539</v>
          </cell>
        </row>
        <row r="260">
          <cell r="C260" t="str">
            <v>TRECHO B - 91/1 a 181/2</v>
          </cell>
          <cell r="D260" t="str">
            <v>112/3</v>
          </cell>
          <cell r="E260">
            <v>550</v>
          </cell>
          <cell r="F260">
            <v>111904.13999999997</v>
          </cell>
          <cell r="G260" t="str">
            <v>CR2</v>
          </cell>
          <cell r="K260" t="str">
            <v>trado</v>
          </cell>
          <cell r="L260" t="str">
            <v>trado</v>
          </cell>
          <cell r="M260">
            <v>38494</v>
          </cell>
          <cell r="N260">
            <v>38494</v>
          </cell>
          <cell r="O260">
            <v>38503</v>
          </cell>
          <cell r="R260">
            <v>38511</v>
          </cell>
          <cell r="S260">
            <v>38511</v>
          </cell>
          <cell r="T260">
            <v>38539</v>
          </cell>
        </row>
        <row r="261">
          <cell r="C261" t="str">
            <v>TRECHO B - 91/1 a 181/2</v>
          </cell>
          <cell r="D261" t="str">
            <v>113/1</v>
          </cell>
          <cell r="E261">
            <v>452.5</v>
          </cell>
          <cell r="F261">
            <v>112356.63999999997</v>
          </cell>
          <cell r="G261" t="str">
            <v>CR2</v>
          </cell>
          <cell r="K261" t="str">
            <v>trado</v>
          </cell>
          <cell r="L261" t="str">
            <v>trado</v>
          </cell>
          <cell r="M261">
            <v>38494</v>
          </cell>
          <cell r="N261">
            <v>38494</v>
          </cell>
          <cell r="O261">
            <v>38503</v>
          </cell>
          <cell r="R261">
            <v>38511</v>
          </cell>
          <cell r="S261">
            <v>38511</v>
          </cell>
          <cell r="T261">
            <v>38548</v>
          </cell>
        </row>
        <row r="262">
          <cell r="C262" t="str">
            <v>TRECHO B - 91/1 a 181/2</v>
          </cell>
          <cell r="D262" t="str">
            <v>113/2</v>
          </cell>
          <cell r="E262">
            <v>449.5</v>
          </cell>
          <cell r="F262">
            <v>112806.13999999997</v>
          </cell>
          <cell r="G262" t="str">
            <v>CR2</v>
          </cell>
          <cell r="K262" t="str">
            <v>trado</v>
          </cell>
          <cell r="L262" t="str">
            <v>trado</v>
          </cell>
          <cell r="M262">
            <v>38494</v>
          </cell>
          <cell r="N262">
            <v>38494</v>
          </cell>
          <cell r="O262">
            <v>38503</v>
          </cell>
          <cell r="R262">
            <v>38511</v>
          </cell>
          <cell r="S262">
            <v>38511</v>
          </cell>
          <cell r="T262">
            <v>38548</v>
          </cell>
        </row>
        <row r="263">
          <cell r="C263" t="str">
            <v>TRECHO B - 91/1 a 181/2</v>
          </cell>
          <cell r="D263" t="str">
            <v>114/1</v>
          </cell>
          <cell r="E263">
            <v>436.5</v>
          </cell>
          <cell r="F263">
            <v>113242.63999999997</v>
          </cell>
          <cell r="G263" t="str">
            <v>CR2</v>
          </cell>
          <cell r="K263" t="str">
            <v>trado</v>
          </cell>
          <cell r="L263" t="str">
            <v>trado</v>
          </cell>
          <cell r="M263">
            <v>38495</v>
          </cell>
          <cell r="N263">
            <v>38495</v>
          </cell>
          <cell r="O263">
            <v>38503</v>
          </cell>
          <cell r="R263">
            <v>38511</v>
          </cell>
          <cell r="S263">
            <v>38511</v>
          </cell>
          <cell r="T263">
            <v>38549</v>
          </cell>
        </row>
        <row r="264">
          <cell r="C264" t="str">
            <v>TRECHO B - 91/1 a 181/2</v>
          </cell>
          <cell r="D264" t="str">
            <v>114/2</v>
          </cell>
          <cell r="E264">
            <v>463.21</v>
          </cell>
          <cell r="F264">
            <v>113705.84999999998</v>
          </cell>
          <cell r="G264" t="str">
            <v>RS2</v>
          </cell>
          <cell r="K264" t="str">
            <v>trado</v>
          </cell>
          <cell r="L264" t="str">
            <v>trado</v>
          </cell>
          <cell r="M264">
            <v>38495</v>
          </cell>
          <cell r="N264">
            <v>38495</v>
          </cell>
          <cell r="O264">
            <v>38503</v>
          </cell>
          <cell r="R264">
            <v>38511</v>
          </cell>
          <cell r="S264">
            <v>38511</v>
          </cell>
          <cell r="T264">
            <v>38549</v>
          </cell>
        </row>
        <row r="265">
          <cell r="C265" t="str">
            <v>TRECHO B - 91/1 a 181/2</v>
          </cell>
          <cell r="D265" t="str">
            <v>115/1</v>
          </cell>
          <cell r="E265">
            <v>446.29</v>
          </cell>
          <cell r="F265">
            <v>114152.13999999997</v>
          </cell>
          <cell r="G265" t="str">
            <v>RS2</v>
          </cell>
          <cell r="K265" t="str">
            <v>trado</v>
          </cell>
          <cell r="L265" t="str">
            <v>trado</v>
          </cell>
          <cell r="M265">
            <v>38495</v>
          </cell>
          <cell r="N265">
            <v>38495</v>
          </cell>
          <cell r="O265">
            <v>38504</v>
          </cell>
          <cell r="R265">
            <v>38511</v>
          </cell>
          <cell r="S265">
            <v>38511</v>
          </cell>
          <cell r="T265">
            <v>38549</v>
          </cell>
        </row>
        <row r="266">
          <cell r="C266" t="str">
            <v>TRECHO B - 91/1 a 181/2</v>
          </cell>
          <cell r="D266" t="str">
            <v>115/2</v>
          </cell>
          <cell r="E266">
            <v>270.58</v>
          </cell>
          <cell r="F266">
            <v>114422.71999999997</v>
          </cell>
          <cell r="G266" t="str">
            <v>RS2</v>
          </cell>
          <cell r="K266" t="str">
            <v>trado</v>
          </cell>
          <cell r="L266" t="str">
            <v>trado</v>
          </cell>
          <cell r="M266">
            <v>38495</v>
          </cell>
          <cell r="N266">
            <v>38495</v>
          </cell>
          <cell r="O266">
            <v>38504</v>
          </cell>
          <cell r="R266">
            <v>38511</v>
          </cell>
          <cell r="S266">
            <v>38511</v>
          </cell>
          <cell r="T266">
            <v>38549</v>
          </cell>
        </row>
        <row r="267">
          <cell r="C267" t="str">
            <v>TRECHO B - 91/1 a 181/2</v>
          </cell>
          <cell r="D267" t="str">
            <v>115/3</v>
          </cell>
          <cell r="E267">
            <v>489.12</v>
          </cell>
          <cell r="F267">
            <v>114911.83999999997</v>
          </cell>
          <cell r="G267" t="str">
            <v>CR2</v>
          </cell>
          <cell r="K267" t="str">
            <v>trado</v>
          </cell>
          <cell r="L267" t="str">
            <v>trado</v>
          </cell>
          <cell r="M267">
            <v>38495</v>
          </cell>
          <cell r="N267">
            <v>38495</v>
          </cell>
          <cell r="O267">
            <v>38504</v>
          </cell>
          <cell r="R267">
            <v>38511</v>
          </cell>
          <cell r="S267">
            <v>38511</v>
          </cell>
          <cell r="T267">
            <v>38549</v>
          </cell>
        </row>
        <row r="268">
          <cell r="C268" t="str">
            <v>TRECHO B - 91/1 a 181/2</v>
          </cell>
          <cell r="D268" t="str">
            <v>116/1</v>
          </cell>
          <cell r="E268">
            <v>455.03</v>
          </cell>
          <cell r="F268">
            <v>115366.86999999997</v>
          </cell>
          <cell r="G268" t="str">
            <v>CR2</v>
          </cell>
          <cell r="K268" t="str">
            <v>trado</v>
          </cell>
          <cell r="L268" t="str">
            <v>trado</v>
          </cell>
          <cell r="M268">
            <v>38495</v>
          </cell>
          <cell r="N268">
            <v>38495</v>
          </cell>
          <cell r="O268">
            <v>38504</v>
          </cell>
          <cell r="R268">
            <v>38511</v>
          </cell>
          <cell r="S268">
            <v>38511</v>
          </cell>
          <cell r="T268">
            <v>38521</v>
          </cell>
        </row>
        <row r="269">
          <cell r="C269" t="str">
            <v>TRECHO B - 91/1 a 181/2</v>
          </cell>
          <cell r="D269" t="str">
            <v>116/2</v>
          </cell>
          <cell r="E269">
            <v>437.27</v>
          </cell>
          <cell r="F269">
            <v>115804.13999999997</v>
          </cell>
          <cell r="G269" t="str">
            <v>CR2</v>
          </cell>
          <cell r="K269" t="str">
            <v>trado</v>
          </cell>
          <cell r="L269" t="str">
            <v>trado</v>
          </cell>
          <cell r="M269">
            <v>38495</v>
          </cell>
          <cell r="N269">
            <v>38495</v>
          </cell>
          <cell r="O269">
            <v>38504</v>
          </cell>
          <cell r="R269">
            <v>38512</v>
          </cell>
          <cell r="S269">
            <v>38512</v>
          </cell>
          <cell r="T269">
            <v>38521</v>
          </cell>
        </row>
        <row r="270">
          <cell r="C270" t="str">
            <v>TRECHO B - 91/1 a 181/2</v>
          </cell>
          <cell r="D270" t="str">
            <v>117/1</v>
          </cell>
          <cell r="E270">
            <v>519.5</v>
          </cell>
          <cell r="F270">
            <v>116323.63999999997</v>
          </cell>
          <cell r="G270" t="str">
            <v>CR2</v>
          </cell>
          <cell r="K270" t="str">
            <v>trado</v>
          </cell>
          <cell r="L270" t="str">
            <v>trado</v>
          </cell>
          <cell r="M270">
            <v>38495</v>
          </cell>
          <cell r="N270">
            <v>38495</v>
          </cell>
          <cell r="O270">
            <v>38504</v>
          </cell>
          <cell r="R270">
            <v>38512</v>
          </cell>
          <cell r="S270">
            <v>38512</v>
          </cell>
          <cell r="T270">
            <v>38521</v>
          </cell>
        </row>
        <row r="271">
          <cell r="C271" t="str">
            <v>TRECHO B - 91/1 a 181/2</v>
          </cell>
          <cell r="D271" t="str">
            <v>117/2</v>
          </cell>
          <cell r="E271">
            <v>435.13</v>
          </cell>
          <cell r="F271">
            <v>116758.76999999997</v>
          </cell>
          <cell r="G271" t="str">
            <v>CR2</v>
          </cell>
          <cell r="K271" t="str">
            <v>trado</v>
          </cell>
          <cell r="L271" t="str">
            <v>trado</v>
          </cell>
          <cell r="M271">
            <v>38495</v>
          </cell>
          <cell r="N271">
            <v>38495</v>
          </cell>
          <cell r="O271">
            <v>38541</v>
          </cell>
          <cell r="R271">
            <v>38512</v>
          </cell>
          <cell r="S271">
            <v>38512</v>
          </cell>
          <cell r="T271">
            <v>38521</v>
          </cell>
        </row>
        <row r="272">
          <cell r="C272" t="str">
            <v>TRECHO B - 91/1 a 181/2</v>
          </cell>
          <cell r="D272" t="str">
            <v>118/1</v>
          </cell>
          <cell r="E272">
            <v>460.33</v>
          </cell>
          <cell r="F272">
            <v>117219.09999999998</v>
          </cell>
          <cell r="G272" t="str">
            <v>CR2</v>
          </cell>
          <cell r="I272" t="str">
            <v>MV-27</v>
          </cell>
          <cell r="J272" t="str">
            <v>01º11'01'' D</v>
          </cell>
          <cell r="K272" t="str">
            <v>trado</v>
          </cell>
          <cell r="L272" t="str">
            <v>trado</v>
          </cell>
          <cell r="M272">
            <v>38495</v>
          </cell>
          <cell r="N272">
            <v>38495</v>
          </cell>
          <cell r="O272">
            <v>38505</v>
          </cell>
          <cell r="R272">
            <v>38512</v>
          </cell>
          <cell r="S272">
            <v>38512</v>
          </cell>
          <cell r="T272">
            <v>38521</v>
          </cell>
        </row>
        <row r="273">
          <cell r="C273" t="str">
            <v>TRECHO B - 91/1 a 181/2</v>
          </cell>
          <cell r="D273" t="str">
            <v>118/2</v>
          </cell>
          <cell r="E273">
            <v>538.38</v>
          </cell>
          <cell r="F273">
            <v>117757.47999999998</v>
          </cell>
          <cell r="G273" t="str">
            <v>RS2</v>
          </cell>
          <cell r="I273" t="str">
            <v>MV-27</v>
          </cell>
          <cell r="J273" t="str">
            <v>MV-27</v>
          </cell>
          <cell r="K273" t="str">
            <v>01º11'01'' D</v>
          </cell>
          <cell r="L273" t="str">
            <v>spt</v>
          </cell>
          <cell r="M273">
            <v>38497</v>
          </cell>
          <cell r="N273">
            <v>38497</v>
          </cell>
          <cell r="O273">
            <v>38505</v>
          </cell>
          <cell r="T273">
            <v>38521</v>
          </cell>
        </row>
        <row r="274">
          <cell r="C274" t="str">
            <v>TRECHO B - 91/1 a 181/2</v>
          </cell>
          <cell r="D274" t="str">
            <v>119/1</v>
          </cell>
          <cell r="E274">
            <v>451.65</v>
          </cell>
          <cell r="F274">
            <v>118209.12999999998</v>
          </cell>
          <cell r="G274" t="str">
            <v>CR2</v>
          </cell>
          <cell r="K274" t="str">
            <v>trado</v>
          </cell>
          <cell r="L274" t="str">
            <v>trado</v>
          </cell>
          <cell r="M274">
            <v>38497</v>
          </cell>
          <cell r="N274">
            <v>38497</v>
          </cell>
          <cell r="O274">
            <v>38505</v>
          </cell>
          <cell r="R274">
            <v>38512</v>
          </cell>
          <cell r="S274">
            <v>38512</v>
          </cell>
          <cell r="T274">
            <v>38521</v>
          </cell>
        </row>
        <row r="275">
          <cell r="C275" t="str">
            <v>TRECHO B - 91/1 a 181/2</v>
          </cell>
          <cell r="D275" t="str">
            <v>119/2</v>
          </cell>
          <cell r="E275">
            <v>514</v>
          </cell>
          <cell r="F275">
            <v>118723.12999999998</v>
          </cell>
          <cell r="G275" t="str">
            <v>CR2</v>
          </cell>
          <cell r="K275" t="str">
            <v>trado</v>
          </cell>
          <cell r="L275" t="str">
            <v>trado</v>
          </cell>
          <cell r="M275">
            <v>38497</v>
          </cell>
          <cell r="N275">
            <v>38497</v>
          </cell>
          <cell r="O275">
            <v>38505</v>
          </cell>
          <cell r="R275">
            <v>38512</v>
          </cell>
          <cell r="S275">
            <v>38512</v>
          </cell>
          <cell r="T275">
            <v>38521</v>
          </cell>
        </row>
        <row r="276">
          <cell r="C276" t="str">
            <v>TRECHO B - 91/1 a 181/2</v>
          </cell>
          <cell r="D276" t="str">
            <v>120/1</v>
          </cell>
          <cell r="E276">
            <v>394.07</v>
          </cell>
          <cell r="F276">
            <v>119117.19999999998</v>
          </cell>
          <cell r="G276" t="str">
            <v>CR2</v>
          </cell>
          <cell r="K276" t="str">
            <v>trado</v>
          </cell>
          <cell r="L276" t="str">
            <v>trado</v>
          </cell>
          <cell r="M276">
            <v>38497</v>
          </cell>
          <cell r="N276">
            <v>38497</v>
          </cell>
          <cell r="O276">
            <v>38505</v>
          </cell>
          <cell r="R276">
            <v>38512</v>
          </cell>
          <cell r="S276">
            <v>38512</v>
          </cell>
          <cell r="T276">
            <v>38521</v>
          </cell>
        </row>
        <row r="277">
          <cell r="C277" t="str">
            <v>TRECHO B - 91/1 a 181/2</v>
          </cell>
          <cell r="D277" t="str">
            <v>120/2</v>
          </cell>
          <cell r="E277">
            <v>409.93</v>
          </cell>
          <cell r="F277">
            <v>119527.12999999998</v>
          </cell>
          <cell r="G277" t="str">
            <v>CR2</v>
          </cell>
          <cell r="K277" t="str">
            <v>trado</v>
          </cell>
          <cell r="L277" t="str">
            <v>trado</v>
          </cell>
          <cell r="M277">
            <v>38497</v>
          </cell>
          <cell r="N277">
            <v>38497</v>
          </cell>
          <cell r="O277">
            <v>38505</v>
          </cell>
          <cell r="R277">
            <v>38512</v>
          </cell>
          <cell r="S277">
            <v>38512</v>
          </cell>
          <cell r="T277">
            <v>38552</v>
          </cell>
        </row>
        <row r="278">
          <cell r="C278" t="str">
            <v>TRECHO B - 91/1 a 181/2</v>
          </cell>
          <cell r="D278" t="str">
            <v>120/3</v>
          </cell>
          <cell r="E278">
            <v>428.52</v>
          </cell>
          <cell r="F278">
            <v>119955.64999999998</v>
          </cell>
          <cell r="G278" t="str">
            <v>CR2</v>
          </cell>
          <cell r="K278" t="str">
            <v>trado</v>
          </cell>
          <cell r="L278" t="str">
            <v>trado</v>
          </cell>
          <cell r="M278">
            <v>38497</v>
          </cell>
          <cell r="N278">
            <v>38497</v>
          </cell>
          <cell r="O278">
            <v>38505</v>
          </cell>
          <cell r="R278">
            <v>38513</v>
          </cell>
          <cell r="S278">
            <v>38513</v>
          </cell>
          <cell r="T278">
            <v>38552</v>
          </cell>
        </row>
        <row r="279">
          <cell r="C279" t="str">
            <v>TRECHO B - 91/1 a 181/2</v>
          </cell>
          <cell r="D279" t="str">
            <v>121/1</v>
          </cell>
          <cell r="E279">
            <v>431.69</v>
          </cell>
          <cell r="F279">
            <v>120387.33999999998</v>
          </cell>
          <cell r="G279" t="str">
            <v>CR2</v>
          </cell>
          <cell r="K279" t="str">
            <v>trado</v>
          </cell>
          <cell r="L279" t="str">
            <v>trado</v>
          </cell>
          <cell r="M279">
            <v>38497</v>
          </cell>
          <cell r="N279">
            <v>38497</v>
          </cell>
          <cell r="O279">
            <v>38506</v>
          </cell>
          <cell r="R279">
            <v>38513</v>
          </cell>
          <cell r="S279">
            <v>38513</v>
          </cell>
          <cell r="T279">
            <v>38552</v>
          </cell>
        </row>
        <row r="280">
          <cell r="C280" t="str">
            <v>TRECHO B - 91/1 a 181/2</v>
          </cell>
          <cell r="D280" t="str">
            <v>121/2</v>
          </cell>
          <cell r="E280">
            <v>598.33000000000004</v>
          </cell>
          <cell r="F280">
            <v>120985.66999999998</v>
          </cell>
          <cell r="G280" t="str">
            <v>CR2</v>
          </cell>
          <cell r="I280" t="str">
            <v>MV-28</v>
          </cell>
          <cell r="J280" t="str">
            <v>03º22'34'' E</v>
          </cell>
          <cell r="K280" t="str">
            <v>trado</v>
          </cell>
          <cell r="L280" t="str">
            <v>trado</v>
          </cell>
          <cell r="M280">
            <v>38497</v>
          </cell>
          <cell r="N280">
            <v>38497</v>
          </cell>
          <cell r="O280">
            <v>38506</v>
          </cell>
          <cell r="R280">
            <v>38513</v>
          </cell>
          <cell r="S280">
            <v>38513</v>
          </cell>
        </row>
        <row r="281">
          <cell r="C281" t="str">
            <v>TRECHO B - 91/1 a 181/2</v>
          </cell>
          <cell r="D281" t="str">
            <v>122/1</v>
          </cell>
          <cell r="E281">
            <v>271.83</v>
          </cell>
          <cell r="F281">
            <v>121257.49999999999</v>
          </cell>
          <cell r="G281" t="str">
            <v>RS8</v>
          </cell>
          <cell r="I281" t="str">
            <v>MV-28</v>
          </cell>
          <cell r="J281" t="str">
            <v>MV-28</v>
          </cell>
          <cell r="K281" t="str">
            <v>03º22'34'' E</v>
          </cell>
          <cell r="L281" t="str">
            <v>spt</v>
          </cell>
          <cell r="M281">
            <v>38497</v>
          </cell>
          <cell r="N281">
            <v>38497</v>
          </cell>
          <cell r="O281">
            <v>38506</v>
          </cell>
        </row>
        <row r="282">
          <cell r="C282" t="str">
            <v>TRECHO B - 91/1 a 181/2</v>
          </cell>
          <cell r="D282" t="str">
            <v>122/2</v>
          </cell>
          <cell r="E282">
            <v>335.85</v>
          </cell>
          <cell r="F282">
            <v>121593.34999999999</v>
          </cell>
          <cell r="G282" t="str">
            <v>CR2</v>
          </cell>
          <cell r="K282" t="str">
            <v>trado</v>
          </cell>
          <cell r="L282" t="str">
            <v>trado</v>
          </cell>
          <cell r="M282">
            <v>38497</v>
          </cell>
          <cell r="N282">
            <v>38497</v>
          </cell>
          <cell r="O282">
            <v>38506</v>
          </cell>
          <cell r="R282">
            <v>38513</v>
          </cell>
          <cell r="S282">
            <v>38513</v>
          </cell>
        </row>
        <row r="283">
          <cell r="C283" t="str">
            <v>TRECHO B - 91/1 a 181/2</v>
          </cell>
          <cell r="D283" t="str">
            <v>123/1</v>
          </cell>
          <cell r="E283">
            <v>651.79</v>
          </cell>
          <cell r="F283">
            <v>122245.13999999998</v>
          </cell>
          <cell r="G283" t="str">
            <v>CR2</v>
          </cell>
          <cell r="K283" t="str">
            <v>trado</v>
          </cell>
          <cell r="L283" t="str">
            <v>trado</v>
          </cell>
          <cell r="M283">
            <v>38500</v>
          </cell>
          <cell r="N283">
            <v>38500</v>
          </cell>
          <cell r="O283">
            <v>38506</v>
          </cell>
          <cell r="R283">
            <v>38513</v>
          </cell>
          <cell r="S283">
            <v>38513</v>
          </cell>
        </row>
        <row r="284">
          <cell r="C284" t="str">
            <v>TRECHO B - 91/1 a 181/2</v>
          </cell>
          <cell r="D284" t="str">
            <v>123/2</v>
          </cell>
          <cell r="E284">
            <v>416</v>
          </cell>
          <cell r="F284">
            <v>122661.13999999998</v>
          </cell>
          <cell r="G284" t="str">
            <v>CR2</v>
          </cell>
          <cell r="K284" t="str">
            <v>trado</v>
          </cell>
          <cell r="L284" t="str">
            <v>trado</v>
          </cell>
          <cell r="M284">
            <v>38500</v>
          </cell>
          <cell r="N284">
            <v>38500</v>
          </cell>
          <cell r="O284">
            <v>38506</v>
          </cell>
          <cell r="R284">
            <v>38513</v>
          </cell>
          <cell r="S284">
            <v>38513</v>
          </cell>
        </row>
        <row r="285">
          <cell r="C285" t="str">
            <v>TRECHO B - 91/1 a 181/2</v>
          </cell>
          <cell r="D285" t="str">
            <v>124/1</v>
          </cell>
          <cell r="E285">
            <v>559</v>
          </cell>
          <cell r="F285">
            <v>123220.13999999998</v>
          </cell>
          <cell r="G285" t="str">
            <v>CR2</v>
          </cell>
          <cell r="K285" t="str">
            <v>trado</v>
          </cell>
          <cell r="L285" t="str">
            <v>trado</v>
          </cell>
          <cell r="M285">
            <v>38499</v>
          </cell>
          <cell r="N285">
            <v>38499</v>
          </cell>
          <cell r="R285">
            <v>38514</v>
          </cell>
          <cell r="S285">
            <v>38514</v>
          </cell>
        </row>
        <row r="286">
          <cell r="C286" t="str">
            <v>TRECHO B - 91/1 a 181/2</v>
          </cell>
          <cell r="D286" t="str">
            <v>124/2</v>
          </cell>
          <cell r="E286">
            <v>355.51</v>
          </cell>
          <cell r="F286">
            <v>123575.64999999998</v>
          </cell>
          <cell r="G286" t="str">
            <v>CR2</v>
          </cell>
          <cell r="K286" t="str">
            <v>trado</v>
          </cell>
          <cell r="L286" t="str">
            <v>trado</v>
          </cell>
          <cell r="M286">
            <v>38499</v>
          </cell>
          <cell r="N286">
            <v>38499</v>
          </cell>
          <cell r="R286">
            <v>38514</v>
          </cell>
          <cell r="S286">
            <v>38514</v>
          </cell>
        </row>
        <row r="287">
          <cell r="C287" t="str">
            <v>TRECHO B - 91/1 a 181/2</v>
          </cell>
          <cell r="D287" t="str">
            <v>124/3</v>
          </cell>
          <cell r="E287">
            <v>354.49</v>
          </cell>
          <cell r="F287">
            <v>123930.13999999998</v>
          </cell>
          <cell r="G287" t="str">
            <v>CR2</v>
          </cell>
          <cell r="K287" t="str">
            <v>trado</v>
          </cell>
          <cell r="L287" t="str">
            <v>trado</v>
          </cell>
          <cell r="M287">
            <v>38499</v>
          </cell>
          <cell r="N287">
            <v>38499</v>
          </cell>
          <cell r="O287">
            <v>38506</v>
          </cell>
          <cell r="R287">
            <v>38514</v>
          </cell>
          <cell r="S287">
            <v>38514</v>
          </cell>
        </row>
        <row r="288">
          <cell r="C288" t="str">
            <v>TRECHO B - 91/1 a 181/2</v>
          </cell>
          <cell r="D288" t="str">
            <v>125/1</v>
          </cell>
          <cell r="E288">
            <v>485</v>
          </cell>
          <cell r="F288">
            <v>124415.13999999998</v>
          </cell>
          <cell r="G288" t="str">
            <v>CR2</v>
          </cell>
          <cell r="I288" t="str">
            <v>MV-29</v>
          </cell>
          <cell r="J288" t="str">
            <v>07º28'30'' D</v>
          </cell>
          <cell r="K288" t="str">
            <v>trado</v>
          </cell>
          <cell r="L288" t="str">
            <v>trado</v>
          </cell>
          <cell r="M288">
            <v>38499</v>
          </cell>
          <cell r="N288">
            <v>38499</v>
          </cell>
          <cell r="O288">
            <v>38540</v>
          </cell>
          <cell r="Q288">
            <v>38518</v>
          </cell>
          <cell r="R288">
            <v>38514</v>
          </cell>
          <cell r="S288">
            <v>38514</v>
          </cell>
        </row>
        <row r="289">
          <cell r="C289" t="str">
            <v>TRECHO B - 91/1 a 181/2</v>
          </cell>
          <cell r="D289" t="str">
            <v>125/2</v>
          </cell>
          <cell r="E289">
            <v>316.66000000000003</v>
          </cell>
          <cell r="F289">
            <v>124731.79999999999</v>
          </cell>
          <cell r="G289" t="str">
            <v>RS8</v>
          </cell>
          <cell r="I289" t="str">
            <v>MV-29</v>
          </cell>
          <cell r="J289" t="str">
            <v>MV-29</v>
          </cell>
          <cell r="K289" t="str">
            <v>07º28'30'' D</v>
          </cell>
          <cell r="L289" t="str">
            <v>spt</v>
          </cell>
          <cell r="M289">
            <v>38499</v>
          </cell>
          <cell r="N289">
            <v>38499</v>
          </cell>
          <cell r="O289">
            <v>38540</v>
          </cell>
          <cell r="Q289">
            <v>38518</v>
          </cell>
          <cell r="R289">
            <v>38518</v>
          </cell>
        </row>
        <row r="290">
          <cell r="C290" t="str">
            <v>TRECHO B - 91/1 a 181/2</v>
          </cell>
          <cell r="D290" t="str">
            <v>126/1</v>
          </cell>
          <cell r="E290">
            <v>430.34</v>
          </cell>
          <cell r="F290">
            <v>125162.13999999998</v>
          </cell>
          <cell r="G290" t="str">
            <v>CR2</v>
          </cell>
          <cell r="K290" t="str">
            <v>trado</v>
          </cell>
          <cell r="L290" t="str">
            <v>trado</v>
          </cell>
          <cell r="M290">
            <v>38499</v>
          </cell>
          <cell r="N290">
            <v>38499</v>
          </cell>
          <cell r="O290">
            <v>38540</v>
          </cell>
          <cell r="R290">
            <v>38514</v>
          </cell>
          <cell r="S290">
            <v>38514</v>
          </cell>
        </row>
        <row r="291">
          <cell r="C291" t="str">
            <v>TRECHO B - 91/1 a 181/2</v>
          </cell>
          <cell r="D291" t="str">
            <v>126/2</v>
          </cell>
          <cell r="E291">
            <v>357.68</v>
          </cell>
          <cell r="F291">
            <v>125519.81999999998</v>
          </cell>
          <cell r="G291" t="str">
            <v>CR2</v>
          </cell>
          <cell r="K291" t="str">
            <v>trado</v>
          </cell>
          <cell r="L291" t="str">
            <v>trado</v>
          </cell>
          <cell r="M291">
            <v>38499</v>
          </cell>
          <cell r="N291">
            <v>38499</v>
          </cell>
          <cell r="O291">
            <v>38540</v>
          </cell>
          <cell r="R291">
            <v>38514</v>
          </cell>
          <cell r="S291">
            <v>38514</v>
          </cell>
        </row>
        <row r="292">
          <cell r="C292" t="str">
            <v>TRECHO B - 91/1 a 181/2</v>
          </cell>
          <cell r="D292" t="str">
            <v>127/1</v>
          </cell>
          <cell r="E292">
            <v>618.32000000000005</v>
          </cell>
          <cell r="F292">
            <v>126138.13999999998</v>
          </cell>
          <cell r="G292" t="str">
            <v>CR2</v>
          </cell>
          <cell r="K292" t="str">
            <v>trado</v>
          </cell>
          <cell r="L292" t="str">
            <v>trado</v>
          </cell>
          <cell r="M292">
            <v>38499</v>
          </cell>
          <cell r="N292">
            <v>38499</v>
          </cell>
          <cell r="O292">
            <v>38541</v>
          </cell>
          <cell r="R292">
            <v>38514</v>
          </cell>
          <cell r="S292">
            <v>38514</v>
          </cell>
        </row>
        <row r="293">
          <cell r="C293" t="str">
            <v>TRECHO B - 91/1 a 181/2</v>
          </cell>
          <cell r="D293" t="str">
            <v>127/2</v>
          </cell>
          <cell r="E293">
            <v>309.5</v>
          </cell>
          <cell r="F293">
            <v>126447.63999999998</v>
          </cell>
          <cell r="G293" t="str">
            <v>CR2</v>
          </cell>
          <cell r="I293" t="str">
            <v>MV-30</v>
          </cell>
          <cell r="J293" t="str">
            <v>12º03'56'' E</v>
          </cell>
          <cell r="K293" t="str">
            <v>trado</v>
          </cell>
          <cell r="L293" t="str">
            <v>trado</v>
          </cell>
          <cell r="M293">
            <v>38497</v>
          </cell>
          <cell r="N293">
            <v>38497</v>
          </cell>
          <cell r="O293">
            <v>38541</v>
          </cell>
          <cell r="Q293">
            <v>38533</v>
          </cell>
          <cell r="R293">
            <v>38520</v>
          </cell>
          <cell r="S293">
            <v>38520</v>
          </cell>
        </row>
        <row r="294">
          <cell r="C294" t="str">
            <v>TRECHO B - 91/1 a 181/2</v>
          </cell>
          <cell r="D294" t="str">
            <v>127/3</v>
          </cell>
          <cell r="E294">
            <v>259.7</v>
          </cell>
          <cell r="F294">
            <v>126707.33999999998</v>
          </cell>
          <cell r="G294" t="str">
            <v>RA30</v>
          </cell>
          <cell r="I294" t="str">
            <v>MV-30</v>
          </cell>
          <cell r="J294" t="str">
            <v>MV-30</v>
          </cell>
          <cell r="K294" t="str">
            <v>12º03'56'' E</v>
          </cell>
          <cell r="L294" t="str">
            <v>spt</v>
          </cell>
          <cell r="M294">
            <v>38497</v>
          </cell>
          <cell r="N294">
            <v>38497</v>
          </cell>
          <cell r="O294">
            <v>38503</v>
          </cell>
          <cell r="Q294">
            <v>38533</v>
          </cell>
          <cell r="R294">
            <v>38533</v>
          </cell>
        </row>
        <row r="295">
          <cell r="C295" t="str">
            <v>TRECHO B - 91/1 a 181/2</v>
          </cell>
          <cell r="D295" t="str">
            <v>128/1</v>
          </cell>
          <cell r="E295">
            <v>405.3</v>
          </cell>
          <cell r="F295">
            <v>127112.63999999998</v>
          </cell>
          <cell r="G295" t="str">
            <v>CR2</v>
          </cell>
          <cell r="K295" t="str">
            <v>trado</v>
          </cell>
          <cell r="L295" t="str">
            <v>trado</v>
          </cell>
          <cell r="M295">
            <v>38497</v>
          </cell>
          <cell r="N295">
            <v>38497</v>
          </cell>
          <cell r="O295">
            <v>38503</v>
          </cell>
        </row>
        <row r="296">
          <cell r="C296" t="str">
            <v>TRECHO B - 91/1 a 181/2</v>
          </cell>
          <cell r="D296" t="str">
            <v>128/2</v>
          </cell>
          <cell r="E296">
            <v>333.72</v>
          </cell>
          <cell r="F296">
            <v>127446.35999999999</v>
          </cell>
          <cell r="G296" t="str">
            <v>CR2</v>
          </cell>
          <cell r="K296" t="str">
            <v>trado</v>
          </cell>
          <cell r="L296" t="str">
            <v>trado</v>
          </cell>
          <cell r="M296">
            <v>38497</v>
          </cell>
          <cell r="N296">
            <v>38497</v>
          </cell>
          <cell r="O296">
            <v>38503</v>
          </cell>
        </row>
        <row r="297">
          <cell r="C297" t="str">
            <v>TRECHO B - 91/1 a 181/2</v>
          </cell>
          <cell r="D297" t="str">
            <v>128/3</v>
          </cell>
          <cell r="E297">
            <v>539.32000000000005</v>
          </cell>
          <cell r="F297">
            <v>127985.68</v>
          </cell>
          <cell r="G297" t="str">
            <v>CR2</v>
          </cell>
          <cell r="K297" t="str">
            <v>trado</v>
          </cell>
          <cell r="L297" t="str">
            <v>trado</v>
          </cell>
          <cell r="M297">
            <v>38497</v>
          </cell>
          <cell r="N297">
            <v>38497</v>
          </cell>
          <cell r="O297">
            <v>38503</v>
          </cell>
          <cell r="R297">
            <v>38519</v>
          </cell>
          <cell r="S297">
            <v>38519</v>
          </cell>
        </row>
        <row r="298">
          <cell r="C298" t="str">
            <v>TRECHO B - 91/1 a 181/2</v>
          </cell>
          <cell r="D298" t="str">
            <v>129/1</v>
          </cell>
          <cell r="E298">
            <v>435.21</v>
          </cell>
          <cell r="F298">
            <v>128420.89</v>
          </cell>
          <cell r="G298" t="str">
            <v>CR2</v>
          </cell>
          <cell r="K298" t="str">
            <v>trado</v>
          </cell>
          <cell r="L298" t="str">
            <v>trado</v>
          </cell>
          <cell r="M298">
            <v>38497</v>
          </cell>
          <cell r="N298">
            <v>38497</v>
          </cell>
          <cell r="O298">
            <v>38503</v>
          </cell>
          <cell r="R298">
            <v>38519</v>
          </cell>
          <cell r="S298">
            <v>38519</v>
          </cell>
        </row>
        <row r="299">
          <cell r="C299" t="str">
            <v>TRECHO B - 91/1 a 181/2</v>
          </cell>
          <cell r="D299" t="str">
            <v>129/2</v>
          </cell>
          <cell r="E299">
            <v>540.13</v>
          </cell>
          <cell r="F299">
            <v>128961.02</v>
          </cell>
          <cell r="G299" t="str">
            <v>CR2</v>
          </cell>
          <cell r="K299" t="str">
            <v>trado</v>
          </cell>
          <cell r="L299" t="str">
            <v>trado</v>
          </cell>
          <cell r="M299">
            <v>38497</v>
          </cell>
          <cell r="N299">
            <v>38497</v>
          </cell>
          <cell r="O299">
            <v>38503</v>
          </cell>
          <cell r="R299">
            <v>38519</v>
          </cell>
          <cell r="S299">
            <v>38519</v>
          </cell>
        </row>
        <row r="300">
          <cell r="C300" t="str">
            <v>TRECHO B - 91/1 a 181/2</v>
          </cell>
          <cell r="D300" t="str">
            <v>130/1</v>
          </cell>
          <cell r="E300">
            <v>528.59</v>
          </cell>
          <cell r="F300">
            <v>129489.61</v>
          </cell>
          <cell r="G300" t="str">
            <v>CR2</v>
          </cell>
          <cell r="K300" t="str">
            <v>trado</v>
          </cell>
          <cell r="L300" t="str">
            <v>trado</v>
          </cell>
          <cell r="M300">
            <v>38497</v>
          </cell>
          <cell r="N300">
            <v>38497</v>
          </cell>
          <cell r="O300">
            <v>38502</v>
          </cell>
          <cell r="R300">
            <v>38519</v>
          </cell>
          <cell r="S300">
            <v>38519</v>
          </cell>
        </row>
        <row r="301">
          <cell r="C301" t="str">
            <v>TRECHO B - 91/1 a 181/2</v>
          </cell>
          <cell r="D301" t="str">
            <v>130/2</v>
          </cell>
          <cell r="E301">
            <v>426.64</v>
          </cell>
          <cell r="F301">
            <v>129916.25</v>
          </cell>
          <cell r="G301" t="str">
            <v>CR2</v>
          </cell>
          <cell r="K301" t="str">
            <v>trado</v>
          </cell>
          <cell r="L301" t="str">
            <v>trado</v>
          </cell>
          <cell r="M301">
            <v>38498</v>
          </cell>
          <cell r="N301">
            <v>38498</v>
          </cell>
          <cell r="O301">
            <v>38502</v>
          </cell>
          <cell r="R301">
            <v>38519</v>
          </cell>
          <cell r="S301">
            <v>38519</v>
          </cell>
        </row>
        <row r="302">
          <cell r="C302" t="str">
            <v>TRECHO B - 91/1 a 181/2</v>
          </cell>
          <cell r="D302" t="str">
            <v>131/1</v>
          </cell>
          <cell r="E302">
            <v>403.9</v>
          </cell>
          <cell r="F302">
            <v>130320.15</v>
          </cell>
          <cell r="G302" t="str">
            <v>CR2</v>
          </cell>
          <cell r="K302" t="str">
            <v>trado</v>
          </cell>
          <cell r="L302" t="str">
            <v>trado</v>
          </cell>
          <cell r="M302">
            <v>38498</v>
          </cell>
          <cell r="N302">
            <v>38498</v>
          </cell>
          <cell r="O302">
            <v>38502</v>
          </cell>
          <cell r="Q302">
            <v>38519</v>
          </cell>
          <cell r="R302">
            <v>38519</v>
          </cell>
          <cell r="S302">
            <v>38519</v>
          </cell>
        </row>
        <row r="303">
          <cell r="C303" t="str">
            <v>TRECHO B - 91/1 a 181/2</v>
          </cell>
          <cell r="D303" t="str">
            <v>131/2</v>
          </cell>
          <cell r="E303">
            <v>572.5</v>
          </cell>
          <cell r="F303">
            <v>130892.65</v>
          </cell>
          <cell r="G303" t="str">
            <v>CR2</v>
          </cell>
          <cell r="K303" t="str">
            <v>spt</v>
          </cell>
          <cell r="L303" t="str">
            <v>spt</v>
          </cell>
          <cell r="M303">
            <v>38498</v>
          </cell>
          <cell r="N303">
            <v>38498</v>
          </cell>
          <cell r="O303">
            <v>38502</v>
          </cell>
          <cell r="Q303">
            <v>38519</v>
          </cell>
          <cell r="R303">
            <v>38519</v>
          </cell>
        </row>
        <row r="304">
          <cell r="C304" t="str">
            <v>TRECHO B - 91/1 a 181/2</v>
          </cell>
          <cell r="D304" t="str">
            <v>132/1</v>
          </cell>
          <cell r="E304">
            <v>329</v>
          </cell>
          <cell r="F304">
            <v>131221.65</v>
          </cell>
          <cell r="G304" t="str">
            <v>CR2</v>
          </cell>
          <cell r="K304" t="str">
            <v>trado</v>
          </cell>
          <cell r="L304" t="str">
            <v>trado</v>
          </cell>
          <cell r="M304">
            <v>38498</v>
          </cell>
          <cell r="N304">
            <v>38498</v>
          </cell>
          <cell r="O304">
            <v>38502</v>
          </cell>
          <cell r="R304">
            <v>38519</v>
          </cell>
          <cell r="S304">
            <v>38519</v>
          </cell>
        </row>
        <row r="305">
          <cell r="C305" t="str">
            <v>TRECHO B - 91/1 a 181/2</v>
          </cell>
          <cell r="D305" t="str">
            <v>132/2</v>
          </cell>
          <cell r="E305">
            <v>396</v>
          </cell>
          <cell r="F305">
            <v>131617.65</v>
          </cell>
          <cell r="G305" t="str">
            <v>CR2</v>
          </cell>
          <cell r="K305" t="str">
            <v>trado</v>
          </cell>
          <cell r="L305" t="str">
            <v>trado</v>
          </cell>
          <cell r="M305">
            <v>38541</v>
          </cell>
          <cell r="N305">
            <v>38541</v>
          </cell>
          <cell r="O305">
            <v>38541</v>
          </cell>
          <cell r="Q305">
            <v>38520</v>
          </cell>
        </row>
        <row r="306">
          <cell r="C306" t="str">
            <v>TRECHO B - 91/1 a 181/2</v>
          </cell>
          <cell r="D306" t="str">
            <v>132/3</v>
          </cell>
          <cell r="E306">
            <v>289</v>
          </cell>
          <cell r="F306">
            <v>131906.65</v>
          </cell>
          <cell r="G306" t="str">
            <v>CR2</v>
          </cell>
          <cell r="K306" t="str">
            <v>spt</v>
          </cell>
          <cell r="L306" t="str">
            <v>spt</v>
          </cell>
          <cell r="M306">
            <v>38498</v>
          </cell>
          <cell r="N306">
            <v>38498</v>
          </cell>
          <cell r="O306">
            <v>38502</v>
          </cell>
          <cell r="Q306">
            <v>38520</v>
          </cell>
          <cell r="R306">
            <v>38520</v>
          </cell>
        </row>
        <row r="307">
          <cell r="C307" t="str">
            <v>TRECHO B - 91/1 a 181/2</v>
          </cell>
          <cell r="D307" t="str">
            <v>133/1</v>
          </cell>
          <cell r="E307">
            <v>500.25</v>
          </cell>
          <cell r="F307">
            <v>132406.9</v>
          </cell>
          <cell r="G307" t="str">
            <v>CR2</v>
          </cell>
          <cell r="K307" t="str">
            <v>trado</v>
          </cell>
          <cell r="L307" t="str">
            <v>trado</v>
          </cell>
          <cell r="M307">
            <v>38499</v>
          </cell>
          <cell r="N307">
            <v>38499</v>
          </cell>
          <cell r="O307">
            <v>38502</v>
          </cell>
          <cell r="R307">
            <v>38521</v>
          </cell>
          <cell r="S307">
            <v>38521</v>
          </cell>
        </row>
        <row r="308">
          <cell r="C308" t="str">
            <v>TRECHO B - 91/1 a 181/2</v>
          </cell>
          <cell r="D308" t="str">
            <v>133/2</v>
          </cell>
          <cell r="E308">
            <v>476.75</v>
          </cell>
          <cell r="F308">
            <v>132883.65</v>
          </cell>
          <cell r="G308" t="str">
            <v>CR2</v>
          </cell>
          <cell r="K308" t="str">
            <v>trado</v>
          </cell>
          <cell r="L308" t="str">
            <v>trado</v>
          </cell>
          <cell r="M308">
            <v>38498</v>
          </cell>
          <cell r="N308">
            <v>38498</v>
          </cell>
          <cell r="O308">
            <v>38502</v>
          </cell>
          <cell r="R308">
            <v>38521</v>
          </cell>
          <cell r="S308">
            <v>38521</v>
          </cell>
        </row>
        <row r="309">
          <cell r="C309" t="str">
            <v>TRECHO B - 91/1 a 181/2</v>
          </cell>
          <cell r="D309" t="str">
            <v>134/1</v>
          </cell>
          <cell r="E309">
            <v>493.57</v>
          </cell>
          <cell r="F309">
            <v>133377.22</v>
          </cell>
          <cell r="G309" t="str">
            <v>RSTP</v>
          </cell>
          <cell r="K309" t="str">
            <v>trado</v>
          </cell>
          <cell r="L309" t="str">
            <v>trado</v>
          </cell>
          <cell r="M309">
            <v>38499</v>
          </cell>
          <cell r="N309">
            <v>38499</v>
          </cell>
          <cell r="O309">
            <v>38502</v>
          </cell>
          <cell r="R309">
            <v>38521</v>
          </cell>
          <cell r="S309">
            <v>38521</v>
          </cell>
        </row>
        <row r="310">
          <cell r="C310" t="str">
            <v>TRECHO B - 91/1 a 181/2</v>
          </cell>
          <cell r="D310" t="str">
            <v>134/2</v>
          </cell>
          <cell r="E310">
            <v>453.75</v>
          </cell>
          <cell r="F310">
            <v>133830.97</v>
          </cell>
          <cell r="G310" t="str">
            <v>RSTP</v>
          </cell>
          <cell r="K310" t="str">
            <v>trado</v>
          </cell>
          <cell r="L310" t="str">
            <v>trado</v>
          </cell>
          <cell r="M310">
            <v>38499</v>
          </cell>
          <cell r="N310">
            <v>38499</v>
          </cell>
          <cell r="O310">
            <v>38501</v>
          </cell>
          <cell r="R310">
            <v>38521</v>
          </cell>
          <cell r="S310">
            <v>38521</v>
          </cell>
        </row>
        <row r="311">
          <cell r="C311" t="str">
            <v>TRECHO B - 91/1 a 181/2</v>
          </cell>
          <cell r="D311" t="str">
            <v>135/1</v>
          </cell>
          <cell r="E311">
            <v>428.64</v>
          </cell>
          <cell r="F311">
            <v>134259.61000000002</v>
          </cell>
          <cell r="G311" t="str">
            <v>CR2</v>
          </cell>
          <cell r="K311" t="str">
            <v>trado</v>
          </cell>
          <cell r="L311" t="str">
            <v>trado</v>
          </cell>
          <cell r="M311">
            <v>38499</v>
          </cell>
          <cell r="N311">
            <v>38499</v>
          </cell>
          <cell r="O311">
            <v>38501</v>
          </cell>
          <cell r="R311">
            <v>38521</v>
          </cell>
          <cell r="S311">
            <v>38521</v>
          </cell>
        </row>
        <row r="312">
          <cell r="C312" t="str">
            <v>TRECHO B - 91/1 a 181/2</v>
          </cell>
          <cell r="D312" t="str">
            <v>135/2</v>
          </cell>
          <cell r="E312">
            <v>440.55</v>
          </cell>
          <cell r="F312">
            <v>134700.16</v>
          </cell>
          <cell r="G312" t="str">
            <v>CR2</v>
          </cell>
          <cell r="K312" t="str">
            <v>trado</v>
          </cell>
          <cell r="L312" t="str">
            <v>trado</v>
          </cell>
          <cell r="M312">
            <v>38499</v>
          </cell>
          <cell r="N312">
            <v>38499</v>
          </cell>
          <cell r="O312">
            <v>38501</v>
          </cell>
          <cell r="R312">
            <v>38521</v>
          </cell>
          <cell r="S312">
            <v>38521</v>
          </cell>
        </row>
        <row r="313">
          <cell r="C313" t="str">
            <v>TRECHO B - 91/1 a 181/2</v>
          </cell>
          <cell r="D313" t="str">
            <v>136/1</v>
          </cell>
          <cell r="E313">
            <v>486.9</v>
          </cell>
          <cell r="F313">
            <v>135187.06</v>
          </cell>
          <cell r="G313" t="str">
            <v>CR2</v>
          </cell>
          <cell r="K313" t="str">
            <v>trado</v>
          </cell>
          <cell r="L313" t="str">
            <v>trado</v>
          </cell>
          <cell r="M313">
            <v>38499</v>
          </cell>
          <cell r="N313">
            <v>38499</v>
          </cell>
          <cell r="O313">
            <v>38501</v>
          </cell>
          <cell r="R313">
            <v>38521</v>
          </cell>
          <cell r="S313">
            <v>38521</v>
          </cell>
        </row>
        <row r="314">
          <cell r="C314" t="str">
            <v>TRECHO B - 91/1 a 181/2</v>
          </cell>
          <cell r="D314" t="str">
            <v>136/2</v>
          </cell>
          <cell r="E314">
            <v>554.32000000000005</v>
          </cell>
          <cell r="F314">
            <v>135741.38</v>
          </cell>
          <cell r="G314" t="str">
            <v>CR2</v>
          </cell>
          <cell r="K314" t="str">
            <v>trado</v>
          </cell>
          <cell r="L314" t="str">
            <v>trado</v>
          </cell>
          <cell r="M314">
            <v>38499</v>
          </cell>
          <cell r="N314">
            <v>38499</v>
          </cell>
          <cell r="O314">
            <v>38501</v>
          </cell>
        </row>
        <row r="315">
          <cell r="C315" t="str">
            <v>TRECHO B - 91/1 a 181/2</v>
          </cell>
          <cell r="D315" t="str">
            <v>137/1</v>
          </cell>
          <cell r="E315">
            <v>438.14</v>
          </cell>
          <cell r="F315">
            <v>136179.52000000002</v>
          </cell>
          <cell r="G315" t="str">
            <v>CR2</v>
          </cell>
          <cell r="K315" t="str">
            <v>trado</v>
          </cell>
          <cell r="L315" t="str">
            <v>trado</v>
          </cell>
          <cell r="M315">
            <v>38499</v>
          </cell>
          <cell r="N315">
            <v>38499</v>
          </cell>
          <cell r="O315">
            <v>38501</v>
          </cell>
        </row>
        <row r="316">
          <cell r="C316" t="str">
            <v>TRECHO B - 91/1 a 181/2</v>
          </cell>
          <cell r="D316" t="str">
            <v>137/2</v>
          </cell>
          <cell r="E316">
            <v>453.97</v>
          </cell>
          <cell r="F316">
            <v>136633.49000000002</v>
          </cell>
          <cell r="G316" t="str">
            <v>CR2</v>
          </cell>
          <cell r="K316" t="str">
            <v>spt</v>
          </cell>
          <cell r="L316" t="str">
            <v>spt</v>
          </cell>
          <cell r="M316">
            <v>38500</v>
          </cell>
          <cell r="N316">
            <v>38500</v>
          </cell>
          <cell r="O316">
            <v>38500</v>
          </cell>
        </row>
        <row r="317">
          <cell r="C317" t="str">
            <v>TRECHO B - 91/1 a 181/2</v>
          </cell>
          <cell r="D317" t="str">
            <v>138/1</v>
          </cell>
          <cell r="E317">
            <v>501.77</v>
          </cell>
          <cell r="F317">
            <v>137135.26</v>
          </cell>
          <cell r="G317" t="str">
            <v>CR2</v>
          </cell>
          <cell r="K317" t="str">
            <v>trado</v>
          </cell>
          <cell r="L317" t="str">
            <v>trado</v>
          </cell>
          <cell r="M317">
            <v>38500</v>
          </cell>
          <cell r="N317">
            <v>38500</v>
          </cell>
          <cell r="O317">
            <v>38500</v>
          </cell>
          <cell r="R317">
            <v>38521</v>
          </cell>
          <cell r="S317">
            <v>38521</v>
          </cell>
        </row>
        <row r="318">
          <cell r="C318" t="str">
            <v>TRECHO B - 91/1 a 181/2</v>
          </cell>
          <cell r="D318" t="str">
            <v>138/2</v>
          </cell>
          <cell r="E318">
            <v>391.67</v>
          </cell>
          <cell r="F318">
            <v>137526.93000000002</v>
          </cell>
          <cell r="G318" t="str">
            <v>CR2</v>
          </cell>
          <cell r="K318" t="str">
            <v>trado</v>
          </cell>
          <cell r="L318" t="str">
            <v>trado</v>
          </cell>
          <cell r="M318">
            <v>38500</v>
          </cell>
          <cell r="N318">
            <v>38500</v>
          </cell>
          <cell r="O318">
            <v>38500</v>
          </cell>
          <cell r="R318">
            <v>38521</v>
          </cell>
          <cell r="S318">
            <v>38521</v>
          </cell>
        </row>
        <row r="319">
          <cell r="C319" t="str">
            <v>TRECHO B - 91/1 a 181/2</v>
          </cell>
          <cell r="D319" t="str">
            <v>138/3</v>
          </cell>
          <cell r="E319">
            <v>381.68</v>
          </cell>
          <cell r="F319">
            <v>137908.61000000002</v>
          </cell>
          <cell r="G319" t="str">
            <v>CR2</v>
          </cell>
          <cell r="K319" t="str">
            <v>trado</v>
          </cell>
          <cell r="L319" t="str">
            <v>trado</v>
          </cell>
          <cell r="M319">
            <v>38499</v>
          </cell>
          <cell r="N319">
            <v>38499</v>
          </cell>
          <cell r="O319">
            <v>38499</v>
          </cell>
          <cell r="R319">
            <v>38521</v>
          </cell>
          <cell r="S319">
            <v>38521</v>
          </cell>
        </row>
        <row r="320">
          <cell r="C320" t="str">
            <v>TRECHO B - 91/1 a 181/2</v>
          </cell>
          <cell r="D320" t="str">
            <v>139/1</v>
          </cell>
          <cell r="E320">
            <v>426.31</v>
          </cell>
          <cell r="F320">
            <v>138334.92000000001</v>
          </cell>
          <cell r="G320" t="str">
            <v>CR2</v>
          </cell>
          <cell r="K320" t="str">
            <v>trado</v>
          </cell>
          <cell r="L320" t="str">
            <v>trado</v>
          </cell>
          <cell r="M320">
            <v>38499</v>
          </cell>
          <cell r="N320">
            <v>38499</v>
          </cell>
          <cell r="O320">
            <v>38499</v>
          </cell>
          <cell r="R320">
            <v>38521</v>
          </cell>
          <cell r="S320">
            <v>38521</v>
          </cell>
        </row>
        <row r="321">
          <cell r="C321" t="str">
            <v>TRECHO B - 91/1 a 181/2</v>
          </cell>
          <cell r="D321" t="str">
            <v>139/2</v>
          </cell>
          <cell r="E321">
            <v>526.58000000000004</v>
          </cell>
          <cell r="F321">
            <v>138861.5</v>
          </cell>
          <cell r="G321" t="str">
            <v>CR2</v>
          </cell>
          <cell r="K321" t="str">
            <v>trado</v>
          </cell>
          <cell r="L321" t="str">
            <v>trado</v>
          </cell>
          <cell r="M321">
            <v>38499</v>
          </cell>
          <cell r="N321">
            <v>38499</v>
          </cell>
          <cell r="O321">
            <v>38499</v>
          </cell>
          <cell r="R321">
            <v>38521</v>
          </cell>
          <cell r="S321">
            <v>38521</v>
          </cell>
        </row>
        <row r="322">
          <cell r="C322" t="str">
            <v>TRECHO B - 91/1 a 181/2</v>
          </cell>
          <cell r="D322" t="str">
            <v>140/1</v>
          </cell>
          <cell r="E322">
            <v>410.17</v>
          </cell>
          <cell r="F322">
            <v>139271.67000000001</v>
          </cell>
          <cell r="G322" t="str">
            <v>CR2</v>
          </cell>
          <cell r="K322" t="str">
            <v>trado</v>
          </cell>
          <cell r="L322" t="str">
            <v>trado</v>
          </cell>
          <cell r="M322">
            <v>38499</v>
          </cell>
          <cell r="N322">
            <v>38499</v>
          </cell>
          <cell r="O322">
            <v>38499</v>
          </cell>
          <cell r="R322">
            <v>38521</v>
          </cell>
          <cell r="S322">
            <v>38521</v>
          </cell>
        </row>
        <row r="323">
          <cell r="C323" t="str">
            <v>TRECHO B - 91/1 a 181/2</v>
          </cell>
          <cell r="D323" t="str">
            <v>140/2</v>
          </cell>
          <cell r="E323">
            <v>426.5</v>
          </cell>
          <cell r="F323">
            <v>139698.17000000001</v>
          </cell>
          <cell r="G323" t="str">
            <v>CR2</v>
          </cell>
          <cell r="K323" t="str">
            <v>trado</v>
          </cell>
          <cell r="L323" t="str">
            <v>trado</v>
          </cell>
          <cell r="M323">
            <v>38501</v>
          </cell>
          <cell r="N323">
            <v>38501</v>
          </cell>
          <cell r="O323">
            <v>38501</v>
          </cell>
          <cell r="Q323">
            <v>38534</v>
          </cell>
          <cell r="R323">
            <v>38523</v>
          </cell>
          <cell r="S323">
            <v>38523</v>
          </cell>
        </row>
        <row r="324">
          <cell r="C324" t="str">
            <v>TRECHO B - 91/1 a 181/2</v>
          </cell>
          <cell r="D324" t="str">
            <v>141/1</v>
          </cell>
          <cell r="E324">
            <v>429.5</v>
          </cell>
          <cell r="F324">
            <v>140127.67000000001</v>
          </cell>
          <cell r="G324" t="str">
            <v>CR2</v>
          </cell>
          <cell r="K324" t="str">
            <v>spt</v>
          </cell>
          <cell r="L324" t="str">
            <v>spt</v>
          </cell>
          <cell r="M324">
            <v>38501</v>
          </cell>
          <cell r="N324">
            <v>38501</v>
          </cell>
          <cell r="O324">
            <v>38501</v>
          </cell>
          <cell r="Q324">
            <v>38534</v>
          </cell>
          <cell r="R324">
            <v>38534</v>
          </cell>
          <cell r="S324">
            <v>38523</v>
          </cell>
        </row>
        <row r="325">
          <cell r="C325" t="str">
            <v>TRECHO B - 91/1 a 181/2</v>
          </cell>
          <cell r="D325" t="str">
            <v>141/2</v>
          </cell>
          <cell r="E325">
            <v>370</v>
          </cell>
          <cell r="F325">
            <v>140497.67000000001</v>
          </cell>
          <cell r="G325" t="str">
            <v>CR2</v>
          </cell>
          <cell r="K325" t="str">
            <v>trado</v>
          </cell>
          <cell r="L325" t="str">
            <v>trado</v>
          </cell>
          <cell r="M325">
            <v>38501</v>
          </cell>
          <cell r="N325">
            <v>38501</v>
          </cell>
          <cell r="O325">
            <v>38501</v>
          </cell>
          <cell r="R325">
            <v>38523</v>
          </cell>
          <cell r="S325">
            <v>38523</v>
          </cell>
        </row>
        <row r="326">
          <cell r="C326" t="str">
            <v>TRECHO B - 91/1 a 181/2</v>
          </cell>
          <cell r="D326" t="str">
            <v>141/3</v>
          </cell>
          <cell r="E326">
            <v>285.5</v>
          </cell>
          <cell r="F326">
            <v>140783.17000000001</v>
          </cell>
          <cell r="G326" t="str">
            <v>CR2</v>
          </cell>
          <cell r="K326" t="str">
            <v>trado</v>
          </cell>
          <cell r="L326" t="str">
            <v>trado</v>
          </cell>
          <cell r="M326">
            <v>38501</v>
          </cell>
          <cell r="N326">
            <v>38501</v>
          </cell>
          <cell r="O326">
            <v>38501</v>
          </cell>
          <cell r="R326">
            <v>38523</v>
          </cell>
          <cell r="S326">
            <v>38523</v>
          </cell>
        </row>
        <row r="327">
          <cell r="C327" t="str">
            <v>TRECHO B - 91/1 a 181/2</v>
          </cell>
          <cell r="D327" t="str">
            <v>142/1</v>
          </cell>
          <cell r="E327">
            <v>364.21</v>
          </cell>
          <cell r="F327">
            <v>141147.38</v>
          </cell>
          <cell r="G327" t="str">
            <v>CR2</v>
          </cell>
          <cell r="K327" t="str">
            <v>trado</v>
          </cell>
          <cell r="L327" t="str">
            <v>trado</v>
          </cell>
          <cell r="M327">
            <v>38501</v>
          </cell>
          <cell r="N327">
            <v>38501</v>
          </cell>
          <cell r="O327">
            <v>38501</v>
          </cell>
          <cell r="R327">
            <v>38523</v>
          </cell>
          <cell r="S327">
            <v>38523</v>
          </cell>
        </row>
        <row r="328">
          <cell r="C328" t="str">
            <v>TRECHO B - 91/1 a 181/2</v>
          </cell>
          <cell r="D328" t="str">
            <v>142/2</v>
          </cell>
          <cell r="E328">
            <v>364.29</v>
          </cell>
          <cell r="F328">
            <v>141511.67000000001</v>
          </cell>
          <cell r="G328" t="str">
            <v>CR2</v>
          </cell>
          <cell r="K328" t="str">
            <v>trado</v>
          </cell>
          <cell r="L328" t="str">
            <v>trado</v>
          </cell>
          <cell r="M328">
            <v>38501</v>
          </cell>
          <cell r="N328">
            <v>38501</v>
          </cell>
          <cell r="O328">
            <v>38501</v>
          </cell>
          <cell r="Q328">
            <v>38533</v>
          </cell>
          <cell r="R328">
            <v>38523</v>
          </cell>
          <cell r="S328">
            <v>38523</v>
          </cell>
        </row>
        <row r="329">
          <cell r="C329" t="str">
            <v>TRECHO B - 91/1 a 181/2</v>
          </cell>
          <cell r="D329" t="str">
            <v>143/1</v>
          </cell>
          <cell r="E329">
            <v>515.5</v>
          </cell>
          <cell r="F329">
            <v>142027.17000000001</v>
          </cell>
          <cell r="G329" t="str">
            <v>CR2</v>
          </cell>
          <cell r="K329" t="str">
            <v>spt</v>
          </cell>
          <cell r="L329" t="str">
            <v>spt</v>
          </cell>
          <cell r="M329">
            <v>38500</v>
          </cell>
          <cell r="N329">
            <v>38500</v>
          </cell>
          <cell r="O329">
            <v>38500</v>
          </cell>
          <cell r="Q329">
            <v>38533</v>
          </cell>
          <cell r="R329">
            <v>38533</v>
          </cell>
        </row>
        <row r="330">
          <cell r="C330" t="str">
            <v>TRECHO B - 91/1 a 181/2</v>
          </cell>
          <cell r="D330" t="str">
            <v>143/2</v>
          </cell>
          <cell r="E330">
            <v>513</v>
          </cell>
          <cell r="F330">
            <v>142540.17000000001</v>
          </cell>
          <cell r="G330" t="str">
            <v>CR2</v>
          </cell>
          <cell r="K330" t="str">
            <v>trado</v>
          </cell>
          <cell r="L330" t="str">
            <v>trado</v>
          </cell>
          <cell r="M330">
            <v>38500</v>
          </cell>
          <cell r="N330">
            <v>38500</v>
          </cell>
          <cell r="O330">
            <v>38500</v>
          </cell>
          <cell r="R330">
            <v>38523</v>
          </cell>
          <cell r="S330">
            <v>38523</v>
          </cell>
        </row>
        <row r="331">
          <cell r="C331" t="str">
            <v>TRECHO B - 91/1 a 181/2</v>
          </cell>
          <cell r="D331" t="str">
            <v>143/3</v>
          </cell>
          <cell r="E331">
            <v>367.5</v>
          </cell>
          <cell r="F331">
            <v>142907.67000000001</v>
          </cell>
          <cell r="G331" t="str">
            <v>CR2</v>
          </cell>
          <cell r="K331" t="str">
            <v>trado</v>
          </cell>
          <cell r="L331" t="str">
            <v>trado</v>
          </cell>
          <cell r="M331">
            <v>38500</v>
          </cell>
          <cell r="N331">
            <v>38500</v>
          </cell>
          <cell r="O331">
            <v>38500</v>
          </cell>
          <cell r="R331">
            <v>38523</v>
          </cell>
          <cell r="S331">
            <v>38523</v>
          </cell>
        </row>
        <row r="332">
          <cell r="C332" t="str">
            <v>TRECHO B - 91/1 a 181/2</v>
          </cell>
          <cell r="D332" t="str">
            <v>144/1</v>
          </cell>
          <cell r="E332">
            <v>295</v>
          </cell>
          <cell r="F332">
            <v>143202.67000000001</v>
          </cell>
          <cell r="G332" t="str">
            <v>CR2</v>
          </cell>
          <cell r="K332" t="str">
            <v>trado</v>
          </cell>
          <cell r="L332" t="str">
            <v>trado</v>
          </cell>
          <cell r="M332">
            <v>38500</v>
          </cell>
          <cell r="N332">
            <v>38500</v>
          </cell>
          <cell r="O332">
            <v>38500</v>
          </cell>
          <cell r="P332">
            <v>38542</v>
          </cell>
          <cell r="Q332">
            <v>38542</v>
          </cell>
        </row>
        <row r="333">
          <cell r="C333" t="str">
            <v>TRECHO B - 91/1 a 181/2</v>
          </cell>
          <cell r="D333" t="str">
            <v>144/2</v>
          </cell>
          <cell r="E333">
            <v>269</v>
          </cell>
          <cell r="F333">
            <v>143471.67000000001</v>
          </cell>
          <cell r="G333" t="str">
            <v>CR2</v>
          </cell>
          <cell r="K333" t="str">
            <v>trado</v>
          </cell>
          <cell r="L333" t="str">
            <v>trado</v>
          </cell>
          <cell r="M333">
            <v>38499</v>
          </cell>
          <cell r="N333">
            <v>38499</v>
          </cell>
          <cell r="O333">
            <v>38499</v>
          </cell>
          <cell r="P333">
            <v>38534</v>
          </cell>
          <cell r="Q333">
            <v>38534</v>
          </cell>
        </row>
        <row r="334">
          <cell r="C334" t="str">
            <v>TRECHO B - 91/1 a 181/2</v>
          </cell>
          <cell r="D334" t="str">
            <v>144/3</v>
          </cell>
          <cell r="E334">
            <v>526.41999999999996</v>
          </cell>
          <cell r="F334">
            <v>143998.09000000003</v>
          </cell>
          <cell r="G334" t="str">
            <v>CR2</v>
          </cell>
          <cell r="I334" t="str">
            <v>MV-31</v>
          </cell>
          <cell r="J334" t="str">
            <v>07º39'35'' D</v>
          </cell>
          <cell r="K334" t="str">
            <v>trado</v>
          </cell>
          <cell r="L334" t="str">
            <v>trado</v>
          </cell>
          <cell r="M334">
            <v>38499</v>
          </cell>
          <cell r="N334">
            <v>38499</v>
          </cell>
          <cell r="O334">
            <v>38499</v>
          </cell>
          <cell r="P334">
            <v>38534</v>
          </cell>
          <cell r="Q334">
            <v>38534</v>
          </cell>
        </row>
        <row r="335">
          <cell r="C335" t="str">
            <v>TRECHO B - 91/1 a 181/2</v>
          </cell>
          <cell r="D335" t="str">
            <v>145/1</v>
          </cell>
          <cell r="E335">
            <v>441.87</v>
          </cell>
          <cell r="F335">
            <v>144439.96000000002</v>
          </cell>
          <cell r="G335" t="str">
            <v>RS8</v>
          </cell>
          <cell r="I335" t="str">
            <v>MV-31</v>
          </cell>
          <cell r="J335" t="str">
            <v>MV-31</v>
          </cell>
          <cell r="K335" t="str">
            <v>07º39'35'' D</v>
          </cell>
          <cell r="L335" t="str">
            <v>trado</v>
          </cell>
          <cell r="M335">
            <v>38499</v>
          </cell>
          <cell r="N335">
            <v>38499</v>
          </cell>
          <cell r="O335">
            <v>38499</v>
          </cell>
          <cell r="P335">
            <v>38542</v>
          </cell>
          <cell r="Q335">
            <v>38542</v>
          </cell>
        </row>
        <row r="336">
          <cell r="C336" t="str">
            <v>TRECHO B - 91/1 a 181/2</v>
          </cell>
          <cell r="D336" t="str">
            <v>145/2</v>
          </cell>
          <cell r="E336">
            <v>200.71</v>
          </cell>
          <cell r="F336">
            <v>144640.67000000001</v>
          </cell>
          <cell r="G336" t="str">
            <v>RS2</v>
          </cell>
          <cell r="M336">
            <v>38523</v>
          </cell>
          <cell r="N336">
            <v>38523</v>
          </cell>
          <cell r="O336">
            <v>38523</v>
          </cell>
          <cell r="P336">
            <v>38542</v>
          </cell>
          <cell r="Q336">
            <v>38542</v>
          </cell>
        </row>
        <row r="337">
          <cell r="C337" t="str">
            <v>TRECHO B - 91/1 a 181/2</v>
          </cell>
          <cell r="D337" t="str">
            <v>146/1</v>
          </cell>
          <cell r="E337">
            <v>495.51</v>
          </cell>
          <cell r="F337">
            <v>145136.18000000002</v>
          </cell>
          <cell r="G337" t="str">
            <v>RS2</v>
          </cell>
          <cell r="M337">
            <v>38523</v>
          </cell>
          <cell r="N337">
            <v>38523</v>
          </cell>
          <cell r="O337">
            <v>38523</v>
          </cell>
          <cell r="P337">
            <v>38534</v>
          </cell>
          <cell r="Q337">
            <v>38534</v>
          </cell>
          <cell r="R337">
            <v>38532</v>
          </cell>
          <cell r="S337">
            <v>38532</v>
          </cell>
        </row>
        <row r="338">
          <cell r="C338" t="str">
            <v>TRECHO B - 91/1 a 181/2</v>
          </cell>
          <cell r="D338" t="str">
            <v>146/2</v>
          </cell>
          <cell r="E338">
            <v>380.52</v>
          </cell>
          <cell r="F338">
            <v>145516.70000000001</v>
          </cell>
          <cell r="G338" t="str">
            <v>RS2</v>
          </cell>
          <cell r="M338">
            <v>38523</v>
          </cell>
          <cell r="N338">
            <v>38523</v>
          </cell>
          <cell r="O338">
            <v>38523</v>
          </cell>
          <cell r="P338">
            <v>38534</v>
          </cell>
          <cell r="Q338">
            <v>38534</v>
          </cell>
          <cell r="R338">
            <v>38531</v>
          </cell>
          <cell r="S338">
            <v>38531</v>
          </cell>
        </row>
        <row r="339">
          <cell r="C339" t="str">
            <v>TRECHO B - 91/1 a 181/2</v>
          </cell>
          <cell r="D339" t="str">
            <v>146/3</v>
          </cell>
          <cell r="E339">
            <v>428.53</v>
          </cell>
          <cell r="F339">
            <v>145945.23000000001</v>
          </cell>
          <cell r="G339" t="str">
            <v>CR2</v>
          </cell>
          <cell r="M339">
            <v>38523</v>
          </cell>
          <cell r="N339">
            <v>38523</v>
          </cell>
          <cell r="O339">
            <v>38523</v>
          </cell>
          <cell r="P339">
            <v>38533</v>
          </cell>
          <cell r="Q339">
            <v>38533</v>
          </cell>
          <cell r="R339">
            <v>38532</v>
          </cell>
          <cell r="S339">
            <v>38532</v>
          </cell>
        </row>
        <row r="340">
          <cell r="C340" t="str">
            <v>TRECHO B - 91/1 a 181/2</v>
          </cell>
          <cell r="D340" t="str">
            <v>147/1</v>
          </cell>
          <cell r="E340">
            <v>559.75</v>
          </cell>
          <cell r="F340">
            <v>146504.98000000001</v>
          </cell>
          <cell r="G340" t="str">
            <v>CR2</v>
          </cell>
          <cell r="M340">
            <v>38523</v>
          </cell>
          <cell r="N340">
            <v>38523</v>
          </cell>
          <cell r="O340">
            <v>38547</v>
          </cell>
          <cell r="P340">
            <v>38533</v>
          </cell>
          <cell r="Q340">
            <v>38533</v>
          </cell>
          <cell r="R340">
            <v>38532</v>
          </cell>
          <cell r="S340">
            <v>38532</v>
          </cell>
        </row>
        <row r="341">
          <cell r="C341" t="str">
            <v>TRECHO B - 91/1 a 181/2</v>
          </cell>
          <cell r="D341" t="str">
            <v>147/2</v>
          </cell>
          <cell r="E341">
            <v>443.17</v>
          </cell>
          <cell r="F341">
            <v>146948.15000000002</v>
          </cell>
          <cell r="G341" t="str">
            <v>RS2</v>
          </cell>
          <cell r="M341">
            <v>38523</v>
          </cell>
          <cell r="N341">
            <v>38523</v>
          </cell>
          <cell r="O341">
            <v>38547</v>
          </cell>
          <cell r="P341">
            <v>38533</v>
          </cell>
          <cell r="Q341">
            <v>38533</v>
          </cell>
          <cell r="R341">
            <v>38532</v>
          </cell>
          <cell r="S341">
            <v>38532</v>
          </cell>
        </row>
        <row r="342">
          <cell r="C342" t="str">
            <v>TRECHO B - 91/1 a 181/2</v>
          </cell>
          <cell r="D342" t="str">
            <v>148/1</v>
          </cell>
          <cell r="E342">
            <v>221.97</v>
          </cell>
          <cell r="F342">
            <v>147170.12000000002</v>
          </cell>
          <cell r="G342" t="str">
            <v>CR2</v>
          </cell>
          <cell r="M342">
            <v>38523</v>
          </cell>
          <cell r="N342">
            <v>38523</v>
          </cell>
          <cell r="O342">
            <v>38547</v>
          </cell>
          <cell r="P342">
            <v>38542</v>
          </cell>
          <cell r="Q342">
            <v>38542</v>
          </cell>
          <cell r="R342">
            <v>38532</v>
          </cell>
          <cell r="S342">
            <v>38532</v>
          </cell>
        </row>
        <row r="343">
          <cell r="C343" t="str">
            <v>TRECHO B - 91/1 a 181/2</v>
          </cell>
          <cell r="D343" t="str">
            <v>148/2</v>
          </cell>
          <cell r="E343">
            <v>562.4</v>
          </cell>
          <cell r="F343">
            <v>147732.52000000002</v>
          </cell>
          <cell r="G343" t="str">
            <v>CR2</v>
          </cell>
          <cell r="M343">
            <v>38523</v>
          </cell>
          <cell r="N343">
            <v>38523</v>
          </cell>
          <cell r="O343">
            <v>38547</v>
          </cell>
          <cell r="P343">
            <v>38542</v>
          </cell>
          <cell r="Q343">
            <v>38542</v>
          </cell>
          <cell r="R343">
            <v>38533</v>
          </cell>
          <cell r="S343">
            <v>38533</v>
          </cell>
        </row>
        <row r="344">
          <cell r="C344" t="str">
            <v>TRECHO B - 91/1 a 181/2</v>
          </cell>
          <cell r="D344" t="str">
            <v>149/1</v>
          </cell>
          <cell r="E344">
            <v>304.58999999999997</v>
          </cell>
          <cell r="F344">
            <v>148037.11000000002</v>
          </cell>
          <cell r="G344" t="str">
            <v>CR2</v>
          </cell>
          <cell r="M344">
            <v>38523</v>
          </cell>
          <cell r="N344">
            <v>38523</v>
          </cell>
          <cell r="O344">
            <v>38547</v>
          </cell>
          <cell r="P344">
            <v>38533</v>
          </cell>
          <cell r="Q344">
            <v>38533</v>
          </cell>
          <cell r="R344">
            <v>38532</v>
          </cell>
          <cell r="S344">
            <v>38532</v>
          </cell>
        </row>
        <row r="345">
          <cell r="C345" t="str">
            <v>TRECHO B - 91/1 a 181/2</v>
          </cell>
          <cell r="D345" t="str">
            <v>149/2</v>
          </cell>
          <cell r="E345">
            <v>442.56</v>
          </cell>
          <cell r="F345">
            <v>148479.67000000001</v>
          </cell>
          <cell r="G345" t="str">
            <v>CR2</v>
          </cell>
          <cell r="M345">
            <v>38525</v>
          </cell>
          <cell r="N345">
            <v>38525</v>
          </cell>
          <cell r="O345">
            <v>38546</v>
          </cell>
          <cell r="P345">
            <v>38533</v>
          </cell>
          <cell r="Q345">
            <v>38533</v>
          </cell>
          <cell r="R345">
            <v>38532</v>
          </cell>
          <cell r="S345">
            <v>38532</v>
          </cell>
        </row>
        <row r="346">
          <cell r="C346" t="str">
            <v>TRECHO B - 91/1 a 181/2</v>
          </cell>
          <cell r="D346" t="str">
            <v>149/3</v>
          </cell>
          <cell r="E346">
            <v>369.95</v>
          </cell>
          <cell r="F346">
            <v>148849.62000000002</v>
          </cell>
          <cell r="G346" t="str">
            <v>CR2</v>
          </cell>
          <cell r="M346">
            <v>38525</v>
          </cell>
          <cell r="N346">
            <v>38525</v>
          </cell>
          <cell r="O346">
            <v>38546</v>
          </cell>
          <cell r="P346">
            <v>38533</v>
          </cell>
          <cell r="Q346">
            <v>38533</v>
          </cell>
          <cell r="R346">
            <v>38533</v>
          </cell>
          <cell r="S346">
            <v>38533</v>
          </cell>
        </row>
        <row r="347">
          <cell r="C347" t="str">
            <v>TRECHO B - 91/1 a 181/2</v>
          </cell>
          <cell r="D347" t="str">
            <v>150/1</v>
          </cell>
          <cell r="E347">
            <v>486.73</v>
          </cell>
          <cell r="F347">
            <v>149336.35000000003</v>
          </cell>
          <cell r="G347" t="str">
            <v>CR2</v>
          </cell>
          <cell r="K347" t="str">
            <v>spt</v>
          </cell>
          <cell r="M347">
            <v>38525</v>
          </cell>
          <cell r="N347">
            <v>38525</v>
          </cell>
          <cell r="O347">
            <v>38546</v>
          </cell>
          <cell r="P347">
            <v>38533</v>
          </cell>
          <cell r="Q347">
            <v>38533</v>
          </cell>
          <cell r="R347">
            <v>38534</v>
          </cell>
          <cell r="S347">
            <v>38534</v>
          </cell>
        </row>
        <row r="348">
          <cell r="C348" t="str">
            <v>TRECHO B - 91/1 a 181/2</v>
          </cell>
          <cell r="D348" t="str">
            <v>150/2</v>
          </cell>
          <cell r="E348">
            <v>525.77</v>
          </cell>
          <cell r="F348">
            <v>149862.12000000002</v>
          </cell>
          <cell r="G348" t="str">
            <v>CR2</v>
          </cell>
          <cell r="K348" t="str">
            <v>spt</v>
          </cell>
          <cell r="L348" t="str">
            <v>spt</v>
          </cell>
          <cell r="M348">
            <v>38525</v>
          </cell>
          <cell r="N348">
            <v>38525</v>
          </cell>
          <cell r="O348">
            <v>38546</v>
          </cell>
          <cell r="P348">
            <v>38533</v>
          </cell>
          <cell r="Q348">
            <v>38533</v>
          </cell>
          <cell r="R348">
            <v>38533</v>
          </cell>
        </row>
        <row r="349">
          <cell r="C349" t="str">
            <v>TRECHO B - 91/1 a 181/2</v>
          </cell>
          <cell r="D349" t="str">
            <v>151/1</v>
          </cell>
          <cell r="E349">
            <v>378.75</v>
          </cell>
          <cell r="F349">
            <v>150240.87000000002</v>
          </cell>
          <cell r="G349" t="str">
            <v>CR2</v>
          </cell>
          <cell r="M349">
            <v>38525</v>
          </cell>
          <cell r="N349">
            <v>38525</v>
          </cell>
          <cell r="O349">
            <v>38545</v>
          </cell>
          <cell r="R349">
            <v>38533</v>
          </cell>
          <cell r="S349">
            <v>38533</v>
          </cell>
        </row>
        <row r="350">
          <cell r="C350" t="str">
            <v>TRECHO B - 91/1 a 181/2</v>
          </cell>
          <cell r="D350" t="str">
            <v>151/2</v>
          </cell>
          <cell r="E350">
            <v>499.12</v>
          </cell>
          <cell r="F350">
            <v>150739.99000000002</v>
          </cell>
          <cell r="G350" t="str">
            <v>CR2</v>
          </cell>
          <cell r="M350">
            <v>38525</v>
          </cell>
          <cell r="N350">
            <v>38525</v>
          </cell>
          <cell r="O350">
            <v>38545</v>
          </cell>
          <cell r="R350">
            <v>38533</v>
          </cell>
          <cell r="S350">
            <v>38533</v>
          </cell>
        </row>
        <row r="351">
          <cell r="C351" t="str">
            <v>TRECHO B - 91/1 a 181/2</v>
          </cell>
          <cell r="D351" t="str">
            <v>152/1</v>
          </cell>
          <cell r="E351">
            <v>463.89</v>
          </cell>
          <cell r="F351">
            <v>151203.88000000003</v>
          </cell>
          <cell r="G351" t="str">
            <v>CR2</v>
          </cell>
          <cell r="M351">
            <v>38525</v>
          </cell>
          <cell r="N351">
            <v>38525</v>
          </cell>
          <cell r="O351">
            <v>38545</v>
          </cell>
          <cell r="R351">
            <v>38533</v>
          </cell>
          <cell r="S351">
            <v>38533</v>
          </cell>
        </row>
        <row r="352">
          <cell r="C352" t="str">
            <v>TRECHO B - 91/1 a 181/2</v>
          </cell>
          <cell r="D352" t="str">
            <v>152/2</v>
          </cell>
          <cell r="E352">
            <v>580.89</v>
          </cell>
          <cell r="F352">
            <v>151784.77000000005</v>
          </cell>
          <cell r="G352" t="str">
            <v>RS2</v>
          </cell>
          <cell r="M352">
            <v>38525</v>
          </cell>
          <cell r="N352">
            <v>38525</v>
          </cell>
          <cell r="O352">
            <v>38546</v>
          </cell>
          <cell r="R352">
            <v>38534</v>
          </cell>
          <cell r="S352">
            <v>38534</v>
          </cell>
        </row>
        <row r="353">
          <cell r="C353" t="str">
            <v>TRECHO B - 91/1 a 181/2</v>
          </cell>
          <cell r="D353" t="str">
            <v>153/1</v>
          </cell>
          <cell r="E353">
            <v>429.06</v>
          </cell>
          <cell r="F353">
            <v>152213.83000000005</v>
          </cell>
          <cell r="G353" t="str">
            <v>CR2</v>
          </cell>
          <cell r="M353">
            <v>38526</v>
          </cell>
          <cell r="N353">
            <v>38526</v>
          </cell>
          <cell r="O353">
            <v>38546</v>
          </cell>
          <cell r="R353">
            <v>38534</v>
          </cell>
          <cell r="S353">
            <v>38534</v>
          </cell>
        </row>
        <row r="354">
          <cell r="C354" t="str">
            <v>TRECHO B - 91/1 a 181/2</v>
          </cell>
          <cell r="D354" t="str">
            <v>153/2</v>
          </cell>
          <cell r="E354">
            <v>521.21</v>
          </cell>
          <cell r="F354">
            <v>152735.04000000004</v>
          </cell>
          <cell r="G354" t="str">
            <v>RS2</v>
          </cell>
          <cell r="M354">
            <v>38526</v>
          </cell>
          <cell r="N354">
            <v>38526</v>
          </cell>
          <cell r="O354">
            <v>38545</v>
          </cell>
          <cell r="R354">
            <v>38533</v>
          </cell>
          <cell r="S354">
            <v>38533</v>
          </cell>
        </row>
        <row r="355">
          <cell r="C355" t="str">
            <v>TRECHO B - 91/1 a 181/2</v>
          </cell>
          <cell r="D355" t="str">
            <v>154/1</v>
          </cell>
          <cell r="E355">
            <v>296.08</v>
          </cell>
          <cell r="F355">
            <v>153031.12000000002</v>
          </cell>
          <cell r="G355" t="str">
            <v>CR2</v>
          </cell>
          <cell r="M355">
            <v>38526</v>
          </cell>
          <cell r="N355">
            <v>38526</v>
          </cell>
          <cell r="O355">
            <v>38545</v>
          </cell>
          <cell r="R355">
            <v>38535</v>
          </cell>
          <cell r="S355">
            <v>38535</v>
          </cell>
        </row>
        <row r="356">
          <cell r="C356" t="str">
            <v>TRECHO B - 91/1 a 181/2</v>
          </cell>
          <cell r="D356" t="str">
            <v>154/2</v>
          </cell>
          <cell r="E356">
            <v>487.28</v>
          </cell>
          <cell r="F356">
            <v>153518.40000000002</v>
          </cell>
          <cell r="G356" t="str">
            <v>CR2</v>
          </cell>
          <cell r="M356">
            <v>38526</v>
          </cell>
          <cell r="N356">
            <v>38526</v>
          </cell>
          <cell r="O356">
            <v>38545</v>
          </cell>
          <cell r="R356">
            <v>38534</v>
          </cell>
          <cell r="S356">
            <v>38534</v>
          </cell>
        </row>
        <row r="357">
          <cell r="C357" t="str">
            <v>TRECHO B - 91/1 a 181/2</v>
          </cell>
          <cell r="D357" t="str">
            <v>155/1</v>
          </cell>
          <cell r="E357">
            <v>497.32</v>
          </cell>
          <cell r="F357">
            <v>154015.72000000003</v>
          </cell>
          <cell r="G357" t="str">
            <v>CR2</v>
          </cell>
          <cell r="M357">
            <v>38526</v>
          </cell>
          <cell r="N357">
            <v>38526</v>
          </cell>
          <cell r="O357">
            <v>38545</v>
          </cell>
          <cell r="R357">
            <v>38534</v>
          </cell>
          <cell r="S357">
            <v>38534</v>
          </cell>
        </row>
        <row r="358">
          <cell r="C358" t="str">
            <v>TRECHO B - 91/1 a 181/2</v>
          </cell>
          <cell r="D358" t="str">
            <v>155/2</v>
          </cell>
          <cell r="E358">
            <v>263.49</v>
          </cell>
          <cell r="F358">
            <v>154279.21000000002</v>
          </cell>
          <cell r="G358" t="str">
            <v>RS2</v>
          </cell>
          <cell r="M358">
            <v>38526</v>
          </cell>
          <cell r="N358">
            <v>38526</v>
          </cell>
          <cell r="O358">
            <v>38545</v>
          </cell>
        </row>
        <row r="359">
          <cell r="C359" t="str">
            <v>TRECHO B - 91/1 a 181/2</v>
          </cell>
          <cell r="D359" t="str">
            <v>155/3</v>
          </cell>
          <cell r="E359">
            <v>518.27</v>
          </cell>
          <cell r="F359">
            <v>154797.48000000001</v>
          </cell>
          <cell r="G359" t="str">
            <v>CR2</v>
          </cell>
          <cell r="M359">
            <v>38527</v>
          </cell>
          <cell r="N359">
            <v>38527</v>
          </cell>
          <cell r="O359">
            <v>38544</v>
          </cell>
          <cell r="R359">
            <v>38534</v>
          </cell>
          <cell r="S359">
            <v>38534</v>
          </cell>
        </row>
        <row r="360">
          <cell r="C360" t="str">
            <v>TRECHO B - 91/1 a 181/2</v>
          </cell>
          <cell r="D360" t="str">
            <v>156/1</v>
          </cell>
          <cell r="E360">
            <v>508.24</v>
          </cell>
          <cell r="F360">
            <v>155305.72</v>
          </cell>
          <cell r="G360" t="str">
            <v>CR2</v>
          </cell>
          <cell r="M360">
            <v>38527</v>
          </cell>
          <cell r="N360">
            <v>38527</v>
          </cell>
          <cell r="O360">
            <v>38544</v>
          </cell>
          <cell r="R360">
            <v>38535</v>
          </cell>
          <cell r="S360">
            <v>38535</v>
          </cell>
        </row>
        <row r="361">
          <cell r="C361" t="str">
            <v>TRECHO B - 91/1 a 181/2</v>
          </cell>
          <cell r="D361" t="str">
            <v>156/2</v>
          </cell>
          <cell r="E361">
            <v>463.31</v>
          </cell>
          <cell r="F361">
            <v>155769.03</v>
          </cell>
          <cell r="G361" t="str">
            <v>RS2</v>
          </cell>
          <cell r="M361">
            <v>38527</v>
          </cell>
          <cell r="N361">
            <v>38527</v>
          </cell>
          <cell r="O361">
            <v>38544</v>
          </cell>
          <cell r="R361">
            <v>38535</v>
          </cell>
          <cell r="S361">
            <v>38535</v>
          </cell>
        </row>
        <row r="362">
          <cell r="C362" t="str">
            <v>TRECHO B - 91/1 a 181/2</v>
          </cell>
          <cell r="D362" t="str">
            <v>157/1</v>
          </cell>
          <cell r="E362">
            <v>354.54</v>
          </cell>
          <cell r="F362">
            <v>156123.57</v>
          </cell>
          <cell r="G362" t="str">
            <v>CR2</v>
          </cell>
          <cell r="M362">
            <v>38527</v>
          </cell>
          <cell r="N362">
            <v>38527</v>
          </cell>
          <cell r="O362">
            <v>38544</v>
          </cell>
          <cell r="R362">
            <v>38535</v>
          </cell>
          <cell r="S362">
            <v>38535</v>
          </cell>
        </row>
        <row r="363">
          <cell r="C363" t="str">
            <v>TRECHO B - 91/1 a 181/2</v>
          </cell>
          <cell r="D363" t="str">
            <v>157/2</v>
          </cell>
          <cell r="E363">
            <v>297.11</v>
          </cell>
          <cell r="F363">
            <v>156420.68</v>
          </cell>
          <cell r="G363" t="str">
            <v>CR2</v>
          </cell>
          <cell r="M363">
            <v>38527</v>
          </cell>
          <cell r="N363">
            <v>38527</v>
          </cell>
          <cell r="O363">
            <v>38544</v>
          </cell>
          <cell r="R363">
            <v>38537</v>
          </cell>
          <cell r="S363">
            <v>38537</v>
          </cell>
        </row>
        <row r="364">
          <cell r="C364" t="str">
            <v>TRECHO B - 91/1 a 181/2</v>
          </cell>
          <cell r="D364" t="str">
            <v>158/1</v>
          </cell>
          <cell r="E364">
            <v>605.61</v>
          </cell>
          <cell r="F364">
            <v>157026.28999999998</v>
          </cell>
          <cell r="G364" t="str">
            <v>RS2</v>
          </cell>
          <cell r="I364" t="str">
            <v>MV-32</v>
          </cell>
          <cell r="J364" t="str">
            <v>06º00'20'' D</v>
          </cell>
          <cell r="M364">
            <v>38527</v>
          </cell>
          <cell r="N364">
            <v>38527</v>
          </cell>
          <cell r="O364">
            <v>38542</v>
          </cell>
          <cell r="R364">
            <v>38537</v>
          </cell>
          <cell r="S364">
            <v>38537</v>
          </cell>
        </row>
        <row r="365">
          <cell r="C365" t="str">
            <v>TRECHO B - 91/1 a 181/2</v>
          </cell>
          <cell r="D365" t="str">
            <v>158/2</v>
          </cell>
          <cell r="E365">
            <v>260.69</v>
          </cell>
          <cell r="F365">
            <v>157286.97999999998</v>
          </cell>
          <cell r="G365" t="str">
            <v>RAFL</v>
          </cell>
          <cell r="I365" t="str">
            <v>MV-32</v>
          </cell>
          <cell r="J365" t="str">
            <v>MV-32</v>
          </cell>
          <cell r="K365" t="str">
            <v>06º00'20'' D</v>
          </cell>
          <cell r="M365">
            <v>38527</v>
          </cell>
          <cell r="N365">
            <v>38527</v>
          </cell>
          <cell r="O365">
            <v>38542</v>
          </cell>
          <cell r="R365">
            <v>38537</v>
          </cell>
          <cell r="S365">
            <v>38537</v>
          </cell>
        </row>
        <row r="366">
          <cell r="C366" t="str">
            <v>TRECHO B - 91/1 a 181/2</v>
          </cell>
          <cell r="D366" t="str">
            <v>158/3</v>
          </cell>
          <cell r="E366">
            <v>604.99</v>
          </cell>
          <cell r="F366">
            <v>157891.96999999997</v>
          </cell>
          <cell r="G366" t="str">
            <v>CR2</v>
          </cell>
          <cell r="M366">
            <v>38527</v>
          </cell>
          <cell r="N366">
            <v>38527</v>
          </cell>
          <cell r="O366">
            <v>38542</v>
          </cell>
          <cell r="R366">
            <v>38537</v>
          </cell>
          <cell r="S366">
            <v>38537</v>
          </cell>
        </row>
        <row r="367">
          <cell r="C367" t="str">
            <v>TRECHO B - 91/1 a 181/2</v>
          </cell>
          <cell r="D367" t="str">
            <v>159/1</v>
          </cell>
          <cell r="E367">
            <v>252.67</v>
          </cell>
          <cell r="F367">
            <v>158144.63999999998</v>
          </cell>
          <cell r="G367" t="str">
            <v>CR2</v>
          </cell>
          <cell r="M367">
            <v>38527</v>
          </cell>
          <cell r="N367">
            <v>38527</v>
          </cell>
          <cell r="O367">
            <v>38542</v>
          </cell>
          <cell r="R367">
            <v>38537</v>
          </cell>
          <cell r="S367">
            <v>38537</v>
          </cell>
        </row>
        <row r="368">
          <cell r="C368" t="str">
            <v>TRECHO B - 91/1 a 181/2</v>
          </cell>
          <cell r="D368" t="str">
            <v>159/2</v>
          </cell>
          <cell r="E368">
            <v>367.46</v>
          </cell>
          <cell r="F368">
            <v>158512.09999999998</v>
          </cell>
          <cell r="G368" t="str">
            <v>CR2</v>
          </cell>
          <cell r="M368">
            <v>38527</v>
          </cell>
          <cell r="N368">
            <v>38527</v>
          </cell>
          <cell r="R368">
            <v>38537</v>
          </cell>
          <cell r="S368">
            <v>38537</v>
          </cell>
        </row>
        <row r="369">
          <cell r="C369" t="str">
            <v>TRECHO B - 91/1 a 181/2</v>
          </cell>
          <cell r="D369" t="str">
            <v>159/3</v>
          </cell>
          <cell r="E369">
            <v>369.59</v>
          </cell>
          <cell r="F369">
            <v>158881.68999999997</v>
          </cell>
          <cell r="G369" t="str">
            <v>RS2</v>
          </cell>
          <cell r="M369">
            <v>38527</v>
          </cell>
          <cell r="N369">
            <v>38527</v>
          </cell>
          <cell r="O369">
            <v>38544</v>
          </cell>
        </row>
        <row r="370">
          <cell r="C370" t="str">
            <v>TRECHO B - 91/1 a 181/2</v>
          </cell>
          <cell r="D370" t="str">
            <v>160/1</v>
          </cell>
          <cell r="E370">
            <v>483.05</v>
          </cell>
          <cell r="F370">
            <v>159364.73999999996</v>
          </cell>
          <cell r="G370" t="str">
            <v>RS2</v>
          </cell>
          <cell r="M370">
            <v>38527</v>
          </cell>
          <cell r="N370">
            <v>38527</v>
          </cell>
          <cell r="O370">
            <v>38544</v>
          </cell>
        </row>
        <row r="371">
          <cell r="C371" t="str">
            <v>TRECHO B - 91/1 a 181/2</v>
          </cell>
          <cell r="D371" t="str">
            <v>160/2</v>
          </cell>
          <cell r="E371">
            <v>479.94</v>
          </cell>
          <cell r="F371">
            <v>159844.67999999996</v>
          </cell>
          <cell r="G371" t="str">
            <v>RS2</v>
          </cell>
          <cell r="M371">
            <v>38527</v>
          </cell>
          <cell r="N371">
            <v>38527</v>
          </cell>
          <cell r="O371">
            <v>38544</v>
          </cell>
        </row>
        <row r="372">
          <cell r="C372" t="str">
            <v>TRECHO B - 91/1 a 181/2</v>
          </cell>
          <cell r="D372" t="str">
            <v>161/1</v>
          </cell>
          <cell r="E372">
            <v>496.44</v>
          </cell>
          <cell r="F372">
            <v>160341.11999999997</v>
          </cell>
          <cell r="G372" t="str">
            <v>CR2</v>
          </cell>
          <cell r="M372">
            <v>38527</v>
          </cell>
          <cell r="N372">
            <v>38527</v>
          </cell>
          <cell r="O372">
            <v>38541</v>
          </cell>
        </row>
        <row r="373">
          <cell r="C373" t="str">
            <v>TRECHO B - 91/1 a 181/2</v>
          </cell>
          <cell r="D373" t="str">
            <v>161/2</v>
          </cell>
          <cell r="E373">
            <v>366.84</v>
          </cell>
          <cell r="F373">
            <v>160707.95999999996</v>
          </cell>
          <cell r="G373" t="str">
            <v>RS2</v>
          </cell>
          <cell r="M373">
            <v>38527</v>
          </cell>
          <cell r="N373">
            <v>38527</v>
          </cell>
          <cell r="O373">
            <v>38541</v>
          </cell>
        </row>
        <row r="374">
          <cell r="C374" t="str">
            <v>TRECHO B - 91/1 a 181/2</v>
          </cell>
          <cell r="D374" t="str">
            <v>162/1</v>
          </cell>
          <cell r="E374">
            <v>460.6</v>
          </cell>
          <cell r="F374">
            <v>161168.55999999997</v>
          </cell>
          <cell r="G374" t="str">
            <v>RS2</v>
          </cell>
          <cell r="M374">
            <v>38528</v>
          </cell>
          <cell r="N374">
            <v>38528</v>
          </cell>
          <cell r="O374">
            <v>38541</v>
          </cell>
        </row>
        <row r="375">
          <cell r="C375" t="str">
            <v>TRECHO B - 91/1 a 181/2</v>
          </cell>
          <cell r="D375" t="str">
            <v>162/2</v>
          </cell>
          <cell r="E375">
            <v>341.37</v>
          </cell>
          <cell r="F375">
            <v>161509.92999999996</v>
          </cell>
          <cell r="G375" t="str">
            <v>CR2</v>
          </cell>
          <cell r="M375">
            <v>38528</v>
          </cell>
          <cell r="N375">
            <v>38528</v>
          </cell>
        </row>
        <row r="376">
          <cell r="C376" t="str">
            <v>TRECHO B - 91/1 a 181/2</v>
          </cell>
          <cell r="D376" t="str">
            <v>162/3</v>
          </cell>
          <cell r="E376">
            <v>421.96</v>
          </cell>
          <cell r="F376">
            <v>161931.88999999996</v>
          </cell>
          <cell r="G376" t="str">
            <v>RS8</v>
          </cell>
          <cell r="M376">
            <v>38528</v>
          </cell>
          <cell r="N376">
            <v>38528</v>
          </cell>
          <cell r="O376">
            <v>38541</v>
          </cell>
        </row>
        <row r="377">
          <cell r="C377" t="str">
            <v>TRECHO B - 91/1 a 181/2</v>
          </cell>
          <cell r="D377" t="str">
            <v>163/1</v>
          </cell>
          <cell r="E377">
            <v>501.43</v>
          </cell>
          <cell r="F377">
            <v>162433.31999999995</v>
          </cell>
          <cell r="G377" t="str">
            <v>RS8</v>
          </cell>
          <cell r="M377">
            <v>38528</v>
          </cell>
          <cell r="N377">
            <v>38528</v>
          </cell>
        </row>
        <row r="378">
          <cell r="C378" t="str">
            <v>TRECHO B - 91/1 a 181/2</v>
          </cell>
          <cell r="D378" t="str">
            <v>163/2</v>
          </cell>
          <cell r="E378">
            <v>262.44</v>
          </cell>
          <cell r="F378">
            <v>162695.75999999995</v>
          </cell>
          <cell r="G378" t="str">
            <v>RS2</v>
          </cell>
          <cell r="M378">
            <v>38528</v>
          </cell>
          <cell r="N378">
            <v>38528</v>
          </cell>
          <cell r="O378">
            <v>38541</v>
          </cell>
        </row>
        <row r="379">
          <cell r="C379" t="str">
            <v>TRECHO B - 91/1 a 181/2</v>
          </cell>
          <cell r="D379" t="str">
            <v>163/3</v>
          </cell>
          <cell r="E379">
            <v>190.48</v>
          </cell>
          <cell r="F379">
            <v>162886.23999999996</v>
          </cell>
          <cell r="G379" t="str">
            <v>CR2</v>
          </cell>
          <cell r="M379">
            <v>38528</v>
          </cell>
          <cell r="N379">
            <v>38528</v>
          </cell>
          <cell r="O379">
            <v>38541</v>
          </cell>
        </row>
        <row r="380">
          <cell r="C380" t="str">
            <v>TRECHO B - 91/1 a 181/2</v>
          </cell>
          <cell r="D380" t="str">
            <v>164/1</v>
          </cell>
          <cell r="E380">
            <v>451.13</v>
          </cell>
          <cell r="F380">
            <v>163337.36999999997</v>
          </cell>
          <cell r="G380" t="str">
            <v>RS2</v>
          </cell>
          <cell r="M380">
            <v>38528</v>
          </cell>
          <cell r="N380">
            <v>38528</v>
          </cell>
          <cell r="O380">
            <v>38541</v>
          </cell>
        </row>
        <row r="381">
          <cell r="C381" t="str">
            <v>TRECHO B - 91/1 a 181/2</v>
          </cell>
          <cell r="D381" t="str">
            <v>164/2</v>
          </cell>
          <cell r="E381">
            <v>417.29</v>
          </cell>
          <cell r="F381">
            <v>163754.65999999997</v>
          </cell>
          <cell r="G381" t="str">
            <v>RS2</v>
          </cell>
          <cell r="M381">
            <v>38528</v>
          </cell>
          <cell r="N381">
            <v>38528</v>
          </cell>
          <cell r="O381">
            <v>38540</v>
          </cell>
        </row>
        <row r="382">
          <cell r="C382" t="str">
            <v>TRECHO B - 91/1 a 181/2</v>
          </cell>
          <cell r="D382" t="str">
            <v>165/1</v>
          </cell>
          <cell r="E382">
            <v>444.63</v>
          </cell>
          <cell r="F382">
            <v>164199.28999999998</v>
          </cell>
          <cell r="G382" t="str">
            <v>CR2</v>
          </cell>
          <cell r="M382">
            <v>38528</v>
          </cell>
          <cell r="N382">
            <v>38528</v>
          </cell>
          <cell r="O382">
            <v>38540</v>
          </cell>
        </row>
        <row r="383">
          <cell r="C383" t="str">
            <v>TRECHO B - 91/1 a 181/2</v>
          </cell>
          <cell r="D383" t="str">
            <v>165/2</v>
          </cell>
          <cell r="E383">
            <v>393.46</v>
          </cell>
          <cell r="F383">
            <v>164592.74999999997</v>
          </cell>
          <cell r="G383" t="str">
            <v>RS2</v>
          </cell>
          <cell r="M383">
            <v>38528</v>
          </cell>
          <cell r="N383">
            <v>38528</v>
          </cell>
          <cell r="O383">
            <v>38540</v>
          </cell>
        </row>
        <row r="384">
          <cell r="C384" t="str">
            <v>TRECHO B - 91/1 a 181/2</v>
          </cell>
          <cell r="D384" t="str">
            <v>165/3</v>
          </cell>
          <cell r="E384">
            <v>340.84</v>
          </cell>
          <cell r="F384">
            <v>164933.58999999997</v>
          </cell>
          <cell r="G384" t="str">
            <v>RS2</v>
          </cell>
          <cell r="M384">
            <v>38528</v>
          </cell>
          <cell r="N384">
            <v>38528</v>
          </cell>
          <cell r="O384">
            <v>38540</v>
          </cell>
        </row>
        <row r="385">
          <cell r="C385" t="str">
            <v>TRECHO B - 91/1 a 181/2</v>
          </cell>
          <cell r="D385" t="str">
            <v>166/1</v>
          </cell>
          <cell r="E385">
            <v>503.18</v>
          </cell>
          <cell r="F385">
            <v>165436.76999999996</v>
          </cell>
          <cell r="G385" t="str">
            <v>RS2</v>
          </cell>
          <cell r="M385">
            <v>38528</v>
          </cell>
          <cell r="N385">
            <v>38528</v>
          </cell>
        </row>
        <row r="386">
          <cell r="C386" t="str">
            <v>TRECHO B - 91/1 a 181/2</v>
          </cell>
          <cell r="D386" t="str">
            <v>166/2</v>
          </cell>
          <cell r="E386">
            <v>527.80999999999995</v>
          </cell>
          <cell r="F386">
            <v>165964.57999999996</v>
          </cell>
          <cell r="G386" t="str">
            <v>CR2</v>
          </cell>
          <cell r="M386">
            <v>38528</v>
          </cell>
          <cell r="N386">
            <v>38528</v>
          </cell>
          <cell r="O386">
            <v>38541</v>
          </cell>
        </row>
        <row r="387">
          <cell r="C387" t="str">
            <v>TRECHO B - 91/1 a 181/2</v>
          </cell>
          <cell r="D387" t="str">
            <v>167/1</v>
          </cell>
          <cell r="E387">
            <v>488.33</v>
          </cell>
          <cell r="F387">
            <v>166452.90999999995</v>
          </cell>
          <cell r="G387" t="str">
            <v>CR2</v>
          </cell>
          <cell r="M387">
            <v>38529</v>
          </cell>
          <cell r="N387">
            <v>38529</v>
          </cell>
        </row>
        <row r="388">
          <cell r="C388" t="str">
            <v>TRECHO B - 91/1 a 181/2</v>
          </cell>
          <cell r="D388" t="str">
            <v>167/2</v>
          </cell>
          <cell r="E388">
            <v>390.25</v>
          </cell>
          <cell r="F388">
            <v>166843.15999999995</v>
          </cell>
          <cell r="G388" t="str">
            <v>RS2</v>
          </cell>
          <cell r="M388">
            <v>38529</v>
          </cell>
          <cell r="N388">
            <v>38529</v>
          </cell>
        </row>
        <row r="389">
          <cell r="C389" t="str">
            <v>TRECHO B - 91/1 a 181/2</v>
          </cell>
          <cell r="D389" t="str">
            <v>168/1</v>
          </cell>
          <cell r="E389">
            <v>306.2</v>
          </cell>
          <cell r="F389">
            <v>167149.35999999996</v>
          </cell>
          <cell r="G389" t="str">
            <v>CR2</v>
          </cell>
          <cell r="I389" t="str">
            <v>MV-33</v>
          </cell>
          <cell r="J389" t="str">
            <v>22º2'36'' E</v>
          </cell>
          <cell r="M389">
            <v>38529</v>
          </cell>
          <cell r="N389">
            <v>38529</v>
          </cell>
        </row>
        <row r="390">
          <cell r="C390" t="str">
            <v>TRECHO B - 91/1 a 181/2</v>
          </cell>
          <cell r="D390" t="str">
            <v>168/2</v>
          </cell>
          <cell r="E390">
            <v>302.92</v>
          </cell>
          <cell r="F390">
            <v>167452.27999999997</v>
          </cell>
          <cell r="G390" t="str">
            <v>RA30</v>
          </cell>
          <cell r="I390" t="str">
            <v>MV-33</v>
          </cell>
          <cell r="J390" t="str">
            <v>MV-33</v>
          </cell>
          <cell r="K390" t="str">
            <v>22º2'36'' E</v>
          </cell>
          <cell r="M390">
            <v>38529</v>
          </cell>
          <cell r="N390">
            <v>38529</v>
          </cell>
          <cell r="O390">
            <v>38539</v>
          </cell>
        </row>
        <row r="391">
          <cell r="C391" t="str">
            <v>TRECHO B - 91/1 a 181/2</v>
          </cell>
          <cell r="D391" t="str">
            <v>168/3</v>
          </cell>
          <cell r="E391">
            <v>331.03</v>
          </cell>
          <cell r="F391">
            <v>167783.30999999997</v>
          </cell>
          <cell r="G391" t="str">
            <v>RS8</v>
          </cell>
          <cell r="M391">
            <v>38529</v>
          </cell>
          <cell r="N391">
            <v>38529</v>
          </cell>
        </row>
        <row r="392">
          <cell r="C392" t="str">
            <v>TRECHO B - 91/1 a 181/2</v>
          </cell>
          <cell r="D392" t="str">
            <v>169/1</v>
          </cell>
          <cell r="E392">
            <v>628.01</v>
          </cell>
          <cell r="F392">
            <v>168411.31999999998</v>
          </cell>
          <cell r="G392" t="str">
            <v>RS8</v>
          </cell>
          <cell r="M392">
            <v>38529</v>
          </cell>
          <cell r="N392">
            <v>38529</v>
          </cell>
          <cell r="O392">
            <v>38539</v>
          </cell>
        </row>
        <row r="393">
          <cell r="C393" t="str">
            <v>TRECHO B - 91/1 a 181/2</v>
          </cell>
          <cell r="D393" t="str">
            <v>169/2</v>
          </cell>
          <cell r="E393">
            <v>276.27</v>
          </cell>
          <cell r="F393">
            <v>168687.58999999997</v>
          </cell>
          <cell r="G393" t="str">
            <v>RS8</v>
          </cell>
          <cell r="M393">
            <v>38529</v>
          </cell>
          <cell r="N393">
            <v>38529</v>
          </cell>
          <cell r="O393">
            <v>38539</v>
          </cell>
        </row>
        <row r="394">
          <cell r="C394" t="str">
            <v>TRECHO B - 91/1 a 181/2</v>
          </cell>
          <cell r="D394" t="str">
            <v>169/3</v>
          </cell>
          <cell r="E394">
            <v>256.14</v>
          </cell>
          <cell r="F394">
            <v>168943.72999999998</v>
          </cell>
          <cell r="G394" t="str">
            <v>RS2</v>
          </cell>
          <cell r="M394">
            <v>38529</v>
          </cell>
          <cell r="N394">
            <v>38529</v>
          </cell>
          <cell r="O394">
            <v>38539</v>
          </cell>
        </row>
        <row r="395">
          <cell r="C395" t="str">
            <v>TRECHO B - 91/1 a 181/2</v>
          </cell>
          <cell r="D395" t="str">
            <v>170/1</v>
          </cell>
          <cell r="E395">
            <v>416.05</v>
          </cell>
          <cell r="F395">
            <v>169359.77999999997</v>
          </cell>
          <cell r="G395" t="str">
            <v>RS2</v>
          </cell>
          <cell r="I395" t="str">
            <v>MV-34</v>
          </cell>
          <cell r="J395" t="str">
            <v>02º17'27'' E</v>
          </cell>
          <cell r="M395">
            <v>38530</v>
          </cell>
          <cell r="N395">
            <v>38530</v>
          </cell>
          <cell r="O395">
            <v>38539</v>
          </cell>
        </row>
        <row r="396">
          <cell r="C396" t="str">
            <v>TRECHO B - 91/1 a 181/2</v>
          </cell>
          <cell r="D396" t="str">
            <v>170/2</v>
          </cell>
          <cell r="E396">
            <v>526.55999999999995</v>
          </cell>
          <cell r="F396">
            <v>169886.33999999997</v>
          </cell>
          <cell r="G396" t="str">
            <v>RS8</v>
          </cell>
          <cell r="I396" t="str">
            <v>MV-34</v>
          </cell>
          <cell r="J396" t="str">
            <v>MV-34</v>
          </cell>
          <cell r="K396" t="str">
            <v>02º17'27'' E</v>
          </cell>
          <cell r="M396">
            <v>38530</v>
          </cell>
          <cell r="N396">
            <v>38530</v>
          </cell>
          <cell r="O396">
            <v>38539</v>
          </cell>
        </row>
        <row r="397">
          <cell r="C397" t="str">
            <v>TRECHO B - 91/1 a 181/2</v>
          </cell>
          <cell r="D397" t="str">
            <v>171/1</v>
          </cell>
          <cell r="E397">
            <v>678.66</v>
          </cell>
          <cell r="F397">
            <v>170564.99999999997</v>
          </cell>
          <cell r="G397" t="str">
            <v>RS8</v>
          </cell>
          <cell r="I397" t="str">
            <v>MV-35</v>
          </cell>
          <cell r="J397" t="str">
            <v>MV-35</v>
          </cell>
          <cell r="K397" t="str">
            <v>05º33'41'' D</v>
          </cell>
          <cell r="M397">
            <v>38530</v>
          </cell>
          <cell r="N397">
            <v>38530</v>
          </cell>
          <cell r="O397">
            <v>38533</v>
          </cell>
        </row>
        <row r="398">
          <cell r="C398" t="str">
            <v>TRECHO B - 91/1 a 181/2</v>
          </cell>
          <cell r="D398" t="str">
            <v>171/2</v>
          </cell>
          <cell r="E398">
            <v>339.02</v>
          </cell>
          <cell r="F398">
            <v>170904.01999999996</v>
          </cell>
          <cell r="G398" t="str">
            <v>RS2</v>
          </cell>
          <cell r="I398" t="str">
            <v>MV-35-13</v>
          </cell>
          <cell r="J398" t="str">
            <v>00º11'43'' E</v>
          </cell>
          <cell r="M398">
            <v>38530</v>
          </cell>
          <cell r="N398">
            <v>38530</v>
          </cell>
          <cell r="O398">
            <v>38533</v>
          </cell>
        </row>
        <row r="399">
          <cell r="C399" t="str">
            <v>TRECHO B - 91/1 a 181/2</v>
          </cell>
          <cell r="D399" t="str">
            <v>172/1</v>
          </cell>
          <cell r="E399">
            <v>480.98</v>
          </cell>
          <cell r="F399">
            <v>171384.99999999997</v>
          </cell>
          <cell r="G399" t="str">
            <v>RS2</v>
          </cell>
          <cell r="I399" t="str">
            <v>MV-35-13</v>
          </cell>
          <cell r="J399" t="str">
            <v>MV-35-13</v>
          </cell>
          <cell r="K399" t="str">
            <v>00º11'43'' E</v>
          </cell>
          <cell r="M399">
            <v>38530</v>
          </cell>
          <cell r="N399">
            <v>38530</v>
          </cell>
          <cell r="O399">
            <v>38533</v>
          </cell>
        </row>
        <row r="400">
          <cell r="C400" t="str">
            <v>TRECHO B - 91/1 a 181/2</v>
          </cell>
          <cell r="D400" t="str">
            <v>172/2</v>
          </cell>
          <cell r="E400">
            <v>227.23</v>
          </cell>
          <cell r="F400">
            <v>171612.22999999998</v>
          </cell>
          <cell r="G400" t="str">
            <v>RS2</v>
          </cell>
          <cell r="I400" t="str">
            <v>MV-36-2</v>
          </cell>
          <cell r="J400" t="str">
            <v>MV-36-2</v>
          </cell>
          <cell r="K400" t="str">
            <v>00º21'34'' E</v>
          </cell>
          <cell r="M400">
            <v>38530</v>
          </cell>
          <cell r="N400">
            <v>38530</v>
          </cell>
          <cell r="O400">
            <v>38533</v>
          </cell>
          <cell r="T400">
            <v>38521</v>
          </cell>
        </row>
        <row r="401">
          <cell r="C401" t="str">
            <v>TRECHO B - 91/1 a 181/2</v>
          </cell>
          <cell r="D401" t="str">
            <v>173/1</v>
          </cell>
          <cell r="E401">
            <v>505.72</v>
          </cell>
          <cell r="F401">
            <v>172117.94999999998</v>
          </cell>
          <cell r="G401" t="str">
            <v>RS2</v>
          </cell>
          <cell r="M401">
            <v>38530</v>
          </cell>
          <cell r="N401">
            <v>38530</v>
          </cell>
          <cell r="O401">
            <v>38533</v>
          </cell>
          <cell r="T401">
            <v>38521</v>
          </cell>
        </row>
        <row r="402">
          <cell r="C402" t="str">
            <v>TRECHO B - 91/1 a 181/2</v>
          </cell>
          <cell r="D402" t="str">
            <v>173/2</v>
          </cell>
          <cell r="E402">
            <v>362.29</v>
          </cell>
          <cell r="F402">
            <v>172480.24</v>
          </cell>
          <cell r="G402" t="str">
            <v>CR2</v>
          </cell>
          <cell r="M402">
            <v>38530</v>
          </cell>
          <cell r="N402">
            <v>38530</v>
          </cell>
          <cell r="O402">
            <v>38533</v>
          </cell>
          <cell r="T402">
            <v>38521</v>
          </cell>
        </row>
        <row r="403">
          <cell r="C403" t="str">
            <v>TRECHO B - 91/1 a 181/2</v>
          </cell>
          <cell r="D403" t="str">
            <v>173/3</v>
          </cell>
          <cell r="E403">
            <v>335.56</v>
          </cell>
          <cell r="F403">
            <v>172815.8</v>
          </cell>
          <cell r="G403" t="str">
            <v>RS2</v>
          </cell>
          <cell r="M403">
            <v>38530</v>
          </cell>
          <cell r="N403">
            <v>38530</v>
          </cell>
          <cell r="O403">
            <v>38533</v>
          </cell>
          <cell r="T403">
            <v>38521</v>
          </cell>
        </row>
        <row r="404">
          <cell r="C404" t="str">
            <v>TRECHO B - 91/1 a 181/2</v>
          </cell>
          <cell r="D404" t="str">
            <v>174/1</v>
          </cell>
          <cell r="E404">
            <v>435.84</v>
          </cell>
          <cell r="F404">
            <v>173251.63999999998</v>
          </cell>
          <cell r="G404" t="str">
            <v>CR2</v>
          </cell>
          <cell r="M404">
            <v>38530</v>
          </cell>
          <cell r="N404">
            <v>38530</v>
          </cell>
          <cell r="O404">
            <v>38533</v>
          </cell>
          <cell r="T404">
            <v>38521</v>
          </cell>
        </row>
        <row r="405">
          <cell r="C405" t="str">
            <v>TRECHO B - 91/1 a 181/2</v>
          </cell>
          <cell r="D405" t="str">
            <v>174/2</v>
          </cell>
          <cell r="E405">
            <v>569.6</v>
          </cell>
          <cell r="F405">
            <v>173821.24</v>
          </cell>
          <cell r="G405" t="str">
            <v>CR2</v>
          </cell>
          <cell r="M405">
            <v>38530</v>
          </cell>
          <cell r="N405">
            <v>38530</v>
          </cell>
          <cell r="O405">
            <v>38534</v>
          </cell>
          <cell r="T405">
            <v>38521</v>
          </cell>
        </row>
        <row r="406">
          <cell r="C406" t="str">
            <v>TRECHO B - 91/1 a 181/2</v>
          </cell>
          <cell r="D406" t="str">
            <v>175/1</v>
          </cell>
          <cell r="E406">
            <v>470</v>
          </cell>
          <cell r="F406">
            <v>174291.24</v>
          </cell>
          <cell r="G406" t="str">
            <v>CR2</v>
          </cell>
          <cell r="M406">
            <v>38530</v>
          </cell>
          <cell r="N406">
            <v>38530</v>
          </cell>
          <cell r="O406">
            <v>38534</v>
          </cell>
          <cell r="T406">
            <v>38521</v>
          </cell>
        </row>
        <row r="407">
          <cell r="C407" t="str">
            <v>TRECHO B - 91/1 a 181/2</v>
          </cell>
          <cell r="D407" t="str">
            <v>175/2</v>
          </cell>
          <cell r="E407">
            <v>494</v>
          </cell>
          <cell r="F407">
            <v>174785.24</v>
          </cell>
          <cell r="G407" t="str">
            <v>RS2</v>
          </cell>
          <cell r="M407">
            <v>38530</v>
          </cell>
          <cell r="N407">
            <v>38530</v>
          </cell>
          <cell r="O407">
            <v>38534</v>
          </cell>
          <cell r="T407">
            <v>38521</v>
          </cell>
        </row>
        <row r="408">
          <cell r="C408" t="str">
            <v>TRECHO B - 91/1 a 181/2</v>
          </cell>
          <cell r="D408" t="str">
            <v>176/1</v>
          </cell>
          <cell r="E408">
            <v>478.86</v>
          </cell>
          <cell r="F408">
            <v>175264.09999999998</v>
          </cell>
          <cell r="G408" t="str">
            <v>RS2</v>
          </cell>
          <cell r="M408">
            <v>38530</v>
          </cell>
          <cell r="N408">
            <v>38530</v>
          </cell>
          <cell r="O408">
            <v>38534</v>
          </cell>
          <cell r="T408">
            <v>38522</v>
          </cell>
        </row>
        <row r="409">
          <cell r="C409" t="str">
            <v>TRECHO B - 91/1 a 181/2</v>
          </cell>
          <cell r="D409" t="str">
            <v>176/2</v>
          </cell>
          <cell r="E409">
            <v>133.9</v>
          </cell>
          <cell r="F409">
            <v>175397.99999999997</v>
          </cell>
          <cell r="G409" t="str">
            <v>RS2</v>
          </cell>
          <cell r="I409" t="str">
            <v>MV-37</v>
          </cell>
          <cell r="J409" t="str">
            <v>21º06'11'' D</v>
          </cell>
          <cell r="M409">
            <v>38530</v>
          </cell>
          <cell r="N409">
            <v>38530</v>
          </cell>
          <cell r="T409">
            <v>38522</v>
          </cell>
        </row>
        <row r="410">
          <cell r="C410" t="str">
            <v>TRECHO B - 91/1 a 181/2</v>
          </cell>
          <cell r="D410" t="str">
            <v>177/1</v>
          </cell>
          <cell r="E410">
            <v>628.32000000000005</v>
          </cell>
          <cell r="F410">
            <v>176026.31999999998</v>
          </cell>
          <cell r="G410" t="str">
            <v>RA30</v>
          </cell>
          <cell r="I410" t="str">
            <v>MV-37</v>
          </cell>
          <cell r="J410" t="str">
            <v>MV-37</v>
          </cell>
          <cell r="K410" t="str">
            <v>21º06'11'' D</v>
          </cell>
          <cell r="M410">
            <v>38530</v>
          </cell>
          <cell r="N410">
            <v>38530</v>
          </cell>
          <cell r="O410">
            <v>38540</v>
          </cell>
          <cell r="T410">
            <v>38522</v>
          </cell>
        </row>
        <row r="411">
          <cell r="C411" t="str">
            <v>TRECHO B - 91/1 a 181/2</v>
          </cell>
          <cell r="D411" t="str">
            <v>177/2</v>
          </cell>
          <cell r="E411">
            <v>380.78</v>
          </cell>
          <cell r="F411">
            <v>176407.09999999998</v>
          </cell>
          <cell r="G411" t="str">
            <v>RS2</v>
          </cell>
          <cell r="M411">
            <v>38530</v>
          </cell>
          <cell r="N411">
            <v>38530</v>
          </cell>
          <cell r="O411">
            <v>38540</v>
          </cell>
          <cell r="T411">
            <v>38522</v>
          </cell>
        </row>
        <row r="412">
          <cell r="C412" t="str">
            <v>TRECHO B - 91/1 a 181/2</v>
          </cell>
          <cell r="D412" t="str">
            <v>178/1</v>
          </cell>
          <cell r="E412">
            <v>597.14</v>
          </cell>
          <cell r="F412">
            <v>177004.24</v>
          </cell>
          <cell r="G412" t="str">
            <v>RS2</v>
          </cell>
          <cell r="I412" t="str">
            <v>MV-38</v>
          </cell>
          <cell r="J412" t="str">
            <v>03º52'15'' E</v>
          </cell>
          <cell r="M412">
            <v>38530</v>
          </cell>
          <cell r="N412">
            <v>38530</v>
          </cell>
          <cell r="O412">
            <v>38540</v>
          </cell>
          <cell r="T412">
            <v>38522</v>
          </cell>
        </row>
        <row r="413">
          <cell r="C413" t="str">
            <v>TRECHO B - 91/1 a 181/2</v>
          </cell>
          <cell r="D413" t="str">
            <v>178/2</v>
          </cell>
          <cell r="E413">
            <v>329.98</v>
          </cell>
          <cell r="F413">
            <v>177334.22</v>
          </cell>
          <cell r="G413" t="str">
            <v>RS8</v>
          </cell>
          <cell r="I413" t="str">
            <v>MV-38</v>
          </cell>
          <cell r="J413" t="str">
            <v>MV-38</v>
          </cell>
          <cell r="K413" t="str">
            <v>03º52'15'' E</v>
          </cell>
          <cell r="M413">
            <v>38530</v>
          </cell>
          <cell r="N413">
            <v>38530</v>
          </cell>
          <cell r="O413">
            <v>38534</v>
          </cell>
          <cell r="T413">
            <v>38522</v>
          </cell>
        </row>
        <row r="414">
          <cell r="C414" t="str">
            <v>TRECHO B - 91/1 a 181/2</v>
          </cell>
          <cell r="D414" t="str">
            <v>178/3</v>
          </cell>
          <cell r="E414">
            <v>531.08000000000004</v>
          </cell>
          <cell r="F414">
            <v>177865.3</v>
          </cell>
          <cell r="G414" t="str">
            <v>RS2</v>
          </cell>
          <cell r="M414">
            <v>38530</v>
          </cell>
          <cell r="N414">
            <v>38530</v>
          </cell>
          <cell r="O414">
            <v>38534</v>
          </cell>
        </row>
        <row r="415">
          <cell r="C415" t="str">
            <v>TRECHO B - 91/1 a 181/2</v>
          </cell>
          <cell r="D415" t="str">
            <v>179/1</v>
          </cell>
          <cell r="E415">
            <v>473.6</v>
          </cell>
          <cell r="F415">
            <v>178338.9</v>
          </cell>
          <cell r="G415" t="str">
            <v>RS2</v>
          </cell>
          <cell r="M415">
            <v>38530</v>
          </cell>
          <cell r="N415">
            <v>38530</v>
          </cell>
          <cell r="O415">
            <v>38534</v>
          </cell>
        </row>
        <row r="416">
          <cell r="C416" t="str">
            <v>TRECHO B - 91/1 a 181/2</v>
          </cell>
          <cell r="D416" t="str">
            <v>179/2</v>
          </cell>
          <cell r="E416">
            <v>564.42999999999995</v>
          </cell>
          <cell r="F416">
            <v>178903.33</v>
          </cell>
          <cell r="G416" t="str">
            <v>CR2</v>
          </cell>
          <cell r="M416">
            <v>38530</v>
          </cell>
          <cell r="N416">
            <v>38530</v>
          </cell>
          <cell r="O416">
            <v>38536</v>
          </cell>
        </row>
        <row r="417">
          <cell r="C417" t="str">
            <v>TRECHO B - 91/1 a 181/2</v>
          </cell>
          <cell r="D417" t="str">
            <v>180/1</v>
          </cell>
          <cell r="E417">
            <v>456.49</v>
          </cell>
          <cell r="F417">
            <v>179359.81999999998</v>
          </cell>
          <cell r="G417" t="str">
            <v>RS2</v>
          </cell>
          <cell r="I417" t="str">
            <v>MV-39</v>
          </cell>
          <cell r="J417" t="str">
            <v>04º27'30'' E</v>
          </cell>
          <cell r="M417">
            <v>38530</v>
          </cell>
          <cell r="N417">
            <v>38530</v>
          </cell>
          <cell r="O417">
            <v>38536</v>
          </cell>
        </row>
        <row r="418">
          <cell r="C418" t="str">
            <v>TRECHO B - 91/1 a 181/2</v>
          </cell>
          <cell r="D418" t="str">
            <v>180/2</v>
          </cell>
          <cell r="E418">
            <v>236.09</v>
          </cell>
          <cell r="F418">
            <v>179595.90999999997</v>
          </cell>
          <cell r="G418" t="str">
            <v>RS8</v>
          </cell>
          <cell r="I418" t="str">
            <v>MV-39</v>
          </cell>
          <cell r="J418" t="str">
            <v>MV-39</v>
          </cell>
          <cell r="K418" t="str">
            <v>04º27'30'' E</v>
          </cell>
          <cell r="M418">
            <v>38530</v>
          </cell>
          <cell r="N418">
            <v>38530</v>
          </cell>
          <cell r="O418">
            <v>38536</v>
          </cell>
        </row>
        <row r="419">
          <cell r="C419" t="str">
            <v>TRECHO B - 91/1 a 181/2</v>
          </cell>
          <cell r="D419" t="str">
            <v>180/3</v>
          </cell>
          <cell r="E419">
            <v>196.91</v>
          </cell>
          <cell r="F419">
            <v>179792.81999999998</v>
          </cell>
          <cell r="G419" t="str">
            <v>RS2</v>
          </cell>
          <cell r="M419">
            <v>38531</v>
          </cell>
          <cell r="N419">
            <v>38531</v>
          </cell>
          <cell r="O419">
            <v>38536</v>
          </cell>
        </row>
        <row r="420">
          <cell r="C420" t="str">
            <v>TRECHO B - 91/1 a 181/2</v>
          </cell>
          <cell r="D420" t="str">
            <v>181/1</v>
          </cell>
          <cell r="E420">
            <v>490.35</v>
          </cell>
          <cell r="F420">
            <v>180283.16999999998</v>
          </cell>
          <cell r="G420" t="str">
            <v>CR2</v>
          </cell>
          <cell r="M420">
            <v>38531</v>
          </cell>
          <cell r="N420">
            <v>38531</v>
          </cell>
          <cell r="O420">
            <v>38537</v>
          </cell>
        </row>
        <row r="421">
          <cell r="C421" t="str">
            <v>TRECHO B - 91/1 a 181/2</v>
          </cell>
          <cell r="D421" t="str">
            <v>181/2</v>
          </cell>
          <cell r="E421">
            <v>551.14</v>
          </cell>
          <cell r="F421">
            <v>180834.31</v>
          </cell>
          <cell r="G421" t="str">
            <v>RS2</v>
          </cell>
          <cell r="M421">
            <v>38531</v>
          </cell>
          <cell r="N421">
            <v>38531</v>
          </cell>
          <cell r="O421">
            <v>38536</v>
          </cell>
        </row>
        <row r="422">
          <cell r="C422" t="str">
            <v>TRECHO C - 182/1 a SE BIGUAÇU</v>
          </cell>
          <cell r="D422" t="str">
            <v>182/1</v>
          </cell>
          <cell r="E422">
            <v>340.72</v>
          </cell>
          <cell r="F422">
            <v>181175.03</v>
          </cell>
          <cell r="G422" t="str">
            <v>RS2</v>
          </cell>
          <cell r="M422">
            <v>38531</v>
          </cell>
          <cell r="N422">
            <v>38531</v>
          </cell>
          <cell r="O422">
            <v>38537</v>
          </cell>
        </row>
        <row r="423">
          <cell r="C423" t="str">
            <v>TRECHO C - 182/1 a SE BIGUAÇU</v>
          </cell>
          <cell r="D423" t="str">
            <v>182/2</v>
          </cell>
          <cell r="E423">
            <v>518.79</v>
          </cell>
          <cell r="F423">
            <v>181693.82</v>
          </cell>
          <cell r="G423" t="str">
            <v>RS2</v>
          </cell>
          <cell r="M423">
            <v>38531</v>
          </cell>
          <cell r="N423">
            <v>38531</v>
          </cell>
          <cell r="O423">
            <v>38537</v>
          </cell>
        </row>
        <row r="424">
          <cell r="C424" t="str">
            <v>TRECHO C - 182/1 a SE BIGUAÇU</v>
          </cell>
          <cell r="D424" t="str">
            <v>183/1</v>
          </cell>
          <cell r="E424">
            <v>333.42</v>
          </cell>
          <cell r="F424">
            <v>182027.24000000002</v>
          </cell>
          <cell r="G424" t="str">
            <v>RS2</v>
          </cell>
          <cell r="M424">
            <v>38531</v>
          </cell>
          <cell r="N424">
            <v>38531</v>
          </cell>
          <cell r="O424">
            <v>38537</v>
          </cell>
        </row>
        <row r="425">
          <cell r="C425" t="str">
            <v>TRECHO C - 182/1 a SE BIGUAÇU</v>
          </cell>
          <cell r="D425" t="str">
            <v>183/2</v>
          </cell>
          <cell r="E425">
            <v>350</v>
          </cell>
          <cell r="F425">
            <v>182377.24000000002</v>
          </cell>
          <cell r="G425" t="str">
            <v>RS2</v>
          </cell>
          <cell r="I425" t="str">
            <v>MV-40</v>
          </cell>
          <cell r="J425" t="str">
            <v>07º32'09'' E</v>
          </cell>
          <cell r="M425">
            <v>38531</v>
          </cell>
          <cell r="N425">
            <v>38531</v>
          </cell>
        </row>
        <row r="426">
          <cell r="C426" t="str">
            <v>TRECHO C - 182/1 a SE BIGUAÇU</v>
          </cell>
          <cell r="D426" t="str">
            <v>183/3</v>
          </cell>
          <cell r="E426">
            <v>199.7</v>
          </cell>
          <cell r="F426">
            <v>182576.94000000003</v>
          </cell>
          <cell r="G426" t="str">
            <v>RS8</v>
          </cell>
          <cell r="I426" t="str">
            <v>MV-40</v>
          </cell>
          <cell r="J426" t="str">
            <v>MV-40</v>
          </cell>
          <cell r="K426" t="str">
            <v>07º32'09'' E</v>
          </cell>
          <cell r="M426">
            <v>38531</v>
          </cell>
          <cell r="N426">
            <v>38531</v>
          </cell>
          <cell r="O426">
            <v>38537</v>
          </cell>
        </row>
        <row r="427">
          <cell r="C427" t="str">
            <v>TRECHO C - 182/1 a SE BIGUAÇU</v>
          </cell>
          <cell r="D427" t="str">
            <v>183/4</v>
          </cell>
          <cell r="E427">
            <v>401.89</v>
          </cell>
          <cell r="F427">
            <v>182978.83000000005</v>
          </cell>
          <cell r="G427" t="str">
            <v>RS2</v>
          </cell>
          <cell r="M427">
            <v>38531</v>
          </cell>
          <cell r="N427">
            <v>38531</v>
          </cell>
          <cell r="O427">
            <v>38537</v>
          </cell>
        </row>
        <row r="428">
          <cell r="C428" t="str">
            <v>TRECHO C - 182/1 a SE BIGUAÇU</v>
          </cell>
          <cell r="D428" t="str">
            <v>184/1</v>
          </cell>
          <cell r="E428">
            <v>554.54</v>
          </cell>
          <cell r="F428">
            <v>183533.37000000005</v>
          </cell>
          <cell r="G428" t="str">
            <v>CR2</v>
          </cell>
          <cell r="I428" t="str">
            <v>MV-41</v>
          </cell>
          <cell r="J428" t="str">
            <v>09º48'27'' E</v>
          </cell>
          <cell r="M428">
            <v>38531</v>
          </cell>
          <cell r="N428">
            <v>38531</v>
          </cell>
          <cell r="O428">
            <v>38537</v>
          </cell>
        </row>
        <row r="429">
          <cell r="C429" t="str">
            <v>TRECHO C - 182/1 a SE BIGUAÇU</v>
          </cell>
          <cell r="D429" t="str">
            <v>184/2</v>
          </cell>
          <cell r="E429">
            <v>430.81</v>
          </cell>
          <cell r="F429">
            <v>183964.18000000005</v>
          </cell>
          <cell r="G429" t="str">
            <v>RA30</v>
          </cell>
          <cell r="I429" t="str">
            <v>MV-41</v>
          </cell>
          <cell r="J429" t="str">
            <v>MV-41</v>
          </cell>
          <cell r="K429" t="str">
            <v>09º48'27'' E</v>
          </cell>
          <cell r="M429">
            <v>38531</v>
          </cell>
          <cell r="N429">
            <v>38531</v>
          </cell>
          <cell r="O429">
            <v>38537</v>
          </cell>
        </row>
        <row r="430">
          <cell r="C430" t="str">
            <v>TRECHO C - 182/1 a SE BIGUAÇU</v>
          </cell>
          <cell r="D430" t="str">
            <v>185/1</v>
          </cell>
          <cell r="E430">
            <v>401.57</v>
          </cell>
          <cell r="F430">
            <v>184365.75000000006</v>
          </cell>
          <cell r="G430" t="str">
            <v>RS2</v>
          </cell>
          <cell r="M430">
            <v>38531</v>
          </cell>
          <cell r="N430">
            <v>38531</v>
          </cell>
          <cell r="O430">
            <v>38537</v>
          </cell>
        </row>
        <row r="431">
          <cell r="C431" t="str">
            <v>TRECHO C - 182/1 a SE BIGUAÇU</v>
          </cell>
          <cell r="D431" t="str">
            <v>185/2</v>
          </cell>
          <cell r="E431">
            <v>406.27</v>
          </cell>
          <cell r="F431">
            <v>184772.02000000005</v>
          </cell>
          <cell r="G431" t="str">
            <v>CR2</v>
          </cell>
          <cell r="M431">
            <v>38531</v>
          </cell>
          <cell r="N431">
            <v>38531</v>
          </cell>
        </row>
        <row r="432">
          <cell r="C432" t="str">
            <v>TRECHO C - 182/1 a SE BIGUAÇU</v>
          </cell>
          <cell r="D432" t="str">
            <v>186/1</v>
          </cell>
          <cell r="E432">
            <v>325.91000000000003</v>
          </cell>
          <cell r="F432">
            <v>185097.93000000005</v>
          </cell>
          <cell r="G432" t="str">
            <v>RS2</v>
          </cell>
          <cell r="M432">
            <v>38531</v>
          </cell>
          <cell r="N432">
            <v>38531</v>
          </cell>
          <cell r="O432">
            <v>38537</v>
          </cell>
        </row>
        <row r="433">
          <cell r="C433" t="str">
            <v>TRECHO C - 182/1 a SE BIGUAÇU</v>
          </cell>
          <cell r="D433" t="str">
            <v>186/2</v>
          </cell>
          <cell r="E433">
            <v>346.76</v>
          </cell>
          <cell r="F433">
            <v>185444.69000000006</v>
          </cell>
          <cell r="G433" t="str">
            <v>RS2</v>
          </cell>
          <cell r="I433" t="str">
            <v>MV-42</v>
          </cell>
          <cell r="J433" t="str">
            <v>14º08'16'' D</v>
          </cell>
          <cell r="M433">
            <v>38531</v>
          </cell>
          <cell r="N433">
            <v>38531</v>
          </cell>
          <cell r="O433">
            <v>38537</v>
          </cell>
        </row>
        <row r="434">
          <cell r="C434" t="str">
            <v>TRECHO C - 182/1 a SE BIGUAÇU</v>
          </cell>
          <cell r="D434" t="str">
            <v>186/3</v>
          </cell>
          <cell r="E434">
            <v>251.2</v>
          </cell>
          <cell r="F434">
            <v>185695.89000000007</v>
          </cell>
          <cell r="G434" t="str">
            <v>RA30</v>
          </cell>
          <cell r="I434" t="str">
            <v>MV-42</v>
          </cell>
          <cell r="J434" t="str">
            <v>MV-42</v>
          </cell>
          <cell r="K434" t="str">
            <v>14º08'16'' D</v>
          </cell>
          <cell r="M434">
            <v>38531</v>
          </cell>
          <cell r="N434">
            <v>38531</v>
          </cell>
          <cell r="O434">
            <v>38537</v>
          </cell>
        </row>
        <row r="435">
          <cell r="C435" t="str">
            <v>TRECHO C - 182/1 a SE BIGUAÇU</v>
          </cell>
          <cell r="D435" t="str">
            <v>187/1</v>
          </cell>
          <cell r="E435">
            <v>537.35</v>
          </cell>
          <cell r="F435">
            <v>186233.24000000008</v>
          </cell>
          <cell r="G435" t="str">
            <v>RS2</v>
          </cell>
          <cell r="M435">
            <v>38531</v>
          </cell>
          <cell r="N435">
            <v>38531</v>
          </cell>
          <cell r="O435">
            <v>38538</v>
          </cell>
        </row>
        <row r="436">
          <cell r="C436" t="str">
            <v>TRECHO C - 182/1 a SE BIGUAÇU</v>
          </cell>
          <cell r="D436" t="str">
            <v>187/2</v>
          </cell>
          <cell r="E436">
            <v>311</v>
          </cell>
          <cell r="F436">
            <v>186544.24000000008</v>
          </cell>
          <cell r="G436" t="str">
            <v>CR2</v>
          </cell>
          <cell r="M436">
            <v>38531</v>
          </cell>
          <cell r="N436">
            <v>38531</v>
          </cell>
          <cell r="O436">
            <v>38538</v>
          </cell>
        </row>
        <row r="437">
          <cell r="C437" t="str">
            <v>TRECHO C - 182/1 a SE BIGUAÇU</v>
          </cell>
          <cell r="D437" t="str">
            <v>188/1</v>
          </cell>
          <cell r="E437">
            <v>557</v>
          </cell>
          <cell r="F437">
            <v>187101.24000000008</v>
          </cell>
          <cell r="G437" t="str">
            <v>RS2</v>
          </cell>
          <cell r="M437">
            <v>38531</v>
          </cell>
          <cell r="N437">
            <v>38531</v>
          </cell>
          <cell r="O437">
            <v>38538</v>
          </cell>
        </row>
        <row r="438">
          <cell r="C438" t="str">
            <v>TRECHO C - 182/1 a SE BIGUAÇU</v>
          </cell>
          <cell r="D438" t="str">
            <v>188/2</v>
          </cell>
          <cell r="E438">
            <v>515.87</v>
          </cell>
          <cell r="F438">
            <v>187617.11000000007</v>
          </cell>
          <cell r="G438" t="str">
            <v>RS2</v>
          </cell>
          <cell r="M438">
            <v>38531</v>
          </cell>
          <cell r="N438">
            <v>38531</v>
          </cell>
          <cell r="O438">
            <v>38538</v>
          </cell>
        </row>
        <row r="439">
          <cell r="C439" t="str">
            <v>TRECHO C - 182/1 a SE BIGUAÇU</v>
          </cell>
          <cell r="D439" t="str">
            <v>188/3</v>
          </cell>
          <cell r="E439">
            <v>346.21</v>
          </cell>
          <cell r="F439">
            <v>187963.32000000007</v>
          </cell>
          <cell r="G439" t="str">
            <v>CR2</v>
          </cell>
          <cell r="M439">
            <v>38532</v>
          </cell>
          <cell r="N439">
            <v>38532</v>
          </cell>
          <cell r="O439">
            <v>38538</v>
          </cell>
        </row>
        <row r="440">
          <cell r="C440" t="str">
            <v>TRECHO C - 182/1 a SE BIGUAÇU</v>
          </cell>
          <cell r="D440" t="str">
            <v>189/1</v>
          </cell>
          <cell r="E440">
            <v>380.17</v>
          </cell>
          <cell r="F440">
            <v>188343.49000000008</v>
          </cell>
          <cell r="G440" t="str">
            <v>RS2</v>
          </cell>
          <cell r="M440">
            <v>38532</v>
          </cell>
          <cell r="N440">
            <v>38532</v>
          </cell>
          <cell r="O440">
            <v>38538</v>
          </cell>
        </row>
        <row r="441">
          <cell r="C441" t="str">
            <v>TRECHO C - 182/1 a SE BIGUAÇU</v>
          </cell>
          <cell r="D441" t="str">
            <v>189/2</v>
          </cell>
          <cell r="E441">
            <v>644.97</v>
          </cell>
          <cell r="F441">
            <v>188988.46000000008</v>
          </cell>
          <cell r="G441" t="str">
            <v>RS8</v>
          </cell>
          <cell r="M441">
            <v>38532</v>
          </cell>
          <cell r="N441">
            <v>38532</v>
          </cell>
          <cell r="O441">
            <v>38538</v>
          </cell>
        </row>
        <row r="442">
          <cell r="C442" t="str">
            <v>TRECHO C - 182/1 a SE BIGUAÇU</v>
          </cell>
          <cell r="D442" t="str">
            <v>190/1</v>
          </cell>
          <cell r="E442">
            <v>501.64</v>
          </cell>
          <cell r="F442">
            <v>189490.10000000009</v>
          </cell>
          <cell r="G442" t="str">
            <v>CR2</v>
          </cell>
          <cell r="M442">
            <v>38532</v>
          </cell>
          <cell r="N442">
            <v>38532</v>
          </cell>
          <cell r="O442">
            <v>38538</v>
          </cell>
        </row>
        <row r="443">
          <cell r="C443" t="str">
            <v>TRECHO C - 182/1 a SE BIGUAÇU</v>
          </cell>
          <cell r="D443" t="str">
            <v>190/2</v>
          </cell>
          <cell r="E443">
            <v>397.67</v>
          </cell>
          <cell r="F443">
            <v>189887.77000000011</v>
          </cell>
          <cell r="G443" t="str">
            <v>CR2</v>
          </cell>
          <cell r="M443">
            <v>38532</v>
          </cell>
          <cell r="N443">
            <v>38532</v>
          </cell>
          <cell r="O443">
            <v>38538</v>
          </cell>
        </row>
        <row r="444">
          <cell r="C444" t="str">
            <v>TRECHO C - 182/1 a SE BIGUAÇU</v>
          </cell>
          <cell r="D444" t="str">
            <v>191/1</v>
          </cell>
          <cell r="E444">
            <v>383.56</v>
          </cell>
          <cell r="F444">
            <v>190271.3300000001</v>
          </cell>
          <cell r="G444" t="str">
            <v>CR2</v>
          </cell>
          <cell r="M444">
            <v>38532</v>
          </cell>
          <cell r="N444">
            <v>38532</v>
          </cell>
          <cell r="O444">
            <v>38538</v>
          </cell>
        </row>
        <row r="445">
          <cell r="C445" t="str">
            <v>TRECHO C - 182/1 a SE BIGUAÇU</v>
          </cell>
          <cell r="D445" t="str">
            <v>191/2</v>
          </cell>
          <cell r="E445">
            <v>474.63</v>
          </cell>
          <cell r="F445">
            <v>190745.96000000011</v>
          </cell>
          <cell r="G445" t="str">
            <v>CR2</v>
          </cell>
          <cell r="M445">
            <v>38532</v>
          </cell>
          <cell r="N445">
            <v>38532</v>
          </cell>
          <cell r="O445">
            <v>38538</v>
          </cell>
        </row>
        <row r="446">
          <cell r="C446" t="str">
            <v>TRECHO C - 182/1 a SE BIGUAÇU</v>
          </cell>
          <cell r="D446" t="str">
            <v>192/1</v>
          </cell>
          <cell r="E446">
            <v>429.39</v>
          </cell>
          <cell r="F446">
            <v>191175.35000000012</v>
          </cell>
          <cell r="G446" t="str">
            <v>CR2</v>
          </cell>
          <cell r="M446">
            <v>38532</v>
          </cell>
          <cell r="N446">
            <v>38532</v>
          </cell>
        </row>
        <row r="447">
          <cell r="C447" t="str">
            <v>TRECHO C - 182/1 a SE BIGUAÇU</v>
          </cell>
          <cell r="D447" t="str">
            <v>192/2</v>
          </cell>
          <cell r="E447">
            <v>416.79</v>
          </cell>
          <cell r="F447">
            <v>191592.14000000013</v>
          </cell>
          <cell r="G447" t="str">
            <v>CR2</v>
          </cell>
          <cell r="I447" t="str">
            <v>MV-43</v>
          </cell>
          <cell r="J447" t="str">
            <v>16º59'09'' E</v>
          </cell>
          <cell r="M447">
            <v>38532</v>
          </cell>
          <cell r="N447">
            <v>38532</v>
          </cell>
          <cell r="O447">
            <v>38539</v>
          </cell>
        </row>
        <row r="448">
          <cell r="C448" t="str">
            <v>TRECHO C - 182/1 a SE BIGUAÇU</v>
          </cell>
          <cell r="D448" t="str">
            <v>192/3</v>
          </cell>
          <cell r="E448">
            <v>347.63</v>
          </cell>
          <cell r="F448">
            <v>191939.77000000014</v>
          </cell>
          <cell r="G448" t="str">
            <v>RA30</v>
          </cell>
          <cell r="I448" t="str">
            <v>MV-43</v>
          </cell>
          <cell r="J448" t="str">
            <v>MV-43</v>
          </cell>
          <cell r="K448" t="str">
            <v>16º59'09'' E</v>
          </cell>
          <cell r="M448">
            <v>38532</v>
          </cell>
          <cell r="N448">
            <v>38532</v>
          </cell>
          <cell r="O448">
            <v>38539</v>
          </cell>
        </row>
        <row r="449">
          <cell r="C449" t="str">
            <v>TRECHO C - 182/1 a SE BIGUAÇU</v>
          </cell>
          <cell r="D449" t="str">
            <v>193/1</v>
          </cell>
          <cell r="E449">
            <v>651.09</v>
          </cell>
          <cell r="F449">
            <v>192590.86000000013</v>
          </cell>
          <cell r="G449" t="str">
            <v>RA30</v>
          </cell>
          <cell r="I449" t="str">
            <v>MV-44</v>
          </cell>
          <cell r="J449" t="str">
            <v>MV-44</v>
          </cell>
          <cell r="K449" t="str">
            <v>13º47'55'' D</v>
          </cell>
          <cell r="M449">
            <v>38532</v>
          </cell>
          <cell r="N449">
            <v>38532</v>
          </cell>
        </row>
        <row r="450">
          <cell r="C450" t="str">
            <v>TRECHO C - 182/1 a SE BIGUAÇU</v>
          </cell>
          <cell r="D450" t="str">
            <v>193/2</v>
          </cell>
          <cell r="E450">
            <v>299.77</v>
          </cell>
          <cell r="F450">
            <v>192890.63000000012</v>
          </cell>
          <cell r="G450" t="str">
            <v>CR2</v>
          </cell>
          <cell r="M450">
            <v>38530</v>
          </cell>
          <cell r="N450">
            <v>38530</v>
          </cell>
        </row>
        <row r="451">
          <cell r="C451" t="str">
            <v>TRECHO C - 182/1 a SE BIGUAÇU</v>
          </cell>
          <cell r="D451" t="str">
            <v>194/1</v>
          </cell>
          <cell r="E451">
            <v>358.59</v>
          </cell>
          <cell r="F451">
            <v>193249.22000000012</v>
          </cell>
          <cell r="G451" t="str">
            <v>CR2</v>
          </cell>
          <cell r="M451">
            <v>38530</v>
          </cell>
          <cell r="N451">
            <v>38530</v>
          </cell>
          <cell r="O451">
            <v>38540</v>
          </cell>
        </row>
        <row r="452">
          <cell r="C452" t="str">
            <v>TRECHO C - 182/1 a SE BIGUAÇU</v>
          </cell>
          <cell r="D452" t="str">
            <v>194/2</v>
          </cell>
          <cell r="E452">
            <v>263.97000000000003</v>
          </cell>
          <cell r="F452">
            <v>193513.19000000012</v>
          </cell>
          <cell r="G452" t="str">
            <v>CR2</v>
          </cell>
          <cell r="M452">
            <v>38530</v>
          </cell>
          <cell r="N452">
            <v>38530</v>
          </cell>
          <cell r="O452">
            <v>38539</v>
          </cell>
        </row>
        <row r="453">
          <cell r="C453" t="str">
            <v>TRECHO C - 182/1 a SE BIGUAÇU</v>
          </cell>
          <cell r="D453" t="str">
            <v>194/3</v>
          </cell>
          <cell r="E453">
            <v>448.71</v>
          </cell>
          <cell r="F453">
            <v>193961.90000000011</v>
          </cell>
          <cell r="G453" t="str">
            <v>CR2</v>
          </cell>
          <cell r="M453">
            <v>38530</v>
          </cell>
          <cell r="N453">
            <v>38530</v>
          </cell>
          <cell r="O453">
            <v>38539</v>
          </cell>
        </row>
        <row r="454">
          <cell r="C454" t="str">
            <v>TRECHO C - 182/1 a SE BIGUAÇU</v>
          </cell>
          <cell r="D454" t="str">
            <v>195/1</v>
          </cell>
          <cell r="E454">
            <v>493.87</v>
          </cell>
          <cell r="F454">
            <v>194455.77000000011</v>
          </cell>
          <cell r="G454" t="str">
            <v>CR2</v>
          </cell>
          <cell r="M454">
            <v>38530</v>
          </cell>
          <cell r="N454">
            <v>38530</v>
          </cell>
          <cell r="O454">
            <v>38539</v>
          </cell>
        </row>
        <row r="455">
          <cell r="C455" t="str">
            <v>TRECHO C - 182/1 a SE BIGUAÇU</v>
          </cell>
          <cell r="D455" t="str">
            <v>195/2</v>
          </cell>
          <cell r="E455">
            <v>423.17</v>
          </cell>
          <cell r="F455">
            <v>194878.94000000012</v>
          </cell>
          <cell r="G455" t="str">
            <v>RS2</v>
          </cell>
          <cell r="I455" t="str">
            <v>MV-45</v>
          </cell>
          <cell r="J455" t="str">
            <v>05º40'49'' D</v>
          </cell>
          <cell r="M455">
            <v>38531</v>
          </cell>
          <cell r="N455">
            <v>38531</v>
          </cell>
          <cell r="O455">
            <v>38539</v>
          </cell>
        </row>
        <row r="456">
          <cell r="C456" t="str">
            <v>TRECHO C - 182/1 a SE BIGUAÇU</v>
          </cell>
          <cell r="D456" t="str">
            <v>196/1</v>
          </cell>
          <cell r="E456">
            <v>304.58999999999997</v>
          </cell>
          <cell r="F456">
            <v>195183.53000000012</v>
          </cell>
          <cell r="G456" t="str">
            <v>RS8</v>
          </cell>
          <cell r="I456" t="str">
            <v>MV-45</v>
          </cell>
          <cell r="J456" t="str">
            <v>MV-45</v>
          </cell>
          <cell r="K456" t="str">
            <v>05º40'49'' D</v>
          </cell>
          <cell r="M456">
            <v>38531</v>
          </cell>
          <cell r="N456">
            <v>38531</v>
          </cell>
          <cell r="O456">
            <v>38539</v>
          </cell>
        </row>
        <row r="457">
          <cell r="C457" t="str">
            <v>TRECHO C - 182/1 a SE BIGUAÇU</v>
          </cell>
          <cell r="D457" t="str">
            <v>196/2</v>
          </cell>
          <cell r="E457">
            <v>343.89</v>
          </cell>
          <cell r="F457">
            <v>195527.42000000013</v>
          </cell>
          <cell r="G457" t="str">
            <v>CR2</v>
          </cell>
          <cell r="I457" t="str">
            <v>MV-45A</v>
          </cell>
          <cell r="J457" t="str">
            <v>04º51'49'' E</v>
          </cell>
          <cell r="M457">
            <v>38531</v>
          </cell>
          <cell r="N457">
            <v>38531</v>
          </cell>
          <cell r="O457">
            <v>38539</v>
          </cell>
        </row>
        <row r="458">
          <cell r="C458" t="str">
            <v>TRECHO C - 182/1 a SE BIGUAÇU</v>
          </cell>
          <cell r="D458" t="str">
            <v>196/3</v>
          </cell>
          <cell r="E458">
            <v>455.24</v>
          </cell>
          <cell r="F458">
            <v>195982.66000000012</v>
          </cell>
          <cell r="G458" t="str">
            <v>RS8</v>
          </cell>
          <cell r="I458" t="str">
            <v>MV-45A</v>
          </cell>
          <cell r="J458" t="str">
            <v>MV-45A</v>
          </cell>
          <cell r="K458" t="str">
            <v>04º51'49'' E</v>
          </cell>
          <cell r="M458">
            <v>38531</v>
          </cell>
          <cell r="N458">
            <v>38531</v>
          </cell>
          <cell r="O458">
            <v>38539</v>
          </cell>
        </row>
        <row r="459">
          <cell r="C459" t="str">
            <v>TRECHO C - 182/1 a SE BIGUAÇU</v>
          </cell>
          <cell r="D459" t="str">
            <v>197/1</v>
          </cell>
          <cell r="E459">
            <v>312.05</v>
          </cell>
          <cell r="F459">
            <v>196294.71000000011</v>
          </cell>
          <cell r="G459" t="str">
            <v>RS2</v>
          </cell>
          <cell r="I459" t="str">
            <v>MV-46</v>
          </cell>
          <cell r="J459" t="str">
            <v>MV-46</v>
          </cell>
          <cell r="K459" t="str">
            <v>01º01'07'' D</v>
          </cell>
          <cell r="M459">
            <v>38530</v>
          </cell>
          <cell r="N459">
            <v>38530</v>
          </cell>
          <cell r="O459">
            <v>38538</v>
          </cell>
        </row>
        <row r="460">
          <cell r="C460" t="str">
            <v>TRECHO C - 182/1 a SE BIGUAÇU</v>
          </cell>
          <cell r="D460" t="str">
            <v>197/2</v>
          </cell>
          <cell r="E460">
            <v>449.79</v>
          </cell>
          <cell r="F460">
            <v>196744.50000000012</v>
          </cell>
          <cell r="G460" t="str">
            <v>RS2</v>
          </cell>
          <cell r="I460" t="str">
            <v>MV-47</v>
          </cell>
          <cell r="J460" t="str">
            <v>03º31'21'' D</v>
          </cell>
          <cell r="M460">
            <v>38531</v>
          </cell>
          <cell r="N460">
            <v>38531</v>
          </cell>
          <cell r="O460">
            <v>38538</v>
          </cell>
        </row>
        <row r="461">
          <cell r="C461" t="str">
            <v>TRECHO C - 182/1 a SE BIGUAÇU</v>
          </cell>
          <cell r="D461" t="str">
            <v>198/1</v>
          </cell>
          <cell r="E461">
            <v>274.05</v>
          </cell>
          <cell r="F461">
            <v>197018.5500000001</v>
          </cell>
          <cell r="G461" t="str">
            <v>RS8</v>
          </cell>
          <cell r="I461" t="str">
            <v>MV-47</v>
          </cell>
          <cell r="J461" t="str">
            <v>MV-47</v>
          </cell>
          <cell r="K461" t="str">
            <v>03º31'21'' D</v>
          </cell>
          <cell r="M461">
            <v>38531</v>
          </cell>
          <cell r="N461">
            <v>38531</v>
          </cell>
          <cell r="O461">
            <v>38538</v>
          </cell>
        </row>
        <row r="462">
          <cell r="C462" t="str">
            <v>TRECHO C - 182/1 a SE BIGUAÇU</v>
          </cell>
          <cell r="D462" t="str">
            <v>198/2</v>
          </cell>
          <cell r="E462">
            <v>297.23</v>
          </cell>
          <cell r="F462">
            <v>197315.78000000012</v>
          </cell>
          <cell r="G462" t="str">
            <v>RS2</v>
          </cell>
          <cell r="I462" t="str">
            <v>MV-48</v>
          </cell>
          <cell r="J462" t="str">
            <v>04º05'14'' E</v>
          </cell>
          <cell r="M462">
            <v>38531</v>
          </cell>
          <cell r="N462">
            <v>38531</v>
          </cell>
          <cell r="O462">
            <v>38538</v>
          </cell>
        </row>
        <row r="463">
          <cell r="C463" t="str">
            <v>TRECHO C - 182/1 a SE BIGUAÇU</v>
          </cell>
          <cell r="D463" t="str">
            <v>198/3</v>
          </cell>
          <cell r="E463">
            <v>276.45999999999998</v>
          </cell>
          <cell r="F463">
            <v>197592.24000000011</v>
          </cell>
          <cell r="G463" t="str">
            <v>RS8</v>
          </cell>
          <cell r="I463" t="str">
            <v>MV-48</v>
          </cell>
          <cell r="J463" t="str">
            <v>MV-48</v>
          </cell>
          <cell r="K463" t="str">
            <v>04º05'14'' E</v>
          </cell>
          <cell r="M463">
            <v>38531</v>
          </cell>
          <cell r="N463">
            <v>38531</v>
          </cell>
          <cell r="O463">
            <v>38538</v>
          </cell>
        </row>
        <row r="464">
          <cell r="C464" t="str">
            <v>TRECHO C - 182/1 a SE BIGUAÇU</v>
          </cell>
          <cell r="D464" t="str">
            <v>199/1</v>
          </cell>
          <cell r="E464">
            <v>445.59</v>
          </cell>
          <cell r="F464">
            <v>198037.8300000001</v>
          </cell>
          <cell r="G464" t="str">
            <v>RS2</v>
          </cell>
          <cell r="M464">
            <v>38532</v>
          </cell>
          <cell r="N464">
            <v>38532</v>
          </cell>
          <cell r="O464">
            <v>38538</v>
          </cell>
        </row>
        <row r="465">
          <cell r="C465" t="str">
            <v>TRECHO C - 182/1 a SE BIGUAÇU</v>
          </cell>
          <cell r="D465" t="str">
            <v>199/2</v>
          </cell>
          <cell r="E465">
            <v>495.88</v>
          </cell>
          <cell r="F465">
            <v>198533.71000000011</v>
          </cell>
          <cell r="G465" t="str">
            <v>RS2</v>
          </cell>
          <cell r="M465">
            <v>38532</v>
          </cell>
          <cell r="N465">
            <v>38532</v>
          </cell>
          <cell r="O465">
            <v>38538</v>
          </cell>
        </row>
        <row r="466">
          <cell r="C466" t="str">
            <v>TRECHO C - 182/1 a SE BIGUAÇU</v>
          </cell>
          <cell r="D466" t="str">
            <v>199/3</v>
          </cell>
          <cell r="E466">
            <v>321.33999999999997</v>
          </cell>
          <cell r="F466">
            <v>198855.0500000001</v>
          </cell>
          <cell r="G466" t="str">
            <v>CR2</v>
          </cell>
          <cell r="I466" t="str">
            <v>MV-49</v>
          </cell>
          <cell r="J466" t="str">
            <v>06º59'07'' D</v>
          </cell>
          <cell r="M466">
            <v>38532</v>
          </cell>
          <cell r="N466">
            <v>38532</v>
          </cell>
          <cell r="O466">
            <v>38537</v>
          </cell>
        </row>
        <row r="467">
          <cell r="C467" t="str">
            <v>TRECHO C - 182/1 a SE BIGUAÇU</v>
          </cell>
          <cell r="D467" t="str">
            <v>200/1</v>
          </cell>
          <cell r="E467">
            <v>443.61</v>
          </cell>
          <cell r="F467">
            <v>199298.66000000009</v>
          </cell>
          <cell r="G467" t="str">
            <v>RS8</v>
          </cell>
          <cell r="I467" t="str">
            <v>MV-49</v>
          </cell>
          <cell r="J467" t="str">
            <v>MV-49</v>
          </cell>
          <cell r="K467" t="str">
            <v>06º59'07'' D</v>
          </cell>
          <cell r="M467">
            <v>38532</v>
          </cell>
          <cell r="N467">
            <v>38532</v>
          </cell>
          <cell r="O467">
            <v>38537</v>
          </cell>
        </row>
        <row r="468">
          <cell r="C468" t="str">
            <v>TRECHO C - 182/1 a SE BIGUAÇU</v>
          </cell>
          <cell r="D468" t="str">
            <v>201/1</v>
          </cell>
          <cell r="E468">
            <v>765.87</v>
          </cell>
          <cell r="F468">
            <v>200064.53000000009</v>
          </cell>
          <cell r="G468" t="str">
            <v>RS8</v>
          </cell>
          <cell r="M468">
            <v>38532</v>
          </cell>
          <cell r="N468">
            <v>38532</v>
          </cell>
          <cell r="O468">
            <v>38537</v>
          </cell>
        </row>
        <row r="469">
          <cell r="C469" t="str">
            <v>TRECHO C - 182/1 a SE BIGUAÇU</v>
          </cell>
          <cell r="D469" t="str">
            <v>201/2</v>
          </cell>
          <cell r="E469">
            <v>617.05999999999995</v>
          </cell>
          <cell r="F469">
            <v>200681.59000000008</v>
          </cell>
          <cell r="G469" t="str">
            <v>RS2</v>
          </cell>
          <cell r="M469">
            <v>38532</v>
          </cell>
          <cell r="N469">
            <v>38532</v>
          </cell>
          <cell r="O469">
            <v>38534</v>
          </cell>
        </row>
        <row r="470">
          <cell r="C470" t="str">
            <v>TRECHO C - 182/1 a SE BIGUAÇU</v>
          </cell>
          <cell r="D470" t="str">
            <v>202/1</v>
          </cell>
          <cell r="E470">
            <v>516.70000000000005</v>
          </cell>
          <cell r="F470">
            <v>201198.2900000001</v>
          </cell>
          <cell r="G470" t="str">
            <v>RS2</v>
          </cell>
          <cell r="M470">
            <v>38532</v>
          </cell>
          <cell r="N470">
            <v>38532</v>
          </cell>
          <cell r="O470">
            <v>38537</v>
          </cell>
        </row>
        <row r="471">
          <cell r="C471" t="str">
            <v>TRECHO C - 182/1 a SE BIGUAÇU</v>
          </cell>
          <cell r="D471" t="str">
            <v>202/2</v>
          </cell>
          <cell r="E471">
            <v>602.46</v>
          </cell>
          <cell r="F471">
            <v>201800.75000000009</v>
          </cell>
          <cell r="G471" t="str">
            <v>RS2</v>
          </cell>
          <cell r="M471">
            <v>38532</v>
          </cell>
          <cell r="N471">
            <v>38532</v>
          </cell>
          <cell r="O471">
            <v>38537</v>
          </cell>
        </row>
        <row r="472">
          <cell r="C472" t="str">
            <v>TRECHO C - 182/1 a SE BIGUAÇU</v>
          </cell>
          <cell r="D472" t="str">
            <v>203/1</v>
          </cell>
          <cell r="E472">
            <v>326.43</v>
          </cell>
          <cell r="F472">
            <v>202127.18000000008</v>
          </cell>
          <cell r="G472" t="str">
            <v>CR2</v>
          </cell>
          <cell r="M472">
            <v>38532</v>
          </cell>
          <cell r="N472">
            <v>38532</v>
          </cell>
          <cell r="O472">
            <v>38537</v>
          </cell>
        </row>
        <row r="473">
          <cell r="C473" t="str">
            <v>TRECHO C - 182/1 a SE BIGUAÇU</v>
          </cell>
          <cell r="D473" t="str">
            <v>203/2</v>
          </cell>
          <cell r="E473">
            <v>477.58</v>
          </cell>
          <cell r="F473">
            <v>202604.76000000007</v>
          </cell>
          <cell r="G473" t="str">
            <v>CR2</v>
          </cell>
          <cell r="M473">
            <v>38532</v>
          </cell>
          <cell r="N473">
            <v>38532</v>
          </cell>
          <cell r="O473">
            <v>38537</v>
          </cell>
        </row>
        <row r="474">
          <cell r="C474" t="str">
            <v>TRECHO C - 182/1 a SE BIGUAÇU</v>
          </cell>
          <cell r="D474" t="str">
            <v>204/1</v>
          </cell>
          <cell r="E474">
            <v>535.85</v>
          </cell>
          <cell r="F474">
            <v>203140.61000000007</v>
          </cell>
          <cell r="G474" t="str">
            <v>CR2</v>
          </cell>
          <cell r="I474" t="str">
            <v>MV-50</v>
          </cell>
          <cell r="J474" t="str">
            <v>04º54'25'' E</v>
          </cell>
          <cell r="M474">
            <v>38532</v>
          </cell>
          <cell r="N474">
            <v>38532</v>
          </cell>
          <cell r="O474">
            <v>38537</v>
          </cell>
        </row>
        <row r="475">
          <cell r="C475" t="str">
            <v>TRECHO C - 182/1 a SE BIGUAÇU</v>
          </cell>
          <cell r="D475" t="str">
            <v>204/2</v>
          </cell>
          <cell r="E475">
            <v>355.21</v>
          </cell>
          <cell r="F475">
            <v>203495.82000000007</v>
          </cell>
          <cell r="G475" t="str">
            <v>RS8</v>
          </cell>
          <cell r="I475" t="str">
            <v>MV-50</v>
          </cell>
          <cell r="J475" t="str">
            <v>MV-50</v>
          </cell>
          <cell r="K475" t="str">
            <v>04º54'25'' E</v>
          </cell>
          <cell r="M475">
            <v>38532</v>
          </cell>
          <cell r="N475">
            <v>38532</v>
          </cell>
          <cell r="O475">
            <v>38537</v>
          </cell>
        </row>
        <row r="476">
          <cell r="C476" t="str">
            <v>TRECHO C - 182/1 a SE BIGUAÇU</v>
          </cell>
          <cell r="D476" t="str">
            <v>204/3</v>
          </cell>
          <cell r="E476">
            <v>249.91</v>
          </cell>
          <cell r="F476">
            <v>203745.73000000007</v>
          </cell>
          <cell r="G476" t="str">
            <v>CR2</v>
          </cell>
          <cell r="M476">
            <v>38532</v>
          </cell>
          <cell r="N476">
            <v>38532</v>
          </cell>
          <cell r="O476">
            <v>38537</v>
          </cell>
        </row>
        <row r="477">
          <cell r="C477" t="str">
            <v>TRECHO C - 182/1 a SE BIGUAÇU</v>
          </cell>
          <cell r="D477" t="str">
            <v>205/1</v>
          </cell>
          <cell r="E477">
            <v>504.84</v>
          </cell>
          <cell r="F477">
            <v>204250.57000000007</v>
          </cell>
          <cell r="G477" t="str">
            <v>CR2</v>
          </cell>
          <cell r="M477">
            <v>38532</v>
          </cell>
          <cell r="N477">
            <v>38532</v>
          </cell>
          <cell r="O477">
            <v>38534</v>
          </cell>
        </row>
        <row r="478">
          <cell r="C478" t="str">
            <v>TRECHO C - 182/1 a SE BIGUAÇU</v>
          </cell>
          <cell r="D478" t="str">
            <v>205/2</v>
          </cell>
          <cell r="E478">
            <v>470.82</v>
          </cell>
          <cell r="F478">
            <v>204721.39000000007</v>
          </cell>
          <cell r="G478" t="str">
            <v>CR2</v>
          </cell>
          <cell r="I478" t="str">
            <v>MV-51</v>
          </cell>
          <cell r="J478" t="str">
            <v>08º16'44'' D</v>
          </cell>
          <cell r="M478">
            <v>38532</v>
          </cell>
          <cell r="N478">
            <v>38532</v>
          </cell>
          <cell r="O478">
            <v>38537</v>
          </cell>
        </row>
        <row r="479">
          <cell r="C479" t="str">
            <v>TRECHO C - 182/1 a SE BIGUAÇU</v>
          </cell>
          <cell r="D479" t="str">
            <v>205/3</v>
          </cell>
          <cell r="E479">
            <v>228.08</v>
          </cell>
          <cell r="F479">
            <v>204949.47000000006</v>
          </cell>
          <cell r="G479" t="str">
            <v>RA30</v>
          </cell>
          <cell r="I479" t="str">
            <v>MV-51</v>
          </cell>
          <cell r="J479" t="str">
            <v>MV-51</v>
          </cell>
          <cell r="K479" t="str">
            <v>08º16'44'' D</v>
          </cell>
          <cell r="M479">
            <v>38532</v>
          </cell>
          <cell r="N479">
            <v>38532</v>
          </cell>
          <cell r="O479">
            <v>38537</v>
          </cell>
        </row>
        <row r="480">
          <cell r="C480" t="str">
            <v>TRECHO C - 182/1 a SE BIGUAÇU</v>
          </cell>
          <cell r="D480" t="str">
            <v>206/1</v>
          </cell>
          <cell r="E480">
            <v>330.66</v>
          </cell>
          <cell r="F480">
            <v>205280.13000000006</v>
          </cell>
          <cell r="G480" t="str">
            <v>CR2</v>
          </cell>
          <cell r="M480">
            <v>38532</v>
          </cell>
          <cell r="N480">
            <v>38532</v>
          </cell>
          <cell r="O480">
            <v>38534</v>
          </cell>
        </row>
        <row r="481">
          <cell r="C481" t="str">
            <v>TRECHO C - 182/1 a SE BIGUAÇU</v>
          </cell>
          <cell r="D481" t="str">
            <v>206/2</v>
          </cell>
          <cell r="E481">
            <v>599.44000000000005</v>
          </cell>
          <cell r="F481">
            <v>205879.57000000007</v>
          </cell>
          <cell r="G481" t="str">
            <v>RS8</v>
          </cell>
          <cell r="M481">
            <v>38532</v>
          </cell>
          <cell r="N481">
            <v>38532</v>
          </cell>
          <cell r="O481">
            <v>38534</v>
          </cell>
        </row>
        <row r="482">
          <cell r="C482" t="str">
            <v>TRECHO C - 182/1 a SE BIGUAÇU</v>
          </cell>
          <cell r="D482" t="str">
            <v>207/1</v>
          </cell>
          <cell r="E482">
            <v>611.91999999999996</v>
          </cell>
          <cell r="F482">
            <v>206491.49000000008</v>
          </cell>
          <cell r="G482" t="str">
            <v>RS2</v>
          </cell>
          <cell r="M482">
            <v>38532</v>
          </cell>
          <cell r="N482">
            <v>38532</v>
          </cell>
          <cell r="O482">
            <v>38534</v>
          </cell>
        </row>
        <row r="483">
          <cell r="C483" t="str">
            <v>TRECHO C - 182/1 a SE BIGUAÇU</v>
          </cell>
          <cell r="D483" t="str">
            <v>208/1</v>
          </cell>
          <cell r="E483">
            <v>512</v>
          </cell>
          <cell r="F483">
            <v>207003.49000000008</v>
          </cell>
          <cell r="G483" t="str">
            <v>RS2</v>
          </cell>
          <cell r="M483">
            <v>38532</v>
          </cell>
          <cell r="N483">
            <v>38532</v>
          </cell>
          <cell r="O483">
            <v>38540</v>
          </cell>
        </row>
        <row r="484">
          <cell r="C484" t="str">
            <v>TRECHO C - 182/1 a SE BIGUAÇU</v>
          </cell>
          <cell r="D484" t="str">
            <v>208/2</v>
          </cell>
          <cell r="E484">
            <v>279.82</v>
          </cell>
          <cell r="F484">
            <v>207283.31000000008</v>
          </cell>
          <cell r="G484" t="str">
            <v>RS2</v>
          </cell>
          <cell r="I484" t="str">
            <v>MV-52</v>
          </cell>
          <cell r="J484" t="str">
            <v>12º48'53'' E</v>
          </cell>
          <cell r="M484">
            <v>38532</v>
          </cell>
          <cell r="N484">
            <v>38532</v>
          </cell>
          <cell r="O484">
            <v>38540</v>
          </cell>
        </row>
        <row r="485">
          <cell r="C485" t="str">
            <v>TRECHO C - 182/1 a SE BIGUAÇU</v>
          </cell>
          <cell r="D485" t="str">
            <v>208/3</v>
          </cell>
          <cell r="E485">
            <v>706.37</v>
          </cell>
          <cell r="F485">
            <v>207989.68000000008</v>
          </cell>
          <cell r="G485" t="str">
            <v>RA30</v>
          </cell>
          <cell r="I485" t="str">
            <v>MV-52</v>
          </cell>
          <cell r="J485" t="str">
            <v>MV-52</v>
          </cell>
          <cell r="K485" t="str">
            <v>12º48'53'' E</v>
          </cell>
          <cell r="M485">
            <v>38533</v>
          </cell>
          <cell r="N485">
            <v>38533</v>
          </cell>
          <cell r="O485">
            <v>38540</v>
          </cell>
        </row>
        <row r="486">
          <cell r="C486" t="str">
            <v>TRECHO C - 182/1 a SE BIGUAÇU</v>
          </cell>
          <cell r="D486" t="str">
            <v>209/1</v>
          </cell>
          <cell r="E486">
            <v>511.11</v>
          </cell>
          <cell r="F486">
            <v>208500.79000000007</v>
          </cell>
          <cell r="G486" t="str">
            <v>CR2</v>
          </cell>
          <cell r="M486">
            <v>38533</v>
          </cell>
          <cell r="N486">
            <v>38533</v>
          </cell>
          <cell r="O486">
            <v>38534</v>
          </cell>
        </row>
        <row r="487">
          <cell r="C487" t="str">
            <v>TRECHO C - 182/1 a SE BIGUAÇU</v>
          </cell>
          <cell r="D487" t="str">
            <v>209/2</v>
          </cell>
          <cell r="E487">
            <v>411.53</v>
          </cell>
          <cell r="F487">
            <v>208912.32000000007</v>
          </cell>
          <cell r="G487" t="str">
            <v>CR2</v>
          </cell>
          <cell r="M487">
            <v>38533</v>
          </cell>
          <cell r="N487">
            <v>38533</v>
          </cell>
          <cell r="O487">
            <v>38534</v>
          </cell>
        </row>
        <row r="488">
          <cell r="C488" t="str">
            <v>TRECHO C - 182/1 a SE BIGUAÇU</v>
          </cell>
          <cell r="D488" t="str">
            <v>210/1</v>
          </cell>
          <cell r="E488">
            <v>404.49</v>
          </cell>
          <cell r="F488">
            <v>209316.81000000006</v>
          </cell>
          <cell r="G488" t="str">
            <v>CR2</v>
          </cell>
          <cell r="M488">
            <v>38533</v>
          </cell>
          <cell r="N488">
            <v>38533</v>
          </cell>
          <cell r="O488">
            <v>38534</v>
          </cell>
        </row>
        <row r="489">
          <cell r="C489" t="str">
            <v>TRECHO C - 182/1 a SE BIGUAÇU</v>
          </cell>
          <cell r="D489" t="str">
            <v>210/2</v>
          </cell>
          <cell r="E489">
            <v>384.83</v>
          </cell>
          <cell r="F489">
            <v>209701.64000000004</v>
          </cell>
          <cell r="G489" t="str">
            <v>CR2</v>
          </cell>
          <cell r="M489">
            <v>38533</v>
          </cell>
          <cell r="N489">
            <v>38533</v>
          </cell>
          <cell r="O489">
            <v>38534</v>
          </cell>
        </row>
        <row r="490">
          <cell r="C490" t="str">
            <v>TRECHO C - 182/1 a SE BIGUAÇU</v>
          </cell>
          <cell r="D490" t="str">
            <v>211/1</v>
          </cell>
          <cell r="E490">
            <v>331.37</v>
          </cell>
          <cell r="F490">
            <v>210033.01000000004</v>
          </cell>
          <cell r="G490" t="str">
            <v>RS2</v>
          </cell>
          <cell r="M490">
            <v>38533</v>
          </cell>
          <cell r="N490">
            <v>38533</v>
          </cell>
          <cell r="O490">
            <v>38534</v>
          </cell>
        </row>
        <row r="491">
          <cell r="C491" t="str">
            <v>TRECHO C - 182/1 a SE BIGUAÇU</v>
          </cell>
          <cell r="D491" t="str">
            <v>211/2</v>
          </cell>
          <cell r="E491">
            <v>541.58000000000004</v>
          </cell>
          <cell r="F491">
            <v>210574.59000000003</v>
          </cell>
          <cell r="G491" t="str">
            <v>RS2</v>
          </cell>
          <cell r="M491">
            <v>38533</v>
          </cell>
          <cell r="N491">
            <v>38533</v>
          </cell>
          <cell r="O491">
            <v>38534</v>
          </cell>
        </row>
        <row r="492">
          <cell r="C492" t="str">
            <v>TRECHO C - 182/1 a SE BIGUAÇU</v>
          </cell>
          <cell r="D492" t="str">
            <v>211/3</v>
          </cell>
          <cell r="E492">
            <v>240.42</v>
          </cell>
          <cell r="F492">
            <v>210815.01000000004</v>
          </cell>
          <cell r="G492" t="str">
            <v>RS2</v>
          </cell>
          <cell r="M492">
            <v>38533</v>
          </cell>
          <cell r="N492">
            <v>38533</v>
          </cell>
          <cell r="O492">
            <v>38533</v>
          </cell>
        </row>
        <row r="493">
          <cell r="C493" t="str">
            <v>TRECHO C - 182/1 a SE BIGUAÇU</v>
          </cell>
          <cell r="D493" t="str">
            <v>212/1</v>
          </cell>
          <cell r="E493">
            <v>390.3</v>
          </cell>
          <cell r="F493">
            <v>211205.31000000003</v>
          </cell>
          <cell r="G493" t="str">
            <v>RS2</v>
          </cell>
          <cell r="M493">
            <v>38533</v>
          </cell>
          <cell r="N493">
            <v>38533</v>
          </cell>
          <cell r="O493">
            <v>38533</v>
          </cell>
        </row>
        <row r="494">
          <cell r="C494" t="str">
            <v>TRECHO C - 182/1 a SE BIGUAÇU</v>
          </cell>
          <cell r="D494" t="str">
            <v>212/2</v>
          </cell>
          <cell r="E494">
            <v>506.11</v>
          </cell>
          <cell r="F494">
            <v>211711.42</v>
          </cell>
          <cell r="G494" t="str">
            <v>RS8</v>
          </cell>
          <cell r="M494">
            <v>38533</v>
          </cell>
          <cell r="N494">
            <v>38533</v>
          </cell>
          <cell r="O494">
            <v>38533</v>
          </cell>
        </row>
        <row r="495">
          <cell r="C495" t="str">
            <v>TRECHO C - 182/1 a SE BIGUAÇU</v>
          </cell>
          <cell r="D495" t="str">
            <v>213/1</v>
          </cell>
          <cell r="E495">
            <v>632.29</v>
          </cell>
          <cell r="F495">
            <v>212343.71000000002</v>
          </cell>
          <cell r="G495" t="str">
            <v>RS2</v>
          </cell>
          <cell r="M495">
            <v>38532</v>
          </cell>
          <cell r="N495">
            <v>38532</v>
          </cell>
          <cell r="O495">
            <v>38533</v>
          </cell>
        </row>
        <row r="496">
          <cell r="C496" t="str">
            <v>TRECHO C - 182/1 a SE BIGUAÇU</v>
          </cell>
          <cell r="D496" t="str">
            <v>213/2</v>
          </cell>
          <cell r="E496">
            <v>456.84</v>
          </cell>
          <cell r="F496">
            <v>212800.55000000002</v>
          </cell>
          <cell r="G496" t="str">
            <v>CR2</v>
          </cell>
          <cell r="I496" t="str">
            <v>MV-53</v>
          </cell>
          <cell r="J496" t="str">
            <v>05º14'25'' D</v>
          </cell>
          <cell r="M496">
            <v>38532</v>
          </cell>
          <cell r="N496">
            <v>38532</v>
          </cell>
          <cell r="O496">
            <v>38534</v>
          </cell>
        </row>
        <row r="497">
          <cell r="C497" t="str">
            <v>TRECHO C - 182/1 a SE BIGUAÇU</v>
          </cell>
          <cell r="D497" t="str">
            <v>214/1</v>
          </cell>
          <cell r="E497">
            <v>356.24</v>
          </cell>
          <cell r="F497">
            <v>213156.79</v>
          </cell>
          <cell r="G497" t="str">
            <v>RS8</v>
          </cell>
          <cell r="I497" t="str">
            <v>MV-53</v>
          </cell>
          <cell r="J497" t="str">
            <v>MV-53</v>
          </cell>
          <cell r="K497" t="str">
            <v>05º14'25'' D</v>
          </cell>
          <cell r="M497">
            <v>38532</v>
          </cell>
          <cell r="N497">
            <v>38532</v>
          </cell>
          <cell r="O497">
            <v>38533</v>
          </cell>
        </row>
        <row r="498">
          <cell r="C498" t="str">
            <v>TRECHO C - 182/1 a SE BIGUAÇU</v>
          </cell>
          <cell r="D498" t="str">
            <v>214/2</v>
          </cell>
          <cell r="E498">
            <v>426.97</v>
          </cell>
          <cell r="F498">
            <v>213583.76</v>
          </cell>
          <cell r="G498" t="str">
            <v>RS2</v>
          </cell>
          <cell r="M498">
            <v>38538</v>
          </cell>
          <cell r="N498">
            <v>38538</v>
          </cell>
          <cell r="O498">
            <v>38538</v>
          </cell>
        </row>
        <row r="499">
          <cell r="C499" t="str">
            <v>TRECHO C - 182/1 a SE BIGUAÇU</v>
          </cell>
          <cell r="D499" t="str">
            <v>215/1</v>
          </cell>
          <cell r="E499">
            <v>677.46</v>
          </cell>
          <cell r="F499">
            <v>214261.22</v>
          </cell>
          <cell r="G499" t="str">
            <v>RS2</v>
          </cell>
          <cell r="M499">
            <v>38538</v>
          </cell>
          <cell r="N499">
            <v>38538</v>
          </cell>
          <cell r="O499">
            <v>38538</v>
          </cell>
        </row>
        <row r="500">
          <cell r="C500" t="str">
            <v>TRECHO C - 182/1 a SE BIGUAÇU</v>
          </cell>
          <cell r="D500" t="str">
            <v>215/2</v>
          </cell>
          <cell r="E500">
            <v>232.86</v>
          </cell>
          <cell r="F500">
            <v>214494.07999999999</v>
          </cell>
          <cell r="G500" t="str">
            <v>CR2</v>
          </cell>
          <cell r="M500">
            <v>38539</v>
          </cell>
          <cell r="N500">
            <v>38539</v>
          </cell>
          <cell r="O500">
            <v>38539</v>
          </cell>
        </row>
        <row r="501">
          <cell r="C501" t="str">
            <v>TRECHO C - 182/1 a SE BIGUAÇU</v>
          </cell>
          <cell r="D501" t="str">
            <v>215/3</v>
          </cell>
          <cell r="E501">
            <v>374.32</v>
          </cell>
          <cell r="F501">
            <v>214868.4</v>
          </cell>
          <cell r="G501" t="str">
            <v>RS2</v>
          </cell>
          <cell r="M501">
            <v>38539</v>
          </cell>
          <cell r="N501">
            <v>38539</v>
          </cell>
          <cell r="O501">
            <v>38539</v>
          </cell>
        </row>
        <row r="502">
          <cell r="C502" t="str">
            <v>TRECHO C - 182/1 a SE BIGUAÇU</v>
          </cell>
          <cell r="D502" t="str">
            <v>216/1</v>
          </cell>
          <cell r="E502">
            <v>311.36</v>
          </cell>
          <cell r="F502">
            <v>215179.75999999998</v>
          </cell>
          <cell r="G502" t="str">
            <v>RS2</v>
          </cell>
          <cell r="M502">
            <v>38539</v>
          </cell>
          <cell r="N502">
            <v>38539</v>
          </cell>
          <cell r="O502">
            <v>38539</v>
          </cell>
        </row>
        <row r="503">
          <cell r="C503" t="str">
            <v>TRECHO C - 182/1 a SE BIGUAÇU</v>
          </cell>
          <cell r="D503" t="str">
            <v>216/2</v>
          </cell>
          <cell r="E503">
            <v>233.53</v>
          </cell>
          <cell r="F503">
            <v>215413.28999999998</v>
          </cell>
          <cell r="G503" t="str">
            <v>CR2</v>
          </cell>
          <cell r="I503" t="str">
            <v>MV-53A</v>
          </cell>
          <cell r="J503" t="str">
            <v>MV-53A</v>
          </cell>
          <cell r="K503" t="str">
            <v>00º59'28'' D</v>
          </cell>
          <cell r="M503">
            <v>38538</v>
          </cell>
          <cell r="N503">
            <v>38538</v>
          </cell>
          <cell r="O503">
            <v>38538</v>
          </cell>
        </row>
        <row r="504">
          <cell r="C504" t="str">
            <v>TRECHO C - 182/1 a SE BIGUAÇU</v>
          </cell>
          <cell r="D504" t="str">
            <v>216/3</v>
          </cell>
          <cell r="E504">
            <v>407.92</v>
          </cell>
          <cell r="F504">
            <v>215821.21</v>
          </cell>
          <cell r="G504" t="str">
            <v>CR2</v>
          </cell>
          <cell r="M504">
            <v>38538</v>
          </cell>
          <cell r="N504">
            <v>38538</v>
          </cell>
          <cell r="O504">
            <v>38538</v>
          </cell>
        </row>
        <row r="505">
          <cell r="C505" t="str">
            <v>TRECHO C - 182/1 a SE BIGUAÇU</v>
          </cell>
          <cell r="D505" t="str">
            <v>217/1</v>
          </cell>
          <cell r="E505">
            <v>386.71</v>
          </cell>
          <cell r="F505">
            <v>216207.91999999998</v>
          </cell>
          <cell r="G505" t="str">
            <v>CR2</v>
          </cell>
          <cell r="M505">
            <v>38538</v>
          </cell>
          <cell r="N505">
            <v>38538</v>
          </cell>
          <cell r="O505">
            <v>38538</v>
          </cell>
        </row>
        <row r="506">
          <cell r="C506" t="str">
            <v>TRECHO C - 182/1 a SE BIGUAÇU</v>
          </cell>
          <cell r="D506" t="str">
            <v>217/2</v>
          </cell>
          <cell r="E506">
            <v>359.29</v>
          </cell>
          <cell r="F506">
            <v>216567.21</v>
          </cell>
          <cell r="G506" t="str">
            <v>RS2</v>
          </cell>
          <cell r="M506">
            <v>38539</v>
          </cell>
          <cell r="N506">
            <v>38539</v>
          </cell>
          <cell r="O506">
            <v>38539</v>
          </cell>
        </row>
        <row r="507">
          <cell r="C507" t="str">
            <v>TRECHO C - 182/1 a SE BIGUAÇU</v>
          </cell>
          <cell r="D507" t="str">
            <v>217/3</v>
          </cell>
          <cell r="E507">
            <v>351</v>
          </cell>
          <cell r="F507">
            <v>216918.21</v>
          </cell>
          <cell r="G507" t="str">
            <v>RS2</v>
          </cell>
          <cell r="M507">
            <v>38539</v>
          </cell>
          <cell r="N507">
            <v>38539</v>
          </cell>
          <cell r="O507">
            <v>38539</v>
          </cell>
        </row>
        <row r="508">
          <cell r="C508" t="str">
            <v>TRECHO C - 182/1 a SE BIGUAÇU</v>
          </cell>
          <cell r="D508" t="str">
            <v>218/1</v>
          </cell>
          <cell r="E508">
            <v>252.14</v>
          </cell>
          <cell r="F508">
            <v>217170.35</v>
          </cell>
          <cell r="G508" t="str">
            <v>RS2</v>
          </cell>
          <cell r="M508">
            <v>38539</v>
          </cell>
          <cell r="N508">
            <v>38539</v>
          </cell>
          <cell r="O508">
            <v>38539</v>
          </cell>
        </row>
        <row r="509">
          <cell r="C509" t="str">
            <v>TRECHO C - 182/1 a SE BIGUAÇU</v>
          </cell>
          <cell r="D509" t="str">
            <v>218/2</v>
          </cell>
          <cell r="E509">
            <v>512.02</v>
          </cell>
          <cell r="F509">
            <v>217682.37</v>
          </cell>
          <cell r="G509" t="str">
            <v>RS2</v>
          </cell>
          <cell r="M509">
            <v>38540</v>
          </cell>
          <cell r="N509">
            <v>38540</v>
          </cell>
          <cell r="O509">
            <v>38540</v>
          </cell>
        </row>
        <row r="510">
          <cell r="C510" t="str">
            <v>TRECHO C - 182/1 a SE BIGUAÇU</v>
          </cell>
          <cell r="D510" t="str">
            <v>219/1</v>
          </cell>
          <cell r="E510">
            <v>535.36</v>
          </cell>
          <cell r="F510">
            <v>218217.72999999998</v>
          </cell>
          <cell r="G510" t="str">
            <v>RS2</v>
          </cell>
          <cell r="M510">
            <v>38540</v>
          </cell>
          <cell r="N510">
            <v>38540</v>
          </cell>
          <cell r="O510">
            <v>38540</v>
          </cell>
        </row>
        <row r="511">
          <cell r="C511" t="str">
            <v>TRECHO C - 182/1 a SE BIGUAÇU</v>
          </cell>
          <cell r="D511" t="str">
            <v>219/2</v>
          </cell>
          <cell r="E511">
            <v>284.43</v>
          </cell>
          <cell r="F511">
            <v>218502.15999999997</v>
          </cell>
          <cell r="G511" t="str">
            <v>RS2</v>
          </cell>
          <cell r="M511">
            <v>38540</v>
          </cell>
          <cell r="N511">
            <v>38540</v>
          </cell>
          <cell r="O511">
            <v>38540</v>
          </cell>
        </row>
        <row r="512">
          <cell r="C512" t="str">
            <v>TRECHO C - 182/1 a SE BIGUAÇU</v>
          </cell>
          <cell r="D512" t="str">
            <v>220/1</v>
          </cell>
          <cell r="E512">
            <v>530.71</v>
          </cell>
          <cell r="F512">
            <v>219032.86999999997</v>
          </cell>
          <cell r="G512" t="str">
            <v>RS2</v>
          </cell>
          <cell r="M512">
            <v>38540</v>
          </cell>
          <cell r="N512">
            <v>38540</v>
          </cell>
          <cell r="O512">
            <v>38540</v>
          </cell>
        </row>
        <row r="513">
          <cell r="C513" t="str">
            <v>TRECHO C - 182/1 a SE BIGUAÇU</v>
          </cell>
          <cell r="D513" t="str">
            <v>220/2</v>
          </cell>
          <cell r="E513">
            <v>280.35000000000002</v>
          </cell>
          <cell r="F513">
            <v>219313.21999999997</v>
          </cell>
          <cell r="G513" t="str">
            <v>RS2</v>
          </cell>
          <cell r="M513">
            <v>38541</v>
          </cell>
          <cell r="N513">
            <v>38541</v>
          </cell>
          <cell r="O513">
            <v>38541</v>
          </cell>
        </row>
        <row r="514">
          <cell r="C514" t="str">
            <v>TRECHO C - 182/1 a SE BIGUAÇU</v>
          </cell>
          <cell r="D514" t="str">
            <v>220/3</v>
          </cell>
          <cell r="E514">
            <v>243</v>
          </cell>
          <cell r="F514">
            <v>219556.21999999997</v>
          </cell>
          <cell r="G514" t="str">
            <v>RSTP</v>
          </cell>
          <cell r="M514">
            <v>38541</v>
          </cell>
          <cell r="N514">
            <v>38541</v>
          </cell>
          <cell r="O514">
            <v>38541</v>
          </cell>
        </row>
        <row r="515">
          <cell r="C515" t="str">
            <v>TRECHO C - 182/1 a SE BIGUAÇU</v>
          </cell>
          <cell r="D515" t="str">
            <v>221/1</v>
          </cell>
          <cell r="E515">
            <v>468.46</v>
          </cell>
          <cell r="F515">
            <v>220024.67999999996</v>
          </cell>
          <cell r="G515" t="str">
            <v>RSTP</v>
          </cell>
          <cell r="M515">
            <v>38539</v>
          </cell>
          <cell r="N515">
            <v>38539</v>
          </cell>
          <cell r="O515">
            <v>38539</v>
          </cell>
        </row>
        <row r="516">
          <cell r="C516" t="str">
            <v>TRECHO C - 182/1 a SE BIGUAÇU</v>
          </cell>
          <cell r="D516" t="str">
            <v>221/2</v>
          </cell>
          <cell r="E516">
            <v>579.95000000000005</v>
          </cell>
          <cell r="F516">
            <v>220604.62999999998</v>
          </cell>
          <cell r="G516" t="str">
            <v>RS2</v>
          </cell>
          <cell r="M516">
            <v>38544</v>
          </cell>
          <cell r="N516">
            <v>38544</v>
          </cell>
          <cell r="O516">
            <v>38544</v>
          </cell>
        </row>
        <row r="517">
          <cell r="C517" t="str">
            <v>TRECHO C - 182/1 a SE BIGUAÇU</v>
          </cell>
          <cell r="D517" t="str">
            <v>221/3</v>
          </cell>
          <cell r="E517">
            <v>345.67</v>
          </cell>
          <cell r="F517">
            <v>220950.3</v>
          </cell>
          <cell r="G517" t="str">
            <v>RS2</v>
          </cell>
          <cell r="M517">
            <v>38544</v>
          </cell>
          <cell r="N517">
            <v>38544</v>
          </cell>
          <cell r="O517">
            <v>38544</v>
          </cell>
        </row>
        <row r="518">
          <cell r="C518" t="str">
            <v>TRECHO C - 182/1 a SE BIGUAÇU</v>
          </cell>
          <cell r="D518" t="str">
            <v>222/1</v>
          </cell>
          <cell r="E518">
            <v>245.73</v>
          </cell>
          <cell r="F518">
            <v>221196.03</v>
          </cell>
          <cell r="G518" t="str">
            <v>RS8</v>
          </cell>
          <cell r="M518">
            <v>38544</v>
          </cell>
          <cell r="N518">
            <v>38544</v>
          </cell>
          <cell r="O518">
            <v>38544</v>
          </cell>
        </row>
        <row r="519">
          <cell r="C519" t="str">
            <v>TRECHO C - 182/1 a SE BIGUAÇU</v>
          </cell>
          <cell r="D519" t="str">
            <v>222/2</v>
          </cell>
          <cell r="E519">
            <v>324.58</v>
          </cell>
          <cell r="F519">
            <v>221520.61</v>
          </cell>
          <cell r="G519" t="str">
            <v>RS2</v>
          </cell>
          <cell r="I519" t="str">
            <v>MV-54</v>
          </cell>
          <cell r="J519" t="str">
            <v>MV-54</v>
          </cell>
          <cell r="K519" t="str">
            <v>06º53'28'' E</v>
          </cell>
          <cell r="M519">
            <v>38540</v>
          </cell>
          <cell r="N519">
            <v>38540</v>
          </cell>
          <cell r="O519">
            <v>38540</v>
          </cell>
        </row>
        <row r="520">
          <cell r="C520" t="str">
            <v>TRECHO C - 182/1 a SE BIGUAÇU</v>
          </cell>
          <cell r="D520" t="str">
            <v>222/3</v>
          </cell>
          <cell r="E520">
            <v>399.6</v>
          </cell>
          <cell r="F520">
            <v>221920.21</v>
          </cell>
          <cell r="G520" t="str">
            <v>RS8</v>
          </cell>
          <cell r="M520">
            <v>38540</v>
          </cell>
          <cell r="N520">
            <v>38540</v>
          </cell>
          <cell r="O520">
            <v>38540</v>
          </cell>
        </row>
        <row r="521">
          <cell r="C521" t="str">
            <v>TRECHO C - 182/1 a SE BIGUAÇU</v>
          </cell>
          <cell r="D521" t="str">
            <v>223/1</v>
          </cell>
          <cell r="E521">
            <v>324.32</v>
          </cell>
          <cell r="F521">
            <v>222244.53</v>
          </cell>
          <cell r="G521" t="str">
            <v>RS2</v>
          </cell>
          <cell r="I521" t="str">
            <v>MV-55</v>
          </cell>
          <cell r="J521" t="str">
            <v>MV-55</v>
          </cell>
          <cell r="K521" t="str">
            <v>04º14'42'' D</v>
          </cell>
          <cell r="M521">
            <v>38540</v>
          </cell>
          <cell r="N521">
            <v>38540</v>
          </cell>
          <cell r="O521">
            <v>38540</v>
          </cell>
        </row>
        <row r="522">
          <cell r="C522" t="str">
            <v>TRECHO C - 182/1 a SE BIGUAÇU</v>
          </cell>
          <cell r="D522" t="str">
            <v>223/2</v>
          </cell>
          <cell r="E522">
            <v>264.86</v>
          </cell>
          <cell r="F522">
            <v>222509.38999999998</v>
          </cell>
          <cell r="G522" t="str">
            <v>RS2</v>
          </cell>
          <cell r="M522">
            <v>38541</v>
          </cell>
          <cell r="N522">
            <v>38541</v>
          </cell>
          <cell r="O522">
            <v>38541</v>
          </cell>
        </row>
        <row r="523">
          <cell r="C523" t="str">
            <v>TRECHO C - 182/1 a SE BIGUAÇU</v>
          </cell>
          <cell r="D523" t="str">
            <v>224/1</v>
          </cell>
          <cell r="E523">
            <v>705.4</v>
          </cell>
          <cell r="F523">
            <v>223214.78999999998</v>
          </cell>
          <cell r="G523" t="str">
            <v>RS8</v>
          </cell>
          <cell r="I523" t="str">
            <v>MV-56</v>
          </cell>
          <cell r="J523" t="str">
            <v>MV-56</v>
          </cell>
          <cell r="K523" t="str">
            <v>07º21'21'' D</v>
          </cell>
          <cell r="M523">
            <v>38541</v>
          </cell>
          <cell r="N523">
            <v>38541</v>
          </cell>
          <cell r="O523">
            <v>38541</v>
          </cell>
        </row>
        <row r="524">
          <cell r="C524" t="str">
            <v>TRECHO C - 182/1 a SE BIGUAÇU</v>
          </cell>
          <cell r="D524" t="str">
            <v>224/2</v>
          </cell>
          <cell r="E524">
            <v>298.91000000000003</v>
          </cell>
          <cell r="F524">
            <v>223513.69999999998</v>
          </cell>
          <cell r="G524" t="str">
            <v>RS2</v>
          </cell>
          <cell r="M524">
            <v>38544</v>
          </cell>
          <cell r="N524">
            <v>38544</v>
          </cell>
          <cell r="O524">
            <v>38544</v>
          </cell>
        </row>
        <row r="525">
          <cell r="C525" t="str">
            <v>TRECHO C - 182/1 a SE BIGUAÇU</v>
          </cell>
          <cell r="D525" t="str">
            <v>224/3</v>
          </cell>
          <cell r="E525">
            <v>470.25</v>
          </cell>
          <cell r="F525">
            <v>223983.94999999998</v>
          </cell>
          <cell r="G525" t="str">
            <v>RS2</v>
          </cell>
          <cell r="M525">
            <v>38544</v>
          </cell>
          <cell r="N525">
            <v>38544</v>
          </cell>
          <cell r="O525">
            <v>38544</v>
          </cell>
        </row>
        <row r="526">
          <cell r="C526" t="str">
            <v>TRECHO C - 182/1 a SE BIGUAÇU</v>
          </cell>
          <cell r="D526" t="str">
            <v>225/1</v>
          </cell>
          <cell r="E526">
            <v>469.86</v>
          </cell>
          <cell r="F526">
            <v>224453.80999999997</v>
          </cell>
          <cell r="G526" t="str">
            <v>RS8</v>
          </cell>
          <cell r="M526">
            <v>38544</v>
          </cell>
          <cell r="N526">
            <v>38544</v>
          </cell>
          <cell r="O526">
            <v>38544</v>
          </cell>
        </row>
        <row r="527">
          <cell r="C527" t="str">
            <v>TRECHO C - 182/1 a SE BIGUAÇU</v>
          </cell>
          <cell r="D527" t="str">
            <v>226/1</v>
          </cell>
          <cell r="E527">
            <v>909.79</v>
          </cell>
          <cell r="F527">
            <v>225363.59999999998</v>
          </cell>
          <cell r="G527" t="str">
            <v>RS2</v>
          </cell>
          <cell r="M527">
            <v>38545</v>
          </cell>
          <cell r="N527">
            <v>38545</v>
          </cell>
          <cell r="O527">
            <v>38545</v>
          </cell>
        </row>
        <row r="528">
          <cell r="C528" t="str">
            <v>TRECHO C - 182/1 a SE BIGUAÇU</v>
          </cell>
          <cell r="D528" t="str">
            <v>226/2</v>
          </cell>
          <cell r="E528">
            <v>246.63</v>
          </cell>
          <cell r="F528">
            <v>225610.22999999998</v>
          </cell>
          <cell r="G528" t="str">
            <v>RS2</v>
          </cell>
          <cell r="M528">
            <v>38545</v>
          </cell>
          <cell r="N528">
            <v>38545</v>
          </cell>
          <cell r="O528">
            <v>38545</v>
          </cell>
        </row>
        <row r="529">
          <cell r="C529" t="str">
            <v>TRECHO C - 182/1 a SE BIGUAÇU</v>
          </cell>
          <cell r="D529" t="str">
            <v>227/1</v>
          </cell>
          <cell r="E529">
            <v>525.99</v>
          </cell>
          <cell r="F529">
            <v>226136.21999999997</v>
          </cell>
          <cell r="G529" t="str">
            <v>RS2</v>
          </cell>
          <cell r="M529">
            <v>38544</v>
          </cell>
          <cell r="N529">
            <v>38544</v>
          </cell>
          <cell r="O529">
            <v>38544</v>
          </cell>
        </row>
        <row r="530">
          <cell r="C530" t="str">
            <v>TRECHO C - 182/1 a SE BIGUAÇU</v>
          </cell>
          <cell r="D530" t="str">
            <v>227/2</v>
          </cell>
          <cell r="E530">
            <v>539.16</v>
          </cell>
          <cell r="F530">
            <v>226675.37999999998</v>
          </cell>
          <cell r="G530" t="str">
            <v>RS8</v>
          </cell>
          <cell r="I530" t="str">
            <v>MV-57</v>
          </cell>
          <cell r="J530" t="str">
            <v>MV-57</v>
          </cell>
          <cell r="K530" t="str">
            <v>02º35'49'' E</v>
          </cell>
          <cell r="M530">
            <v>38544</v>
          </cell>
          <cell r="N530">
            <v>38544</v>
          </cell>
          <cell r="O530">
            <v>38544</v>
          </cell>
        </row>
        <row r="531">
          <cell r="C531" t="str">
            <v>TRECHO C - 182/1 a SE BIGUAÇU</v>
          </cell>
          <cell r="D531" t="str">
            <v>227/3</v>
          </cell>
          <cell r="E531">
            <v>299.83999999999997</v>
          </cell>
          <cell r="F531">
            <v>226975.21999999997</v>
          </cell>
          <cell r="G531" t="str">
            <v>RS2</v>
          </cell>
          <cell r="M531">
            <v>38544</v>
          </cell>
          <cell r="N531">
            <v>38544</v>
          </cell>
          <cell r="O531">
            <v>38544</v>
          </cell>
        </row>
        <row r="532">
          <cell r="C532" t="str">
            <v>TRECHO C - 182/1 a SE BIGUAÇU</v>
          </cell>
          <cell r="D532" t="str">
            <v>228/1</v>
          </cell>
          <cell r="E532">
            <v>401</v>
          </cell>
          <cell r="F532">
            <v>227376.21999999997</v>
          </cell>
          <cell r="G532" t="str">
            <v>RS2</v>
          </cell>
          <cell r="M532">
            <v>38545</v>
          </cell>
          <cell r="N532">
            <v>38545</v>
          </cell>
          <cell r="O532">
            <v>38545</v>
          </cell>
        </row>
        <row r="533">
          <cell r="C533" t="str">
            <v>TRECHO C - 182/1 a SE BIGUAÇU</v>
          </cell>
          <cell r="D533" t="str">
            <v>228/2</v>
          </cell>
          <cell r="E533">
            <v>283.41000000000003</v>
          </cell>
          <cell r="F533">
            <v>227659.62999999998</v>
          </cell>
          <cell r="G533" t="str">
            <v>RS2</v>
          </cell>
          <cell r="M533">
            <v>38545</v>
          </cell>
          <cell r="N533">
            <v>38545</v>
          </cell>
          <cell r="O533">
            <v>38545</v>
          </cell>
        </row>
        <row r="534">
          <cell r="C534" t="str">
            <v>TRECHO C - 182/1 a SE BIGUAÇU</v>
          </cell>
          <cell r="D534" t="str">
            <v>229/1</v>
          </cell>
          <cell r="E534">
            <v>638.46</v>
          </cell>
          <cell r="F534">
            <v>228298.08999999997</v>
          </cell>
          <cell r="G534" t="str">
            <v>RS2</v>
          </cell>
          <cell r="I534" t="str">
            <v>MV-58</v>
          </cell>
          <cell r="J534" t="str">
            <v>MV-58</v>
          </cell>
          <cell r="K534" t="str">
            <v>01º03''53'' E</v>
          </cell>
          <cell r="M534">
            <v>38545</v>
          </cell>
          <cell r="N534">
            <v>38545</v>
          </cell>
          <cell r="O534">
            <v>38545</v>
          </cell>
        </row>
        <row r="535">
          <cell r="C535" t="str">
            <v>TRECHO C - 182/1 a SE BIGUAÇU</v>
          </cell>
          <cell r="D535" t="str">
            <v>229/2</v>
          </cell>
          <cell r="E535">
            <v>315.13</v>
          </cell>
          <cell r="F535">
            <v>228613.21999999997</v>
          </cell>
          <cell r="G535" t="str">
            <v>RS2</v>
          </cell>
          <cell r="M535">
            <v>38545</v>
          </cell>
          <cell r="N535">
            <v>38545</v>
          </cell>
          <cell r="O535">
            <v>38545</v>
          </cell>
        </row>
        <row r="536">
          <cell r="C536" t="str">
            <v>TRECHO C - 182/1 a SE BIGUAÇU</v>
          </cell>
          <cell r="D536" t="str">
            <v>230/1</v>
          </cell>
          <cell r="E536">
            <v>750.33</v>
          </cell>
          <cell r="F536">
            <v>229363.54999999996</v>
          </cell>
          <cell r="G536" t="str">
            <v>RS8</v>
          </cell>
          <cell r="I536" t="str">
            <v>MV-59</v>
          </cell>
          <cell r="J536" t="str">
            <v>MV-59</v>
          </cell>
          <cell r="K536" t="str">
            <v>01º56'08'' E</v>
          </cell>
          <cell r="M536">
            <v>38545</v>
          </cell>
          <cell r="N536">
            <v>38545</v>
          </cell>
          <cell r="O536">
            <v>38545</v>
          </cell>
        </row>
        <row r="537">
          <cell r="C537" t="str">
            <v>TRECHO C - 182/1 a SE BIGUAÇU</v>
          </cell>
          <cell r="D537" t="str">
            <v>230/2</v>
          </cell>
          <cell r="E537">
            <v>596.94000000000005</v>
          </cell>
          <cell r="F537">
            <v>229960.48999999996</v>
          </cell>
          <cell r="G537" t="str">
            <v>RS2</v>
          </cell>
        </row>
        <row r="538">
          <cell r="C538" t="str">
            <v>TRECHO C - 182/1 a SE BIGUAÇU</v>
          </cell>
          <cell r="D538" t="str">
            <v>231/1</v>
          </cell>
          <cell r="E538">
            <v>437.65</v>
          </cell>
          <cell r="F538">
            <v>230398.13999999996</v>
          </cell>
          <cell r="G538" t="str">
            <v>RS8</v>
          </cell>
        </row>
        <row r="539">
          <cell r="C539" t="str">
            <v>TRECHO C - 182/1 a SE BIGUAÇU</v>
          </cell>
          <cell r="D539" t="str">
            <v>232/1</v>
          </cell>
          <cell r="E539">
            <v>979.5</v>
          </cell>
          <cell r="F539">
            <v>231377.63999999996</v>
          </cell>
          <cell r="G539" t="str">
            <v>RS8</v>
          </cell>
        </row>
        <row r="540">
          <cell r="C540" t="str">
            <v>TRECHO C - 182/1 a SE BIGUAÇU</v>
          </cell>
          <cell r="D540" t="str">
            <v>232/2</v>
          </cell>
          <cell r="E540">
            <v>477.74</v>
          </cell>
          <cell r="F540">
            <v>231855.37999999995</v>
          </cell>
          <cell r="G540" t="str">
            <v>RS2</v>
          </cell>
        </row>
        <row r="541">
          <cell r="C541" t="str">
            <v>TRECHO C - 182/1 a SE BIGUAÇU</v>
          </cell>
          <cell r="D541" t="str">
            <v>233/1</v>
          </cell>
          <cell r="E541">
            <v>299.72000000000003</v>
          </cell>
          <cell r="F541">
            <v>232155.09999999995</v>
          </cell>
          <cell r="G541" t="str">
            <v>RS2</v>
          </cell>
        </row>
        <row r="542">
          <cell r="C542" t="str">
            <v>TRECHO C - 182/1 a SE BIGUAÇU</v>
          </cell>
          <cell r="D542" t="str">
            <v>233/2</v>
          </cell>
          <cell r="E542">
            <v>465.71</v>
          </cell>
          <cell r="F542">
            <v>232620.80999999994</v>
          </cell>
          <cell r="G542" t="str">
            <v>RS2</v>
          </cell>
        </row>
        <row r="543">
          <cell r="C543" t="str">
            <v>TRECHO C - 182/1 a SE BIGUAÇU</v>
          </cell>
          <cell r="D543" t="str">
            <v>234/1</v>
          </cell>
          <cell r="E543">
            <v>395.59</v>
          </cell>
          <cell r="F543">
            <v>233016.39999999994</v>
          </cell>
          <cell r="G543" t="str">
            <v>RS8</v>
          </cell>
          <cell r="I543" t="str">
            <v>MV-60</v>
          </cell>
          <cell r="J543" t="str">
            <v>MV-60</v>
          </cell>
          <cell r="K543" t="str">
            <v>05º05'44'' D</v>
          </cell>
          <cell r="M543">
            <v>38546</v>
          </cell>
          <cell r="N543">
            <v>38546</v>
          </cell>
          <cell r="O543">
            <v>38546</v>
          </cell>
        </row>
        <row r="544">
          <cell r="C544" t="str">
            <v>TRECHO C - 182/1 a SE BIGUAÇU</v>
          </cell>
          <cell r="D544" t="str">
            <v>234/2</v>
          </cell>
          <cell r="E544">
            <v>507.81</v>
          </cell>
          <cell r="F544">
            <v>233524.20999999993</v>
          </cell>
          <cell r="G544" t="str">
            <v>RS2</v>
          </cell>
          <cell r="M544">
            <v>38546</v>
          </cell>
          <cell r="N544">
            <v>38546</v>
          </cell>
          <cell r="O544">
            <v>38546</v>
          </cell>
        </row>
        <row r="545">
          <cell r="C545" t="str">
            <v>TRECHO C - 182/1 a SE BIGUAÇU</v>
          </cell>
          <cell r="D545" t="str">
            <v>234/3</v>
          </cell>
          <cell r="E545">
            <v>408.94</v>
          </cell>
          <cell r="F545">
            <v>233933.14999999994</v>
          </cell>
          <cell r="G545" t="str">
            <v>RS2</v>
          </cell>
          <cell r="M545">
            <v>38546</v>
          </cell>
          <cell r="N545">
            <v>38546</v>
          </cell>
          <cell r="O545">
            <v>38546</v>
          </cell>
        </row>
        <row r="546">
          <cell r="C546" t="str">
            <v>TRECHO C - 182/1 a SE BIGUAÇU</v>
          </cell>
          <cell r="D546" t="str">
            <v>235/1</v>
          </cell>
          <cell r="E546">
            <v>224.41</v>
          </cell>
          <cell r="F546">
            <v>234157.55999999994</v>
          </cell>
          <cell r="G546" t="str">
            <v>RS2</v>
          </cell>
          <cell r="M546">
            <v>38546</v>
          </cell>
          <cell r="N546">
            <v>38546</v>
          </cell>
          <cell r="O546">
            <v>38546</v>
          </cell>
        </row>
        <row r="547">
          <cell r="C547" t="str">
            <v>TRECHO C - 182/1 a SE BIGUAÇU</v>
          </cell>
          <cell r="D547" t="str">
            <v>235/2</v>
          </cell>
          <cell r="E547">
            <v>579.64</v>
          </cell>
          <cell r="F547">
            <v>234737.19999999995</v>
          </cell>
          <cell r="G547" t="str">
            <v>RS2</v>
          </cell>
          <cell r="N547">
            <v>38553</v>
          </cell>
          <cell r="O547">
            <v>38553</v>
          </cell>
        </row>
        <row r="548">
          <cell r="C548" t="str">
            <v>TRECHO C - 182/1 a SE BIGUAÇU</v>
          </cell>
          <cell r="D548" t="str">
            <v>236/1</v>
          </cell>
          <cell r="E548">
            <v>359.76</v>
          </cell>
          <cell r="F548">
            <v>235096.95999999996</v>
          </cell>
          <cell r="G548" t="str">
            <v>RS2</v>
          </cell>
          <cell r="N548">
            <v>38553</v>
          </cell>
          <cell r="O548">
            <v>38553</v>
          </cell>
        </row>
        <row r="549">
          <cell r="C549" t="str">
            <v>TRECHO C - 182/1 a SE BIGUAÇU</v>
          </cell>
          <cell r="D549" t="str">
            <v>236/2</v>
          </cell>
          <cell r="E549">
            <v>372.09</v>
          </cell>
          <cell r="F549">
            <v>235469.04999999996</v>
          </cell>
          <cell r="G549" t="str">
            <v>RS8</v>
          </cell>
          <cell r="N549">
            <v>38553</v>
          </cell>
          <cell r="O549">
            <v>38553</v>
          </cell>
        </row>
        <row r="550">
          <cell r="C550" t="str">
            <v>TRECHO C - 182/1 a SE BIGUAÇU</v>
          </cell>
          <cell r="D550" t="str">
            <v>237/1</v>
          </cell>
          <cell r="E550">
            <v>535.46</v>
          </cell>
          <cell r="F550">
            <v>236004.50999999995</v>
          </cell>
          <cell r="G550" t="str">
            <v>RS2</v>
          </cell>
          <cell r="N550">
            <v>38553</v>
          </cell>
          <cell r="O550">
            <v>38553</v>
          </cell>
        </row>
        <row r="551">
          <cell r="C551" t="str">
            <v>TRECHO C - 182/1 a SE BIGUAÇU</v>
          </cell>
          <cell r="D551" t="str">
            <v>237/2</v>
          </cell>
          <cell r="E551">
            <v>224.48</v>
          </cell>
          <cell r="F551">
            <v>236228.98999999996</v>
          </cell>
          <cell r="G551" t="str">
            <v>RS8</v>
          </cell>
          <cell r="N551">
            <v>38553</v>
          </cell>
          <cell r="O551">
            <v>38553</v>
          </cell>
        </row>
        <row r="552">
          <cell r="C552" t="str">
            <v>TRECHO C - 182/1 a SE BIGUAÇU</v>
          </cell>
          <cell r="D552" t="str">
            <v>237/3</v>
          </cell>
          <cell r="E552">
            <v>548.21</v>
          </cell>
          <cell r="F552">
            <v>236777.19999999995</v>
          </cell>
          <cell r="G552" t="str">
            <v>RA30</v>
          </cell>
          <cell r="I552" t="str">
            <v>MV-61</v>
          </cell>
          <cell r="J552" t="str">
            <v>MV-61</v>
          </cell>
          <cell r="K552" t="str">
            <v>06º20'37'' E</v>
          </cell>
          <cell r="N552">
            <v>38552</v>
          </cell>
          <cell r="O552">
            <v>38552</v>
          </cell>
        </row>
        <row r="553">
          <cell r="C553" t="str">
            <v>TRECHO C - 182/1 a SE BIGUAÇU</v>
          </cell>
          <cell r="D553" t="str">
            <v>238/1</v>
          </cell>
          <cell r="E553">
            <v>503.73</v>
          </cell>
          <cell r="F553">
            <v>237280.92999999996</v>
          </cell>
          <cell r="G553" t="str">
            <v>RS8</v>
          </cell>
          <cell r="N553">
            <v>38552</v>
          </cell>
          <cell r="O553">
            <v>38552</v>
          </cell>
        </row>
        <row r="554">
          <cell r="C554" t="str">
            <v>TRECHO C - 182/1 a SE BIGUAÇU</v>
          </cell>
          <cell r="D554" t="str">
            <v>239/1</v>
          </cell>
          <cell r="E554">
            <v>783.02</v>
          </cell>
          <cell r="F554">
            <v>238063.94999999995</v>
          </cell>
          <cell r="G554" t="str">
            <v>RS8</v>
          </cell>
          <cell r="N554">
            <v>38552</v>
          </cell>
          <cell r="O554">
            <v>38552</v>
          </cell>
        </row>
        <row r="555">
          <cell r="C555" t="str">
            <v>TRECHO C - 182/1 a SE BIGUAÇU</v>
          </cell>
          <cell r="D555" t="str">
            <v>239/2</v>
          </cell>
          <cell r="E555">
            <v>532.37</v>
          </cell>
          <cell r="F555">
            <v>238596.31999999995</v>
          </cell>
          <cell r="G555" t="str">
            <v>RA30</v>
          </cell>
        </row>
        <row r="556">
          <cell r="C556" t="str">
            <v>TRECHO C - 182/1 a SE BIGUAÇU</v>
          </cell>
          <cell r="D556" t="str">
            <v>240/1</v>
          </cell>
          <cell r="E556">
            <v>760.36</v>
          </cell>
          <cell r="F556">
            <v>239356.67999999993</v>
          </cell>
          <cell r="G556" t="str">
            <v>RS8</v>
          </cell>
        </row>
        <row r="557">
          <cell r="C557" t="str">
            <v>TRECHO C - 182/1 a SE BIGUAÇU</v>
          </cell>
          <cell r="D557" t="str">
            <v>240/2</v>
          </cell>
          <cell r="E557">
            <v>449.09</v>
          </cell>
          <cell r="F557">
            <v>239805.76999999993</v>
          </cell>
          <cell r="G557" t="str">
            <v>RS2</v>
          </cell>
          <cell r="N557">
            <v>38552</v>
          </cell>
          <cell r="O557">
            <v>38552</v>
          </cell>
        </row>
        <row r="558">
          <cell r="C558" t="str">
            <v>TRECHO C - 182/1 a SE BIGUAÇU</v>
          </cell>
          <cell r="D558" t="str">
            <v>241/1</v>
          </cell>
          <cell r="E558">
            <v>579.21</v>
          </cell>
          <cell r="F558">
            <v>240384.97999999992</v>
          </cell>
          <cell r="G558" t="str">
            <v>RA30</v>
          </cell>
          <cell r="I558" t="str">
            <v>MV-62</v>
          </cell>
          <cell r="J558" t="str">
            <v>MV-62</v>
          </cell>
          <cell r="K558" t="str">
            <v>03º53'54'' D</v>
          </cell>
          <cell r="N558">
            <v>38552</v>
          </cell>
          <cell r="O558">
            <v>38552</v>
          </cell>
        </row>
        <row r="559">
          <cell r="C559" t="str">
            <v>TRECHO C - 182/1 a SE BIGUAÇU</v>
          </cell>
          <cell r="D559" t="str">
            <v>241/2</v>
          </cell>
          <cell r="E559">
            <v>435.92</v>
          </cell>
          <cell r="F559">
            <v>240820.89999999994</v>
          </cell>
          <cell r="G559" t="str">
            <v>RS8</v>
          </cell>
        </row>
        <row r="560">
          <cell r="C560" t="str">
            <v>TRECHO C - 182/1 a SE BIGUAÇU</v>
          </cell>
          <cell r="D560" t="str">
            <v>242/1</v>
          </cell>
          <cell r="E560">
            <v>600.91999999999996</v>
          </cell>
          <cell r="F560">
            <v>241421.81999999995</v>
          </cell>
          <cell r="G560" t="str">
            <v>RS8</v>
          </cell>
        </row>
        <row r="561">
          <cell r="C561" t="str">
            <v>TRECHO C - 182/1 a SE BIGUAÇU</v>
          </cell>
          <cell r="D561" t="str">
            <v>242/2</v>
          </cell>
          <cell r="E561">
            <v>162.85</v>
          </cell>
          <cell r="F561">
            <v>241584.66999999995</v>
          </cell>
          <cell r="G561" t="str">
            <v>RS2</v>
          </cell>
          <cell r="N561">
            <v>38551</v>
          </cell>
          <cell r="O561">
            <v>38551</v>
          </cell>
        </row>
        <row r="562">
          <cell r="C562" t="str">
            <v>TRECHO C - 182/1 a SE BIGUAÇU</v>
          </cell>
          <cell r="D562" t="str">
            <v>243/1</v>
          </cell>
          <cell r="E562">
            <v>682.26</v>
          </cell>
          <cell r="F562">
            <v>242266.92999999996</v>
          </cell>
          <cell r="G562" t="str">
            <v>RS2</v>
          </cell>
          <cell r="M562">
            <v>38549</v>
          </cell>
          <cell r="N562">
            <v>38549</v>
          </cell>
          <cell r="O562">
            <v>38551</v>
          </cell>
        </row>
        <row r="563">
          <cell r="C563" t="str">
            <v>TRECHO C - 182/1 a SE BIGUAÇU</v>
          </cell>
          <cell r="D563" t="str">
            <v>243/2</v>
          </cell>
          <cell r="E563">
            <v>319.10000000000002</v>
          </cell>
          <cell r="F563">
            <v>242586.02999999997</v>
          </cell>
          <cell r="G563" t="str">
            <v>RS2</v>
          </cell>
          <cell r="M563">
            <v>38549</v>
          </cell>
          <cell r="N563">
            <v>38549</v>
          </cell>
          <cell r="O563">
            <v>38551</v>
          </cell>
        </row>
        <row r="564">
          <cell r="C564" t="str">
            <v>TRECHO C - 182/1 a SE BIGUAÇU</v>
          </cell>
          <cell r="D564" t="str">
            <v>244/1</v>
          </cell>
          <cell r="E564">
            <v>425.4</v>
          </cell>
          <cell r="F564">
            <v>243011.42999999996</v>
          </cell>
          <cell r="G564" t="str">
            <v>RS2</v>
          </cell>
          <cell r="M564">
            <v>38549</v>
          </cell>
          <cell r="N564">
            <v>38549</v>
          </cell>
          <cell r="O564">
            <v>38551</v>
          </cell>
        </row>
        <row r="565">
          <cell r="C565" t="str">
            <v>TRECHO C - 182/1 a SE BIGUAÇU</v>
          </cell>
          <cell r="D565" t="str">
            <v>244/2</v>
          </cell>
          <cell r="E565">
            <v>622.16999999999996</v>
          </cell>
          <cell r="F565">
            <v>243633.59999999998</v>
          </cell>
          <cell r="G565" t="str">
            <v>RS8</v>
          </cell>
          <cell r="M565">
            <v>38549</v>
          </cell>
          <cell r="N565">
            <v>38549</v>
          </cell>
          <cell r="O565">
            <v>38551</v>
          </cell>
        </row>
        <row r="566">
          <cell r="C566" t="str">
            <v>TRECHO C - 182/1 a SE BIGUAÇU</v>
          </cell>
          <cell r="D566" t="str">
            <v>245/1</v>
          </cell>
          <cell r="E566">
            <v>446.61</v>
          </cell>
          <cell r="F566">
            <v>244080.20999999996</v>
          </cell>
          <cell r="G566" t="str">
            <v>RS2</v>
          </cell>
          <cell r="N566">
            <v>38552</v>
          </cell>
          <cell r="O566">
            <v>38552</v>
          </cell>
        </row>
        <row r="567">
          <cell r="C567" t="str">
            <v>TRECHO C - 182/1 a SE BIGUAÇU</v>
          </cell>
          <cell r="D567" t="str">
            <v>245/2</v>
          </cell>
          <cell r="E567">
            <v>425.67</v>
          </cell>
          <cell r="F567">
            <v>244505.87999999998</v>
          </cell>
          <cell r="G567" t="str">
            <v>RS8</v>
          </cell>
          <cell r="N567">
            <v>38553</v>
          </cell>
          <cell r="O567">
            <v>38553</v>
          </cell>
        </row>
        <row r="568">
          <cell r="C568" t="str">
            <v>TRECHO C - 182/1 a SE BIGUAÇU</v>
          </cell>
          <cell r="D568" t="str">
            <v>246/1</v>
          </cell>
          <cell r="E568">
            <v>788.04</v>
          </cell>
          <cell r="F568">
            <v>245293.91999999998</v>
          </cell>
          <cell r="G568" t="str">
            <v>RS8</v>
          </cell>
          <cell r="N568">
            <v>38553</v>
          </cell>
          <cell r="O568">
            <v>38553</v>
          </cell>
        </row>
        <row r="569">
          <cell r="C569" t="str">
            <v>TRECHO C - 182/1 a SE BIGUAÇU</v>
          </cell>
          <cell r="D569" t="str">
            <v>246/2</v>
          </cell>
          <cell r="E569">
            <v>616.70000000000005</v>
          </cell>
          <cell r="F569">
            <v>245910.62</v>
          </cell>
          <cell r="G569" t="str">
            <v>RS8</v>
          </cell>
          <cell r="N569">
            <v>38551</v>
          </cell>
          <cell r="O569">
            <v>38551</v>
          </cell>
        </row>
        <row r="570">
          <cell r="C570" t="str">
            <v>TRECHO C - 182/1 a SE BIGUAÇU</v>
          </cell>
          <cell r="D570" t="str">
            <v>247/1</v>
          </cell>
          <cell r="E570">
            <v>738.33</v>
          </cell>
          <cell r="F570">
            <v>246648.94999999998</v>
          </cell>
          <cell r="G570" t="str">
            <v>RS8</v>
          </cell>
          <cell r="N570">
            <v>38551</v>
          </cell>
          <cell r="O570">
            <v>38551</v>
          </cell>
        </row>
        <row r="571">
          <cell r="C571" t="str">
            <v>TRECHO C - 182/1 a SE BIGUAÇU</v>
          </cell>
          <cell r="D571" t="str">
            <v>248/1</v>
          </cell>
          <cell r="E571">
            <v>682.41</v>
          </cell>
          <cell r="F571">
            <v>247331.36</v>
          </cell>
          <cell r="G571" t="str">
            <v>RA30</v>
          </cell>
          <cell r="I571" t="str">
            <v>MV-63A</v>
          </cell>
          <cell r="J571" t="str">
            <v>MV-63A</v>
          </cell>
          <cell r="K571" t="str">
            <v>12º41'45'' E</v>
          </cell>
          <cell r="N571">
            <v>38551</v>
          </cell>
          <cell r="O571">
            <v>38551</v>
          </cell>
        </row>
        <row r="572">
          <cell r="C572" t="str">
            <v>TRECHO C - 182/1 a SE BIGUAÇU</v>
          </cell>
          <cell r="D572" t="str">
            <v>249/1</v>
          </cell>
          <cell r="E572">
            <v>750.93</v>
          </cell>
          <cell r="F572">
            <v>248082.28999999998</v>
          </cell>
          <cell r="G572" t="str">
            <v>RS2</v>
          </cell>
          <cell r="M572">
            <v>38549</v>
          </cell>
          <cell r="N572">
            <v>38549</v>
          </cell>
          <cell r="O572">
            <v>38549</v>
          </cell>
        </row>
        <row r="573">
          <cell r="C573" t="str">
            <v>TRECHO C - 182/1 a SE BIGUAÇU</v>
          </cell>
          <cell r="D573" t="str">
            <v>249/2</v>
          </cell>
          <cell r="E573">
            <v>266.3</v>
          </cell>
          <cell r="F573">
            <v>248348.58999999997</v>
          </cell>
          <cell r="G573" t="str">
            <v>RS2</v>
          </cell>
          <cell r="M573">
            <v>38549</v>
          </cell>
          <cell r="N573">
            <v>38549</v>
          </cell>
          <cell r="O573">
            <v>38549</v>
          </cell>
        </row>
        <row r="574">
          <cell r="C574" t="str">
            <v>TRECHO C - 182/1 a SE BIGUAÇU</v>
          </cell>
          <cell r="D574" t="str">
            <v>249/3</v>
          </cell>
          <cell r="E574">
            <v>278.79000000000002</v>
          </cell>
          <cell r="F574">
            <v>248627.37999999998</v>
          </cell>
          <cell r="G574" t="str">
            <v>RS2</v>
          </cell>
          <cell r="I574" t="str">
            <v>MV-64</v>
          </cell>
          <cell r="J574" t="str">
            <v>MV-64</v>
          </cell>
          <cell r="K574" t="str">
            <v>00º37'25'' D</v>
          </cell>
          <cell r="M574">
            <v>38549</v>
          </cell>
          <cell r="N574">
            <v>38549</v>
          </cell>
          <cell r="O574">
            <v>38549</v>
          </cell>
        </row>
        <row r="575">
          <cell r="C575" t="str">
            <v>TRECHO C - 182/1 a SE BIGUAÇU</v>
          </cell>
          <cell r="D575" t="str">
            <v>249/4</v>
          </cell>
          <cell r="E575">
            <v>249.27</v>
          </cell>
          <cell r="F575">
            <v>248876.64999999997</v>
          </cell>
          <cell r="G575" t="str">
            <v>RS2</v>
          </cell>
          <cell r="M575">
            <v>38549</v>
          </cell>
          <cell r="N575">
            <v>38549</v>
          </cell>
          <cell r="O575">
            <v>38549</v>
          </cell>
        </row>
        <row r="576">
          <cell r="C576" t="str">
            <v>TRECHO C - 182/1 a SE BIGUAÇU</v>
          </cell>
          <cell r="D576" t="str">
            <v>250/1</v>
          </cell>
          <cell r="E576">
            <v>489.55</v>
          </cell>
          <cell r="F576">
            <v>249366.19999999995</v>
          </cell>
          <cell r="G576" t="str">
            <v>RS2</v>
          </cell>
          <cell r="M576">
            <v>38549</v>
          </cell>
          <cell r="N576">
            <v>38549</v>
          </cell>
          <cell r="O576">
            <v>38549</v>
          </cell>
        </row>
        <row r="577">
          <cell r="C577" t="str">
            <v>TRECHO C - 182/1 a SE BIGUAÇU</v>
          </cell>
          <cell r="D577" t="str">
            <v>250/2</v>
          </cell>
          <cell r="E577">
            <v>527.79</v>
          </cell>
          <cell r="F577">
            <v>249893.98999999996</v>
          </cell>
          <cell r="G577" t="str">
            <v>RS2</v>
          </cell>
          <cell r="N577">
            <v>38551</v>
          </cell>
          <cell r="O577">
            <v>38551</v>
          </cell>
        </row>
        <row r="578">
          <cell r="C578" t="str">
            <v>TRECHO C - 182/1 a SE BIGUAÇU</v>
          </cell>
          <cell r="D578" t="str">
            <v>251/1</v>
          </cell>
          <cell r="E578">
            <v>514.37</v>
          </cell>
          <cell r="F578">
            <v>250408.35999999996</v>
          </cell>
          <cell r="G578" t="str">
            <v>RS2</v>
          </cell>
          <cell r="M578">
            <v>38548</v>
          </cell>
          <cell r="N578">
            <v>38548</v>
          </cell>
          <cell r="O578">
            <v>38548</v>
          </cell>
        </row>
        <row r="579">
          <cell r="C579" t="str">
            <v>TRECHO C - 182/1 a SE BIGUAÇU</v>
          </cell>
          <cell r="D579" t="str">
            <v>251/2</v>
          </cell>
          <cell r="E579">
            <v>323.52999999999997</v>
          </cell>
          <cell r="F579">
            <v>250731.88999999996</v>
          </cell>
          <cell r="G579" t="str">
            <v>RS2</v>
          </cell>
          <cell r="M579">
            <v>38548</v>
          </cell>
          <cell r="N579">
            <v>38548</v>
          </cell>
          <cell r="O579">
            <v>38548</v>
          </cell>
        </row>
        <row r="580">
          <cell r="C580" t="str">
            <v>TRECHO C - 182/1 a SE BIGUAÇU</v>
          </cell>
          <cell r="D580" t="str">
            <v>251/3</v>
          </cell>
          <cell r="E580">
            <v>247.47</v>
          </cell>
          <cell r="F580">
            <v>250979.35999999996</v>
          </cell>
          <cell r="G580" t="str">
            <v>RS2</v>
          </cell>
          <cell r="M580">
            <v>38548</v>
          </cell>
          <cell r="N580">
            <v>38548</v>
          </cell>
          <cell r="O580">
            <v>38548</v>
          </cell>
        </row>
        <row r="581">
          <cell r="C581" t="str">
            <v>TRECHO C - 182/1 a SE BIGUAÇU</v>
          </cell>
          <cell r="D581" t="str">
            <v>252/1</v>
          </cell>
          <cell r="E581">
            <v>590.97</v>
          </cell>
          <cell r="F581">
            <v>251570.32999999996</v>
          </cell>
          <cell r="G581" t="str">
            <v>RA30</v>
          </cell>
          <cell r="I581" t="str">
            <v>MV-65</v>
          </cell>
          <cell r="J581" t="str">
            <v>MV-65</v>
          </cell>
          <cell r="K581" t="str">
            <v>09º50'41'' E</v>
          </cell>
          <cell r="M581">
            <v>38548</v>
          </cell>
          <cell r="N581">
            <v>38548</v>
          </cell>
          <cell r="O581">
            <v>38548</v>
          </cell>
        </row>
        <row r="582">
          <cell r="C582" t="str">
            <v>TRECHO C - 182/1 a SE BIGUAÇU</v>
          </cell>
          <cell r="D582" t="str">
            <v>253/1</v>
          </cell>
          <cell r="E582">
            <v>705.84</v>
          </cell>
          <cell r="F582">
            <v>252276.16999999995</v>
          </cell>
          <cell r="G582" t="str">
            <v>RS2</v>
          </cell>
        </row>
        <row r="583">
          <cell r="C583" t="str">
            <v>TRECHO C - 182/1 a SE BIGUAÇU</v>
          </cell>
          <cell r="D583" t="str">
            <v>253/2</v>
          </cell>
          <cell r="E583">
            <v>264.2</v>
          </cell>
          <cell r="F583">
            <v>252540.36999999997</v>
          </cell>
          <cell r="G583" t="str">
            <v>RS2</v>
          </cell>
          <cell r="M583">
            <v>38548</v>
          </cell>
          <cell r="N583">
            <v>38548</v>
          </cell>
          <cell r="O583">
            <v>38548</v>
          </cell>
        </row>
        <row r="584">
          <cell r="C584" t="str">
            <v>TRECHO C - 182/1 a SE BIGUAÇU</v>
          </cell>
          <cell r="D584" t="str">
            <v>253/3</v>
          </cell>
          <cell r="E584">
            <v>379.22</v>
          </cell>
          <cell r="F584">
            <v>252919.58999999997</v>
          </cell>
          <cell r="G584" t="str">
            <v>RS2</v>
          </cell>
          <cell r="M584">
            <v>38548</v>
          </cell>
          <cell r="N584">
            <v>38551</v>
          </cell>
          <cell r="O584">
            <v>38551</v>
          </cell>
        </row>
        <row r="585">
          <cell r="C585" t="str">
            <v>TRECHO C - 182/1 a SE BIGUAÇU</v>
          </cell>
          <cell r="D585" t="str">
            <v>254/1</v>
          </cell>
          <cell r="E585">
            <v>368.52</v>
          </cell>
          <cell r="F585">
            <v>253288.10999999996</v>
          </cell>
          <cell r="G585" t="str">
            <v>RS2</v>
          </cell>
          <cell r="N585">
            <v>38551</v>
          </cell>
          <cell r="O585">
            <v>38551</v>
          </cell>
        </row>
        <row r="586">
          <cell r="C586" t="str">
            <v>TRECHO C - 182/1 a SE BIGUAÇU</v>
          </cell>
          <cell r="D586" t="str">
            <v>254/2</v>
          </cell>
          <cell r="E586">
            <v>528.36</v>
          </cell>
          <cell r="F586">
            <v>253816.46999999994</v>
          </cell>
          <cell r="G586" t="str">
            <v>RS2</v>
          </cell>
          <cell r="N586">
            <v>38551</v>
          </cell>
          <cell r="O586">
            <v>38551</v>
          </cell>
        </row>
        <row r="587">
          <cell r="C587" t="str">
            <v>TRECHO C - 182/1 a SE BIGUAÇU</v>
          </cell>
          <cell r="D587" t="str">
            <v>255/1</v>
          </cell>
          <cell r="E587">
            <v>286.89999999999998</v>
          </cell>
          <cell r="F587">
            <v>254103.36999999994</v>
          </cell>
          <cell r="G587" t="str">
            <v>RS2</v>
          </cell>
          <cell r="N587">
            <v>38552</v>
          </cell>
          <cell r="O587">
            <v>38552</v>
          </cell>
        </row>
        <row r="588">
          <cell r="C588" t="str">
            <v>TRECHO C - 182/1 a SE BIGUAÇU</v>
          </cell>
          <cell r="D588" t="str">
            <v>255/2</v>
          </cell>
          <cell r="E588">
            <v>255.66</v>
          </cell>
          <cell r="F588">
            <v>254359.02999999994</v>
          </cell>
          <cell r="G588" t="str">
            <v>RS2</v>
          </cell>
          <cell r="N588">
            <v>38552</v>
          </cell>
          <cell r="O588">
            <v>38552</v>
          </cell>
        </row>
        <row r="589">
          <cell r="C589" t="str">
            <v>TRECHO C - 182/1 a SE BIGUAÇU</v>
          </cell>
          <cell r="D589" t="str">
            <v>255/3</v>
          </cell>
          <cell r="E589">
            <v>535.53</v>
          </cell>
          <cell r="F589">
            <v>254894.55999999994</v>
          </cell>
          <cell r="G589" t="str">
            <v>RS2</v>
          </cell>
          <cell r="N589">
            <v>38552</v>
          </cell>
          <cell r="O589">
            <v>38552</v>
          </cell>
        </row>
        <row r="590">
          <cell r="C590" t="str">
            <v>TRECHO C - 182/1 a SE BIGUAÇU</v>
          </cell>
          <cell r="D590" t="str">
            <v>256/1</v>
          </cell>
          <cell r="E590">
            <v>350.82</v>
          </cell>
          <cell r="F590">
            <v>255245.37999999995</v>
          </cell>
          <cell r="G590" t="str">
            <v>RS2</v>
          </cell>
          <cell r="N590">
            <v>38552</v>
          </cell>
          <cell r="O590">
            <v>38552</v>
          </cell>
        </row>
        <row r="591">
          <cell r="C591" t="str">
            <v>TRECHO C - 182/1 a SE BIGUAÇU</v>
          </cell>
          <cell r="D591" t="str">
            <v>256/2</v>
          </cell>
          <cell r="E591">
            <v>538.82000000000005</v>
          </cell>
          <cell r="F591">
            <v>255784.19999999995</v>
          </cell>
          <cell r="G591" t="str">
            <v>RS2</v>
          </cell>
          <cell r="N591">
            <v>38552</v>
          </cell>
          <cell r="O591">
            <v>38552</v>
          </cell>
        </row>
        <row r="592">
          <cell r="C592" t="str">
            <v>TRECHO C - 182/1 a SE BIGUAÇU</v>
          </cell>
          <cell r="D592" t="str">
            <v>257/1</v>
          </cell>
          <cell r="E592">
            <v>566.38</v>
          </cell>
          <cell r="F592">
            <v>256350.57999999996</v>
          </cell>
          <cell r="G592" t="str">
            <v>RA30</v>
          </cell>
          <cell r="I592" t="str">
            <v>MV-66</v>
          </cell>
          <cell r="J592" t="str">
            <v>MV-66</v>
          </cell>
          <cell r="K592" t="str">
            <v>11º32'30'' E</v>
          </cell>
          <cell r="N592">
            <v>38553</v>
          </cell>
          <cell r="O592">
            <v>38553</v>
          </cell>
        </row>
        <row r="593">
          <cell r="C593" t="str">
            <v>TRECHO C - 182/1 a SE BIGUAÇU</v>
          </cell>
          <cell r="D593" t="str">
            <v>257/2</v>
          </cell>
          <cell r="E593">
            <v>187.39</v>
          </cell>
          <cell r="F593">
            <v>256537.96999999997</v>
          </cell>
          <cell r="G593" t="str">
            <v>RS2</v>
          </cell>
        </row>
        <row r="594">
          <cell r="C594" t="str">
            <v>TRECHO C - 182/1 a SE BIGUAÇU</v>
          </cell>
          <cell r="D594" t="str">
            <v>257/3</v>
          </cell>
          <cell r="E594">
            <v>349.23</v>
          </cell>
          <cell r="F594">
            <v>256887.19999999998</v>
          </cell>
          <cell r="G594" t="str">
            <v>RS2</v>
          </cell>
        </row>
        <row r="595">
          <cell r="C595" t="str">
            <v>TRECHO C - 182/1 a SE BIGUAÇU</v>
          </cell>
          <cell r="D595" t="str">
            <v>258/1</v>
          </cell>
          <cell r="E595">
            <v>389.59</v>
          </cell>
          <cell r="F595">
            <v>257276.78999999998</v>
          </cell>
          <cell r="G595" t="str">
            <v>RS2</v>
          </cell>
        </row>
        <row r="596">
          <cell r="C596" t="str">
            <v>TRECHO C - 182/1 a SE BIGUAÇU</v>
          </cell>
          <cell r="D596" t="str">
            <v>258/2</v>
          </cell>
          <cell r="E596">
            <v>350.36</v>
          </cell>
          <cell r="F596">
            <v>257627.14999999997</v>
          </cell>
          <cell r="G596" t="str">
            <v>RS8</v>
          </cell>
        </row>
        <row r="597">
          <cell r="C597" t="str">
            <v>TRECHO C - 182/1 a SE BIGUAÇU</v>
          </cell>
          <cell r="D597" t="str">
            <v>259/1</v>
          </cell>
          <cell r="E597">
            <v>637.54</v>
          </cell>
          <cell r="F597">
            <v>258264.68999999997</v>
          </cell>
          <cell r="G597" t="str">
            <v>RS2</v>
          </cell>
        </row>
        <row r="598">
          <cell r="C598" t="str">
            <v>TRECHO C - 182/1 a SE BIGUAÇU</v>
          </cell>
          <cell r="D598" t="str">
            <v>259/2</v>
          </cell>
          <cell r="E598">
            <v>372.93</v>
          </cell>
          <cell r="F598">
            <v>258637.61999999997</v>
          </cell>
          <cell r="G598" t="str">
            <v>RS2</v>
          </cell>
        </row>
        <row r="599">
          <cell r="C599" t="str">
            <v>TRECHO C - 182/1 a SE BIGUAÇU</v>
          </cell>
          <cell r="D599" t="str">
            <v>259/3</v>
          </cell>
          <cell r="E599">
            <v>288.93</v>
          </cell>
          <cell r="F599">
            <v>258926.54999999996</v>
          </cell>
          <cell r="G599" t="str">
            <v>RS2</v>
          </cell>
        </row>
        <row r="600">
          <cell r="C600" t="str">
            <v>TRECHO C - 182/1 a SE BIGUAÇU</v>
          </cell>
          <cell r="D600" t="str">
            <v>260/1</v>
          </cell>
          <cell r="E600">
            <v>662.29</v>
          </cell>
          <cell r="F600">
            <v>259588.83999999997</v>
          </cell>
          <cell r="G600" t="str">
            <v>RS8</v>
          </cell>
          <cell r="I600" t="str">
            <v>MV-66A</v>
          </cell>
          <cell r="J600" t="str">
            <v>MV-66A</v>
          </cell>
          <cell r="K600" t="str">
            <v>03º21'58'' D</v>
          </cell>
        </row>
        <row r="601">
          <cell r="C601" t="str">
            <v>TRECHO C - 182/1 a SE BIGUAÇU</v>
          </cell>
          <cell r="D601" t="str">
            <v>261/1</v>
          </cell>
          <cell r="E601">
            <v>446.39</v>
          </cell>
          <cell r="F601">
            <v>260035.22999999998</v>
          </cell>
          <cell r="G601" t="str">
            <v>RS8</v>
          </cell>
        </row>
        <row r="602">
          <cell r="C602" t="str">
            <v>TRECHO C - 182/1 a SE BIGUAÇU</v>
          </cell>
          <cell r="D602" t="str">
            <v>261/2</v>
          </cell>
          <cell r="E602">
            <v>410.35</v>
          </cell>
          <cell r="F602">
            <v>260445.58</v>
          </cell>
          <cell r="G602" t="str">
            <v>RS8</v>
          </cell>
        </row>
        <row r="603">
          <cell r="C603" t="str">
            <v>TRECHO C - 182/1 a SE BIGUAÇU</v>
          </cell>
          <cell r="D603" t="str">
            <v>262/1</v>
          </cell>
          <cell r="E603">
            <v>655.16</v>
          </cell>
          <cell r="F603">
            <v>261100.74</v>
          </cell>
          <cell r="G603" t="str">
            <v>RS8</v>
          </cell>
        </row>
        <row r="604">
          <cell r="C604" t="str">
            <v>TRECHO C - 182/1 a SE BIGUAÇU</v>
          </cell>
          <cell r="D604" t="str">
            <v>262/2</v>
          </cell>
          <cell r="E604">
            <v>599.53</v>
          </cell>
          <cell r="F604">
            <v>261700.27</v>
          </cell>
          <cell r="G604" t="str">
            <v>RS8</v>
          </cell>
          <cell r="I604" t="str">
            <v>MV-66B</v>
          </cell>
          <cell r="J604" t="str">
            <v>MV-66B</v>
          </cell>
          <cell r="K604" t="str">
            <v>06º16'14'' E</v>
          </cell>
        </row>
        <row r="605">
          <cell r="C605" t="str">
            <v>TRECHO C - 182/1 a SE BIGUAÇU</v>
          </cell>
          <cell r="D605" t="str">
            <v>263/1</v>
          </cell>
          <cell r="E605">
            <v>392.07</v>
          </cell>
          <cell r="F605">
            <v>262092.34</v>
          </cell>
          <cell r="G605" t="str">
            <v>RS8</v>
          </cell>
        </row>
        <row r="606">
          <cell r="C606" t="str">
            <v>TRECHO C - 182/1 a SE BIGUAÇU</v>
          </cell>
          <cell r="D606" t="str">
            <v>263/2</v>
          </cell>
          <cell r="E606">
            <v>847.86</v>
          </cell>
          <cell r="F606">
            <v>262940.2</v>
          </cell>
          <cell r="G606" t="str">
            <v>RS2</v>
          </cell>
        </row>
        <row r="607">
          <cell r="C607" t="str">
            <v>TRECHO C - 182/1 a SE BIGUAÇU</v>
          </cell>
          <cell r="D607" t="str">
            <v>264/1</v>
          </cell>
          <cell r="E607">
            <v>161.94999999999999</v>
          </cell>
          <cell r="F607">
            <v>263102.15000000002</v>
          </cell>
          <cell r="G607" t="str">
            <v>RS2</v>
          </cell>
        </row>
        <row r="608">
          <cell r="C608" t="str">
            <v>TRECHO C - 182/1 a SE BIGUAÇU</v>
          </cell>
          <cell r="D608" t="str">
            <v>264/2</v>
          </cell>
          <cell r="E608">
            <v>514.57000000000005</v>
          </cell>
          <cell r="F608">
            <v>263616.72000000003</v>
          </cell>
          <cell r="G608" t="str">
            <v>RS2</v>
          </cell>
        </row>
        <row r="609">
          <cell r="C609" t="str">
            <v>TRECHO C - 182/1 a SE BIGUAÇU</v>
          </cell>
          <cell r="D609" t="str">
            <v>265/1</v>
          </cell>
          <cell r="E609">
            <v>524.97</v>
          </cell>
          <cell r="F609">
            <v>264141.69</v>
          </cell>
          <cell r="G609" t="str">
            <v>RA30</v>
          </cell>
          <cell r="I609" t="str">
            <v>MV-67</v>
          </cell>
          <cell r="J609" t="str">
            <v>MV-67</v>
          </cell>
          <cell r="K609" t="str">
            <v>08º38'01'' D</v>
          </cell>
          <cell r="M609">
            <v>38547</v>
          </cell>
          <cell r="N609">
            <v>38547</v>
          </cell>
          <cell r="O609">
            <v>38547</v>
          </cell>
        </row>
        <row r="610">
          <cell r="C610" t="str">
            <v>TRECHO C - 182/1 a SE BIGUAÇU</v>
          </cell>
          <cell r="D610" t="str">
            <v>265/2</v>
          </cell>
          <cell r="E610">
            <v>500.69</v>
          </cell>
          <cell r="F610">
            <v>264642.38</v>
          </cell>
          <cell r="G610" t="str">
            <v>CR2</v>
          </cell>
          <cell r="M610">
            <v>38547</v>
          </cell>
          <cell r="N610">
            <v>38547</v>
          </cell>
          <cell r="O610">
            <v>38547</v>
          </cell>
        </row>
        <row r="611">
          <cell r="C611" t="str">
            <v>TRECHO C - 182/1 a SE BIGUAÇU</v>
          </cell>
          <cell r="D611" t="str">
            <v>266/1</v>
          </cell>
          <cell r="E611">
            <v>359.97</v>
          </cell>
          <cell r="F611">
            <v>265002.34999999998</v>
          </cell>
          <cell r="G611" t="str">
            <v>CR2</v>
          </cell>
          <cell r="M611">
            <v>38547</v>
          </cell>
          <cell r="N611">
            <v>38547</v>
          </cell>
          <cell r="O611">
            <v>38547</v>
          </cell>
        </row>
        <row r="612">
          <cell r="C612" t="str">
            <v>TRECHO C - 182/1 a SE BIGUAÇU</v>
          </cell>
          <cell r="D612" t="str">
            <v>266/2</v>
          </cell>
          <cell r="E612">
            <v>376.24</v>
          </cell>
          <cell r="F612">
            <v>265378.58999999997</v>
          </cell>
          <cell r="G612" t="str">
            <v>CR2</v>
          </cell>
          <cell r="M612">
            <v>38547</v>
          </cell>
          <cell r="N612">
            <v>38547</v>
          </cell>
          <cell r="O612">
            <v>38547</v>
          </cell>
        </row>
        <row r="613">
          <cell r="C613" t="str">
            <v>TRECHO C - 182/1 a SE BIGUAÇU</v>
          </cell>
          <cell r="D613" t="str">
            <v>266/3</v>
          </cell>
          <cell r="E613">
            <v>507.79</v>
          </cell>
          <cell r="F613">
            <v>265886.37999999995</v>
          </cell>
          <cell r="G613" t="str">
            <v>CR2</v>
          </cell>
          <cell r="M613">
            <v>38547</v>
          </cell>
          <cell r="N613">
            <v>38547</v>
          </cell>
          <cell r="O613">
            <v>38547</v>
          </cell>
        </row>
        <row r="614">
          <cell r="C614" t="str">
            <v>TRECHO C - 182/1 a SE BIGUAÇU</v>
          </cell>
          <cell r="D614" t="str">
            <v>267/1</v>
          </cell>
          <cell r="E614">
            <v>502</v>
          </cell>
          <cell r="F614">
            <v>266388.37999999995</v>
          </cell>
          <cell r="G614" t="str">
            <v>CR2</v>
          </cell>
          <cell r="M614">
            <v>38547</v>
          </cell>
          <cell r="N614">
            <v>38547</v>
          </cell>
          <cell r="O614">
            <v>38547</v>
          </cell>
        </row>
        <row r="615">
          <cell r="C615" t="str">
            <v>TRECHO C - 182/1 a SE BIGUAÇU</v>
          </cell>
          <cell r="D615" t="str">
            <v>267/2</v>
          </cell>
          <cell r="E615">
            <v>350</v>
          </cell>
          <cell r="F615">
            <v>266738.37999999995</v>
          </cell>
          <cell r="G615" t="str">
            <v>CR2</v>
          </cell>
          <cell r="M615">
            <v>38547</v>
          </cell>
          <cell r="N615">
            <v>38547</v>
          </cell>
          <cell r="O615">
            <v>38547</v>
          </cell>
        </row>
        <row r="616">
          <cell r="C616" t="str">
            <v>TRECHO C - 182/1 a SE BIGUAÇU</v>
          </cell>
          <cell r="D616" t="str">
            <v>268/1</v>
          </cell>
          <cell r="E616">
            <v>522.20000000000005</v>
          </cell>
          <cell r="F616">
            <v>267260.57999999996</v>
          </cell>
          <cell r="G616" t="str">
            <v>RA30</v>
          </cell>
          <cell r="I616" t="str">
            <v>MV-68</v>
          </cell>
          <cell r="J616" t="str">
            <v>MV-68</v>
          </cell>
          <cell r="K616" t="str">
            <v>09º35'22'' E</v>
          </cell>
          <cell r="M616">
            <v>38547</v>
          </cell>
          <cell r="N616">
            <v>38547</v>
          </cell>
          <cell r="O616">
            <v>38547</v>
          </cell>
        </row>
        <row r="617">
          <cell r="C617" t="str">
            <v>TRECHO C - 182/1 a SE BIGUAÇU</v>
          </cell>
          <cell r="D617" t="str">
            <v>268/2</v>
          </cell>
          <cell r="E617">
            <v>221.28</v>
          </cell>
          <cell r="F617">
            <v>267481.86</v>
          </cell>
          <cell r="G617" t="str">
            <v>RS2</v>
          </cell>
          <cell r="M617">
            <v>38547</v>
          </cell>
          <cell r="N617">
            <v>38547</v>
          </cell>
          <cell r="O617">
            <v>38547</v>
          </cell>
        </row>
        <row r="618">
          <cell r="C618" t="str">
            <v>TRECHO C - 182/1 a SE BIGUAÇU</v>
          </cell>
          <cell r="D618" t="str">
            <v>269/1</v>
          </cell>
          <cell r="E618">
            <v>734.23</v>
          </cell>
          <cell r="F618">
            <v>268216.08999999997</v>
          </cell>
          <cell r="G618" t="str">
            <v>RS8</v>
          </cell>
          <cell r="M618">
            <v>38547</v>
          </cell>
          <cell r="N618">
            <v>38547</v>
          </cell>
          <cell r="O618">
            <v>38547</v>
          </cell>
        </row>
        <row r="619">
          <cell r="C619" t="str">
            <v>TRECHO C - 182/1 a SE BIGUAÇU</v>
          </cell>
          <cell r="D619" t="str">
            <v>269/2</v>
          </cell>
          <cell r="E619">
            <v>506.29</v>
          </cell>
          <cell r="F619">
            <v>268722.37999999995</v>
          </cell>
          <cell r="G619" t="str">
            <v>RS8</v>
          </cell>
        </row>
        <row r="620">
          <cell r="C620" t="str">
            <v>TRECHO C - 182/1 a SE BIGUAÇU</v>
          </cell>
          <cell r="D620" t="str">
            <v>270/1</v>
          </cell>
          <cell r="E620">
            <v>384.36</v>
          </cell>
          <cell r="F620">
            <v>269106.73999999993</v>
          </cell>
          <cell r="G620" t="str">
            <v>RA30</v>
          </cell>
          <cell r="I620" t="str">
            <v>MV-69</v>
          </cell>
          <cell r="J620" t="str">
            <v>MV-69</v>
          </cell>
          <cell r="K620" t="str">
            <v>28º04'26'' E</v>
          </cell>
          <cell r="M620">
            <v>38547</v>
          </cell>
          <cell r="N620">
            <v>38547</v>
          </cell>
          <cell r="O620">
            <v>38547</v>
          </cell>
        </row>
        <row r="621">
          <cell r="C621" t="str">
            <v>TRECHO C - 182/1 a SE BIGUAÇU</v>
          </cell>
          <cell r="D621" t="str">
            <v>270/2</v>
          </cell>
          <cell r="E621">
            <v>364.96</v>
          </cell>
          <cell r="F621">
            <v>269471.69999999995</v>
          </cell>
          <cell r="G621" t="str">
            <v>RA30</v>
          </cell>
          <cell r="I621" t="str">
            <v>MV-70</v>
          </cell>
          <cell r="J621" t="str">
            <v>MV-70</v>
          </cell>
          <cell r="K621" t="str">
            <v>27º42'41'' 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.05"/>
      <sheetName val="07.05"/>
      <sheetName val="08.05"/>
      <sheetName val="09.05"/>
      <sheetName val="10.05"/>
      <sheetName val="11.05"/>
      <sheetName val="12.05"/>
      <sheetName val="01.06"/>
      <sheetName val="Resumo"/>
      <sheetName val="Base de Cálculo"/>
      <sheetName val="CTS"/>
      <sheetName val="MAFRE"/>
      <sheetName val="Mão de Obra Schahi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 PRINCIPAL"/>
      <sheetName val="TOTAL"/>
      <sheetName val="Sist"/>
      <sheetName val="Pesos"/>
      <sheetName val="Avanço peso Furnas sem 21"/>
      <sheetName val="Avanço peso Furnas sem 22"/>
      <sheetName val="Avanço peso Furnas sem 20"/>
      <sheetName val="Comentários sem 19"/>
      <sheetName val="Comentários sem 20"/>
      <sheetName val="SEM 022"/>
      <sheetName val="SEM 021"/>
      <sheetName val="SEM 020"/>
      <sheetName val="SEM 019"/>
      <sheetName val="SEM 018"/>
      <sheetName val="SEM 017"/>
      <sheetName val="SEM 016"/>
      <sheetName val="c.perfil"/>
      <sheetName val="E.Acessos"/>
      <sheetName val="Locação"/>
      <sheetName val="concretagem"/>
      <sheetName val="niv. Stubs"/>
      <sheetName val="Escavação"/>
      <sheetName val="Contrapeso"/>
      <sheetName val="Montag.transp."/>
      <sheetName val="premont."/>
      <sheetName val="Montagem"/>
      <sheetName val="Rev.Torres"/>
      <sheetName val="Crav.Estacas"/>
      <sheetName val="TRAMO1"/>
      <sheetName val="TRAMO2"/>
      <sheetName val="Dados"/>
      <sheetName val="Toposolo+Schahin"/>
      <sheetName val="Toposolo"/>
      <sheetName val="Toposolo-Resumo"/>
      <sheetName val="Programações"/>
      <sheetName val="Gráfico"/>
      <sheetName val="Semanas"/>
      <sheetName val="Plan1"/>
      <sheetName val="06.05"/>
      <sheetName val="Base"/>
      <sheetName val="orçamento - blocos"/>
    </sheetNames>
    <sheetDataSet>
      <sheetData sheetId="0"/>
      <sheetData sheetId="1"/>
      <sheetData sheetId="2" refreshError="1">
        <row r="4">
          <cell r="D4" t="str">
            <v>Semana</v>
          </cell>
          <cell r="E4" t="str">
            <v>Coluna</v>
          </cell>
        </row>
        <row r="5">
          <cell r="E5" t="str">
            <v>A</v>
          </cell>
        </row>
        <row r="6">
          <cell r="E6" t="str">
            <v>B</v>
          </cell>
          <cell r="F6" t="str">
            <v>A</v>
          </cell>
        </row>
        <row r="7">
          <cell r="E7" t="str">
            <v>C</v>
          </cell>
          <cell r="F7" t="str">
            <v>B</v>
          </cell>
        </row>
        <row r="8">
          <cell r="E8" t="str">
            <v>D</v>
          </cell>
          <cell r="F8" t="str">
            <v>C</v>
          </cell>
        </row>
        <row r="9">
          <cell r="E9" t="str">
            <v>E</v>
          </cell>
          <cell r="F9" t="str">
            <v>D</v>
          </cell>
        </row>
        <row r="10">
          <cell r="E10" t="str">
            <v>F</v>
          </cell>
          <cell r="F10" t="str">
            <v>E</v>
          </cell>
        </row>
        <row r="11">
          <cell r="E11" t="str">
            <v>G</v>
          </cell>
          <cell r="F11" t="str">
            <v>F</v>
          </cell>
        </row>
        <row r="12">
          <cell r="E12" t="str">
            <v>H</v>
          </cell>
          <cell r="F12" t="str">
            <v>G</v>
          </cell>
        </row>
        <row r="13">
          <cell r="D13">
            <v>1</v>
          </cell>
          <cell r="E13" t="str">
            <v>I</v>
          </cell>
          <cell r="F13" t="str">
            <v>H</v>
          </cell>
        </row>
        <row r="14">
          <cell r="D14">
            <v>2</v>
          </cell>
          <cell r="E14" t="str">
            <v>J</v>
          </cell>
          <cell r="F14" t="str">
            <v>I</v>
          </cell>
        </row>
        <row r="15">
          <cell r="D15">
            <v>3</v>
          </cell>
          <cell r="E15" t="str">
            <v>K</v>
          </cell>
          <cell r="F15" t="str">
            <v>J</v>
          </cell>
        </row>
        <row r="16">
          <cell r="D16">
            <v>4</v>
          </cell>
          <cell r="E16" t="str">
            <v>L</v>
          </cell>
          <cell r="F16" t="str">
            <v>K</v>
          </cell>
        </row>
        <row r="17">
          <cell r="D17">
            <v>5</v>
          </cell>
          <cell r="E17" t="str">
            <v>M</v>
          </cell>
          <cell r="F17" t="str">
            <v>L</v>
          </cell>
        </row>
        <row r="18">
          <cell r="D18">
            <v>6</v>
          </cell>
          <cell r="E18" t="str">
            <v>N</v>
          </cell>
          <cell r="F18" t="str">
            <v>M</v>
          </cell>
        </row>
        <row r="19">
          <cell r="D19">
            <v>7</v>
          </cell>
          <cell r="E19" t="str">
            <v>O</v>
          </cell>
          <cell r="F19" t="str">
            <v>N</v>
          </cell>
        </row>
        <row r="20">
          <cell r="D20">
            <v>8</v>
          </cell>
          <cell r="E20" t="str">
            <v>P</v>
          </cell>
          <cell r="F20" t="str">
            <v>O</v>
          </cell>
        </row>
        <row r="21">
          <cell r="D21">
            <v>9</v>
          </cell>
          <cell r="E21" t="str">
            <v>Q</v>
          </cell>
          <cell r="F21" t="str">
            <v>P</v>
          </cell>
        </row>
        <row r="22">
          <cell r="D22">
            <v>10</v>
          </cell>
          <cell r="E22" t="str">
            <v>R</v>
          </cell>
          <cell r="F22" t="str">
            <v>Q</v>
          </cell>
        </row>
        <row r="23">
          <cell r="D23">
            <v>11</v>
          </cell>
          <cell r="E23" t="str">
            <v>S</v>
          </cell>
          <cell r="F23" t="str">
            <v>R</v>
          </cell>
        </row>
        <row r="24">
          <cell r="D24">
            <v>12</v>
          </cell>
          <cell r="E24" t="str">
            <v>T</v>
          </cell>
          <cell r="F24" t="str">
            <v>S</v>
          </cell>
        </row>
        <row r="25">
          <cell r="D25">
            <v>13</v>
          </cell>
          <cell r="E25" t="str">
            <v>U</v>
          </cell>
          <cell r="F25" t="str">
            <v>T</v>
          </cell>
        </row>
        <row r="26">
          <cell r="D26">
            <v>14</v>
          </cell>
          <cell r="E26" t="str">
            <v>V</v>
          </cell>
          <cell r="F26" t="str">
            <v>U</v>
          </cell>
        </row>
        <row r="27">
          <cell r="D27">
            <v>15</v>
          </cell>
          <cell r="E27" t="str">
            <v>W</v>
          </cell>
          <cell r="F27" t="str">
            <v>V</v>
          </cell>
        </row>
        <row r="28">
          <cell r="D28">
            <v>16</v>
          </cell>
          <cell r="E28" t="str">
            <v>X</v>
          </cell>
          <cell r="F28" t="str">
            <v>W</v>
          </cell>
        </row>
        <row r="29">
          <cell r="D29">
            <v>17</v>
          </cell>
          <cell r="E29" t="str">
            <v>Y</v>
          </cell>
          <cell r="F29" t="str">
            <v>X</v>
          </cell>
        </row>
        <row r="30">
          <cell r="D30">
            <v>18</v>
          </cell>
          <cell r="E30" t="str">
            <v>Z</v>
          </cell>
          <cell r="F30" t="str">
            <v>Y</v>
          </cell>
        </row>
        <row r="31">
          <cell r="D31">
            <v>19</v>
          </cell>
          <cell r="E31" t="str">
            <v>AA</v>
          </cell>
          <cell r="F31" t="str">
            <v>Z</v>
          </cell>
        </row>
        <row r="32">
          <cell r="D32">
            <v>20</v>
          </cell>
          <cell r="E32" t="str">
            <v>AB</v>
          </cell>
          <cell r="F32" t="str">
            <v>AA</v>
          </cell>
        </row>
        <row r="33">
          <cell r="D33">
            <v>21</v>
          </cell>
          <cell r="E33" t="str">
            <v>AC</v>
          </cell>
          <cell r="F33" t="str">
            <v>AB</v>
          </cell>
        </row>
        <row r="34">
          <cell r="D34">
            <v>22</v>
          </cell>
          <cell r="E34" t="str">
            <v>AD</v>
          </cell>
          <cell r="F34" t="str">
            <v>AC</v>
          </cell>
        </row>
        <row r="35">
          <cell r="D35">
            <v>23</v>
          </cell>
          <cell r="E35" t="str">
            <v>AE</v>
          </cell>
          <cell r="F35" t="str">
            <v>AD</v>
          </cell>
        </row>
        <row r="36">
          <cell r="D36">
            <v>24</v>
          </cell>
          <cell r="E36" t="str">
            <v>AF</v>
          </cell>
          <cell r="F36" t="str">
            <v>AE</v>
          </cell>
        </row>
        <row r="37">
          <cell r="D37">
            <v>25</v>
          </cell>
          <cell r="E37" t="str">
            <v>AG</v>
          </cell>
          <cell r="F37" t="str">
            <v>AF</v>
          </cell>
        </row>
        <row r="38">
          <cell r="D38">
            <v>26</v>
          </cell>
          <cell r="E38" t="str">
            <v>AH</v>
          </cell>
          <cell r="F38" t="str">
            <v>AG</v>
          </cell>
        </row>
        <row r="39">
          <cell r="D39">
            <v>27</v>
          </cell>
          <cell r="E39" t="str">
            <v>AI</v>
          </cell>
          <cell r="F39" t="str">
            <v>AH</v>
          </cell>
        </row>
        <row r="40">
          <cell r="D40">
            <v>28</v>
          </cell>
          <cell r="E40" t="str">
            <v>AJ</v>
          </cell>
          <cell r="F40" t="str">
            <v>AI</v>
          </cell>
        </row>
        <row r="41">
          <cell r="D41">
            <v>29</v>
          </cell>
          <cell r="E41" t="str">
            <v>AK</v>
          </cell>
          <cell r="F41" t="str">
            <v>AJ</v>
          </cell>
        </row>
        <row r="42">
          <cell r="D42">
            <v>30</v>
          </cell>
          <cell r="E42" t="str">
            <v>AL</v>
          </cell>
          <cell r="F42" t="str">
            <v>AK</v>
          </cell>
        </row>
        <row r="43">
          <cell r="D43">
            <v>31</v>
          </cell>
          <cell r="E43" t="str">
            <v>AM</v>
          </cell>
          <cell r="F43" t="str">
            <v>AL</v>
          </cell>
        </row>
        <row r="44">
          <cell r="D44">
            <v>32</v>
          </cell>
          <cell r="E44" t="str">
            <v>AN</v>
          </cell>
          <cell r="F44" t="str">
            <v>AM</v>
          </cell>
        </row>
        <row r="45">
          <cell r="D45">
            <v>33</v>
          </cell>
          <cell r="E45" t="str">
            <v>AO</v>
          </cell>
          <cell r="F45" t="str">
            <v>AN</v>
          </cell>
        </row>
        <row r="46">
          <cell r="D46">
            <v>34</v>
          </cell>
          <cell r="E46" t="str">
            <v>AP</v>
          </cell>
          <cell r="F46" t="str">
            <v>AO</v>
          </cell>
        </row>
        <row r="47">
          <cell r="D47">
            <v>35</v>
          </cell>
          <cell r="E47" t="str">
            <v>AQ</v>
          </cell>
          <cell r="F47" t="str">
            <v>AP</v>
          </cell>
        </row>
        <row r="48">
          <cell r="D48">
            <v>36</v>
          </cell>
          <cell r="E48" t="str">
            <v>AR</v>
          </cell>
          <cell r="F48" t="str">
            <v>AQ</v>
          </cell>
        </row>
        <row r="49">
          <cell r="D49">
            <v>37</v>
          </cell>
          <cell r="E49" t="str">
            <v>AS</v>
          </cell>
          <cell r="F49" t="str">
            <v>AR</v>
          </cell>
        </row>
        <row r="50">
          <cell r="D50">
            <v>38</v>
          </cell>
          <cell r="E50" t="str">
            <v>AT</v>
          </cell>
          <cell r="F50" t="str">
            <v>AS</v>
          </cell>
        </row>
        <row r="51">
          <cell r="D51">
            <v>39</v>
          </cell>
          <cell r="E51" t="str">
            <v>AU</v>
          </cell>
          <cell r="F51" t="str">
            <v>AT</v>
          </cell>
        </row>
        <row r="52">
          <cell r="D52">
            <v>40</v>
          </cell>
          <cell r="E52" t="str">
            <v>AV</v>
          </cell>
          <cell r="F52" t="str">
            <v>AU</v>
          </cell>
        </row>
        <row r="53">
          <cell r="D53">
            <v>41</v>
          </cell>
          <cell r="E53" t="str">
            <v>AW</v>
          </cell>
          <cell r="F53" t="str">
            <v>AV</v>
          </cell>
        </row>
        <row r="54">
          <cell r="D54">
            <v>42</v>
          </cell>
          <cell r="E54" t="str">
            <v>AX</v>
          </cell>
          <cell r="F54" t="str">
            <v>AW</v>
          </cell>
        </row>
        <row r="55">
          <cell r="D55">
            <v>43</v>
          </cell>
          <cell r="E55" t="str">
            <v>AY</v>
          </cell>
          <cell r="F55" t="str">
            <v>AX</v>
          </cell>
        </row>
        <row r="56">
          <cell r="D56">
            <v>44</v>
          </cell>
          <cell r="E56" t="str">
            <v>AZ</v>
          </cell>
          <cell r="F56" t="str">
            <v>AY</v>
          </cell>
        </row>
        <row r="57">
          <cell r="D57">
            <v>45</v>
          </cell>
          <cell r="E57" t="str">
            <v>BA</v>
          </cell>
          <cell r="F57" t="str">
            <v>AZ</v>
          </cell>
        </row>
        <row r="58">
          <cell r="D58">
            <v>46</v>
          </cell>
          <cell r="E58" t="str">
            <v>BB</v>
          </cell>
          <cell r="F58" t="str">
            <v>BA</v>
          </cell>
        </row>
        <row r="59">
          <cell r="D59">
            <v>47</v>
          </cell>
          <cell r="E59" t="str">
            <v>BC</v>
          </cell>
          <cell r="F59" t="str">
            <v>BB</v>
          </cell>
        </row>
        <row r="60">
          <cell r="D60">
            <v>48</v>
          </cell>
          <cell r="E60" t="str">
            <v>BD</v>
          </cell>
          <cell r="F60" t="str">
            <v>BC</v>
          </cell>
        </row>
        <row r="61">
          <cell r="D61">
            <v>49</v>
          </cell>
          <cell r="E61" t="str">
            <v>BE</v>
          </cell>
          <cell r="F61" t="str">
            <v>BD</v>
          </cell>
        </row>
        <row r="62">
          <cell r="D62">
            <v>50</v>
          </cell>
          <cell r="E62" t="str">
            <v>BF</v>
          </cell>
          <cell r="F62" t="str">
            <v>BE</v>
          </cell>
        </row>
        <row r="63">
          <cell r="D63">
            <v>51</v>
          </cell>
          <cell r="E63" t="str">
            <v>BG</v>
          </cell>
          <cell r="F63" t="str">
            <v>BF</v>
          </cell>
        </row>
        <row r="64">
          <cell r="D64">
            <v>52</v>
          </cell>
          <cell r="E64" t="str">
            <v>BH</v>
          </cell>
          <cell r="F64" t="str">
            <v>BG</v>
          </cell>
        </row>
        <row r="65">
          <cell r="D65">
            <v>53</v>
          </cell>
          <cell r="E65" t="str">
            <v>BI</v>
          </cell>
          <cell r="F65" t="str">
            <v>BH</v>
          </cell>
        </row>
        <row r="66">
          <cell r="D66">
            <v>54</v>
          </cell>
          <cell r="E66" t="str">
            <v>BJ</v>
          </cell>
          <cell r="F66" t="str">
            <v>BI</v>
          </cell>
        </row>
        <row r="67">
          <cell r="D67">
            <v>55</v>
          </cell>
          <cell r="E67" t="str">
            <v>BK</v>
          </cell>
          <cell r="F67" t="str">
            <v>BJ</v>
          </cell>
        </row>
        <row r="68">
          <cell r="D68">
            <v>56</v>
          </cell>
          <cell r="E68" t="str">
            <v>BL</v>
          </cell>
          <cell r="F68" t="str">
            <v>BK</v>
          </cell>
        </row>
        <row r="69">
          <cell r="D69">
            <v>57</v>
          </cell>
          <cell r="E69" t="str">
            <v>BM</v>
          </cell>
          <cell r="F69" t="str">
            <v>BL</v>
          </cell>
        </row>
        <row r="70">
          <cell r="D70">
            <v>58</v>
          </cell>
          <cell r="E70" t="str">
            <v>BN</v>
          </cell>
          <cell r="F70" t="str">
            <v>BM</v>
          </cell>
        </row>
        <row r="71">
          <cell r="D71">
            <v>59</v>
          </cell>
          <cell r="E71" t="str">
            <v>BO</v>
          </cell>
          <cell r="F71" t="str">
            <v>BN</v>
          </cell>
        </row>
        <row r="72">
          <cell r="D72">
            <v>60</v>
          </cell>
          <cell r="E72" t="str">
            <v>BP</v>
          </cell>
          <cell r="F72" t="str">
            <v>BO</v>
          </cell>
        </row>
        <row r="73">
          <cell r="D73">
            <v>61</v>
          </cell>
          <cell r="E73" t="str">
            <v>BQ</v>
          </cell>
          <cell r="F73" t="str">
            <v>BP</v>
          </cell>
        </row>
        <row r="74">
          <cell r="D74">
            <v>62</v>
          </cell>
          <cell r="E74" t="str">
            <v>BR</v>
          </cell>
          <cell r="F74" t="str">
            <v>BQ</v>
          </cell>
        </row>
        <row r="75">
          <cell r="D75">
            <v>63</v>
          </cell>
          <cell r="E75" t="str">
            <v>BS</v>
          </cell>
          <cell r="F75" t="str">
            <v>BR</v>
          </cell>
        </row>
        <row r="76">
          <cell r="D76">
            <v>64</v>
          </cell>
          <cell r="E76" t="str">
            <v>BT</v>
          </cell>
          <cell r="F76" t="str">
            <v>BS</v>
          </cell>
        </row>
        <row r="77">
          <cell r="D77">
            <v>65</v>
          </cell>
          <cell r="E77" t="str">
            <v>BU</v>
          </cell>
          <cell r="F77" t="str">
            <v>BT</v>
          </cell>
        </row>
        <row r="78">
          <cell r="D78">
            <v>66</v>
          </cell>
          <cell r="E78" t="str">
            <v>BV</v>
          </cell>
          <cell r="F78" t="str">
            <v>BU</v>
          </cell>
        </row>
        <row r="79">
          <cell r="D79">
            <v>67</v>
          </cell>
          <cell r="E79" t="str">
            <v>BW</v>
          </cell>
          <cell r="F79" t="str">
            <v>BV</v>
          </cell>
        </row>
        <row r="80">
          <cell r="D80">
            <v>68</v>
          </cell>
          <cell r="E80" t="str">
            <v>BX</v>
          </cell>
          <cell r="F80" t="str">
            <v>BW</v>
          </cell>
        </row>
        <row r="81">
          <cell r="D81">
            <v>69</v>
          </cell>
          <cell r="E81" t="str">
            <v>BY</v>
          </cell>
          <cell r="F81" t="str">
            <v>BX</v>
          </cell>
        </row>
        <row r="82">
          <cell r="D82">
            <v>70</v>
          </cell>
          <cell r="E82" t="str">
            <v>BZ</v>
          </cell>
          <cell r="F82" t="str">
            <v>BY</v>
          </cell>
        </row>
        <row r="83">
          <cell r="D83">
            <v>71</v>
          </cell>
          <cell r="E83" t="str">
            <v>CA</v>
          </cell>
          <cell r="F83" t="str">
            <v>BZ</v>
          </cell>
        </row>
        <row r="84">
          <cell r="D84">
            <v>72</v>
          </cell>
          <cell r="E84" t="str">
            <v>CB</v>
          </cell>
          <cell r="F84" t="str">
            <v>CA</v>
          </cell>
        </row>
        <row r="85">
          <cell r="D85">
            <v>73</v>
          </cell>
          <cell r="E85" t="str">
            <v>CC</v>
          </cell>
          <cell r="F85" t="str">
            <v>CB</v>
          </cell>
        </row>
        <row r="86">
          <cell r="D86">
            <v>74</v>
          </cell>
          <cell r="E86" t="str">
            <v>CD</v>
          </cell>
          <cell r="F86" t="str">
            <v>CC</v>
          </cell>
        </row>
        <row r="87">
          <cell r="D87">
            <v>75</v>
          </cell>
          <cell r="E87" t="str">
            <v>CE</v>
          </cell>
          <cell r="F87" t="str">
            <v>CD</v>
          </cell>
        </row>
        <row r="88">
          <cell r="D88">
            <v>76</v>
          </cell>
          <cell r="E88" t="str">
            <v>CF</v>
          </cell>
          <cell r="F88" t="str">
            <v>CE</v>
          </cell>
        </row>
        <row r="89">
          <cell r="D89">
            <v>77</v>
          </cell>
          <cell r="E89" t="str">
            <v>CG</v>
          </cell>
          <cell r="F89" t="str">
            <v>CF</v>
          </cell>
        </row>
        <row r="90">
          <cell r="D90">
            <v>78</v>
          </cell>
          <cell r="E90" t="str">
            <v>CH</v>
          </cell>
          <cell r="F90" t="str">
            <v>CG</v>
          </cell>
        </row>
        <row r="91">
          <cell r="D91">
            <v>79</v>
          </cell>
          <cell r="E91" t="str">
            <v>CI</v>
          </cell>
          <cell r="F91" t="str">
            <v>CH</v>
          </cell>
        </row>
        <row r="92">
          <cell r="D92">
            <v>80</v>
          </cell>
          <cell r="E92" t="str">
            <v>CJ</v>
          </cell>
          <cell r="F92" t="str">
            <v>CI</v>
          </cell>
        </row>
        <row r="93">
          <cell r="D93">
            <v>81</v>
          </cell>
          <cell r="E93" t="str">
            <v>CK</v>
          </cell>
          <cell r="F93" t="str">
            <v>CJ</v>
          </cell>
        </row>
        <row r="94">
          <cell r="D94">
            <v>82</v>
          </cell>
          <cell r="E94" t="str">
            <v>CL</v>
          </cell>
          <cell r="F94" t="str">
            <v>CK</v>
          </cell>
        </row>
        <row r="95">
          <cell r="D95">
            <v>83</v>
          </cell>
          <cell r="E95" t="str">
            <v>CM</v>
          </cell>
          <cell r="F95" t="str">
            <v>CL</v>
          </cell>
        </row>
        <row r="96">
          <cell r="D96">
            <v>84</v>
          </cell>
          <cell r="E96" t="str">
            <v>CN</v>
          </cell>
          <cell r="F96" t="str">
            <v>CM</v>
          </cell>
        </row>
        <row r="97">
          <cell r="D97">
            <v>85</v>
          </cell>
          <cell r="E97" t="str">
            <v>CO</v>
          </cell>
          <cell r="F97" t="str">
            <v>CN</v>
          </cell>
        </row>
        <row r="98">
          <cell r="D98">
            <v>86</v>
          </cell>
          <cell r="E98" t="str">
            <v>CP</v>
          </cell>
          <cell r="F98" t="str">
            <v>CO</v>
          </cell>
        </row>
        <row r="99">
          <cell r="D99">
            <v>87</v>
          </cell>
          <cell r="E99" t="str">
            <v>CQ</v>
          </cell>
          <cell r="F99" t="str">
            <v>CP</v>
          </cell>
        </row>
        <row r="100">
          <cell r="D100">
            <v>88</v>
          </cell>
          <cell r="E100" t="str">
            <v>CR</v>
          </cell>
          <cell r="F100" t="str">
            <v>CQ</v>
          </cell>
        </row>
        <row r="101">
          <cell r="D101">
            <v>89</v>
          </cell>
          <cell r="E101" t="str">
            <v>CS</v>
          </cell>
          <cell r="F101" t="str">
            <v>CR</v>
          </cell>
        </row>
        <row r="102">
          <cell r="D102">
            <v>90</v>
          </cell>
          <cell r="E102" t="str">
            <v>CT</v>
          </cell>
          <cell r="F102" t="str">
            <v>CS</v>
          </cell>
        </row>
        <row r="103">
          <cell r="D103">
            <v>91</v>
          </cell>
          <cell r="E103" t="str">
            <v>CU</v>
          </cell>
          <cell r="F103" t="str">
            <v>CT</v>
          </cell>
        </row>
        <row r="104">
          <cell r="D104">
            <v>92</v>
          </cell>
          <cell r="E104" t="str">
            <v>CV</v>
          </cell>
          <cell r="F104" t="str">
            <v>CU</v>
          </cell>
        </row>
        <row r="105">
          <cell r="D105">
            <v>93</v>
          </cell>
          <cell r="E105" t="str">
            <v>CW</v>
          </cell>
          <cell r="F105" t="str">
            <v>CV</v>
          </cell>
        </row>
        <row r="106">
          <cell r="D106">
            <v>94</v>
          </cell>
          <cell r="E106" t="str">
            <v>CX</v>
          </cell>
          <cell r="F106" t="str">
            <v>CW</v>
          </cell>
        </row>
        <row r="107">
          <cell r="D107">
            <v>95</v>
          </cell>
          <cell r="E107" t="str">
            <v>CY</v>
          </cell>
          <cell r="F107" t="str">
            <v>CX</v>
          </cell>
        </row>
        <row r="108">
          <cell r="D108">
            <v>96</v>
          </cell>
          <cell r="E108" t="str">
            <v>CZ</v>
          </cell>
          <cell r="F108" t="str">
            <v>CY</v>
          </cell>
        </row>
        <row r="109">
          <cell r="D109">
            <v>97</v>
          </cell>
          <cell r="E109" t="str">
            <v>DA</v>
          </cell>
          <cell r="F109" t="str">
            <v>CZ</v>
          </cell>
        </row>
        <row r="110">
          <cell r="D110">
            <v>98</v>
          </cell>
          <cell r="E110" t="str">
            <v>DB</v>
          </cell>
          <cell r="F110" t="str">
            <v>DA</v>
          </cell>
        </row>
        <row r="111">
          <cell r="D111">
            <v>99</v>
          </cell>
          <cell r="E111" t="str">
            <v>DC</v>
          </cell>
          <cell r="F111" t="str">
            <v>DB</v>
          </cell>
        </row>
        <row r="112">
          <cell r="D112">
            <v>100</v>
          </cell>
          <cell r="E112" t="str">
            <v>DD</v>
          </cell>
          <cell r="F112" t="str">
            <v>DC</v>
          </cell>
        </row>
        <row r="113">
          <cell r="D113">
            <v>101</v>
          </cell>
          <cell r="E113" t="str">
            <v>DE</v>
          </cell>
          <cell r="F113" t="str">
            <v>DD</v>
          </cell>
        </row>
        <row r="114">
          <cell r="D114">
            <v>102</v>
          </cell>
          <cell r="E114" t="str">
            <v>DF</v>
          </cell>
          <cell r="F114" t="str">
            <v>DE</v>
          </cell>
        </row>
        <row r="115">
          <cell r="D115">
            <v>103</v>
          </cell>
          <cell r="E115" t="str">
            <v>DG</v>
          </cell>
        </row>
        <row r="116">
          <cell r="D116">
            <v>104</v>
          </cell>
          <cell r="E116" t="str">
            <v>DH</v>
          </cell>
        </row>
        <row r="117">
          <cell r="D117">
            <v>105</v>
          </cell>
          <cell r="E117" t="str">
            <v>DI</v>
          </cell>
        </row>
        <row r="118">
          <cell r="D118">
            <v>106</v>
          </cell>
          <cell r="E118" t="str">
            <v>DJ</v>
          </cell>
        </row>
        <row r="119">
          <cell r="D119">
            <v>107</v>
          </cell>
          <cell r="E119" t="str">
            <v>DK</v>
          </cell>
        </row>
        <row r="120">
          <cell r="D120">
            <v>108</v>
          </cell>
          <cell r="E120" t="str">
            <v>DL</v>
          </cell>
        </row>
        <row r="121">
          <cell r="D121">
            <v>109</v>
          </cell>
          <cell r="E121" t="str">
            <v>DM</v>
          </cell>
        </row>
        <row r="122">
          <cell r="D122">
            <v>110</v>
          </cell>
          <cell r="E122" t="str">
            <v>DN</v>
          </cell>
        </row>
        <row r="123">
          <cell r="D123">
            <v>111</v>
          </cell>
          <cell r="E123" t="str">
            <v>DO</v>
          </cell>
        </row>
        <row r="124">
          <cell r="D124">
            <v>112</v>
          </cell>
          <cell r="E124" t="str">
            <v>DP</v>
          </cell>
        </row>
        <row r="125">
          <cell r="D125">
            <v>113</v>
          </cell>
          <cell r="E125" t="str">
            <v>DQ</v>
          </cell>
        </row>
        <row r="126">
          <cell r="D126">
            <v>114</v>
          </cell>
          <cell r="E126" t="str">
            <v>DR</v>
          </cell>
        </row>
        <row r="127">
          <cell r="D127">
            <v>115</v>
          </cell>
          <cell r="E127" t="str">
            <v>DS</v>
          </cell>
        </row>
        <row r="128">
          <cell r="D128">
            <v>116</v>
          </cell>
          <cell r="E128" t="str">
            <v>DT</v>
          </cell>
        </row>
        <row r="129">
          <cell r="D129">
            <v>117</v>
          </cell>
          <cell r="E129" t="str">
            <v>DU</v>
          </cell>
        </row>
        <row r="130">
          <cell r="D130">
            <v>118</v>
          </cell>
          <cell r="E130" t="str">
            <v>DV</v>
          </cell>
        </row>
        <row r="131">
          <cell r="D131">
            <v>119</v>
          </cell>
          <cell r="E131" t="str">
            <v>DW</v>
          </cell>
        </row>
        <row r="132">
          <cell r="D132">
            <v>120</v>
          </cell>
          <cell r="E132" t="str">
            <v>DX</v>
          </cell>
        </row>
        <row r="133">
          <cell r="D133">
            <v>121</v>
          </cell>
          <cell r="E133" t="str">
            <v>DY</v>
          </cell>
        </row>
        <row r="134">
          <cell r="D134">
            <v>122</v>
          </cell>
          <cell r="E134" t="str">
            <v>DZ</v>
          </cell>
        </row>
        <row r="135">
          <cell r="D135">
            <v>123</v>
          </cell>
        </row>
        <row r="136">
          <cell r="D136">
            <v>124</v>
          </cell>
        </row>
        <row r="137">
          <cell r="D137">
            <v>125</v>
          </cell>
        </row>
        <row r="138">
          <cell r="D138">
            <v>126</v>
          </cell>
        </row>
        <row r="139">
          <cell r="D139">
            <v>127</v>
          </cell>
        </row>
        <row r="140">
          <cell r="D140">
            <v>128</v>
          </cell>
        </row>
        <row r="141">
          <cell r="D141">
            <v>129</v>
          </cell>
        </row>
        <row r="142">
          <cell r="D142">
            <v>130</v>
          </cell>
        </row>
        <row r="143">
          <cell r="D143">
            <v>144</v>
          </cell>
        </row>
        <row r="144">
          <cell r="D144">
            <v>145</v>
          </cell>
        </row>
        <row r="145">
          <cell r="D145">
            <v>146</v>
          </cell>
        </row>
        <row r="146">
          <cell r="D146">
            <v>147</v>
          </cell>
        </row>
        <row r="147">
          <cell r="D147">
            <v>148</v>
          </cell>
        </row>
        <row r="148">
          <cell r="D148">
            <v>149</v>
          </cell>
        </row>
        <row r="149">
          <cell r="D149">
            <v>150</v>
          </cell>
        </row>
        <row r="150">
          <cell r="D150">
            <v>151</v>
          </cell>
        </row>
        <row r="151">
          <cell r="D151">
            <v>152</v>
          </cell>
        </row>
        <row r="152">
          <cell r="D152">
            <v>153</v>
          </cell>
        </row>
        <row r="153">
          <cell r="D153">
            <v>154</v>
          </cell>
        </row>
        <row r="154">
          <cell r="D154">
            <v>155</v>
          </cell>
        </row>
        <row r="155">
          <cell r="D155">
            <v>156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4"/>
      <sheetName val="Plan1"/>
      <sheetName val="Fluxo Total"/>
      <sheetName val="Plan2"/>
      <sheetName val="Plan3"/>
      <sheetName val="EAP-SIT_080604"/>
      <sheetName val="S.Mateu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AÇÃO"/>
      <sheetName val="DIARIO OBRA "/>
      <sheetName val="Serviços"/>
      <sheetName val="Equip ind."/>
      <sheetName val="Equip. civil"/>
      <sheetName val="Equip. elet. mec."/>
      <sheetName val="Efetivo ind."/>
      <sheetName val="Efetivo civil"/>
      <sheetName val="Efetivo elet. mec."/>
      <sheetName val="Observações"/>
      <sheetName val="Cauculo hh"/>
      <sheetName val="Chuva"/>
      <sheetName val="Toposolo+Schahin"/>
      <sheetName val="Toposolo"/>
      <sheetName val="Toposolo-Resumo"/>
      <sheetName val="Plan1"/>
      <sheetName val="Sist"/>
      <sheetName val="DADOS"/>
      <sheetName val="Programações"/>
      <sheetName val="DIARIO DE OBRA"/>
    </sheetNames>
    <sheetDataSet>
      <sheetData sheetId="0"/>
      <sheetData sheetId="1"/>
      <sheetData sheetId="2" refreshError="1">
        <row r="7">
          <cell r="B7">
            <v>37863</v>
          </cell>
          <cell r="C7" t="str">
            <v>Coordenação / Administ.</v>
          </cell>
          <cell r="E7" t="str">
            <v>Mobilização / Canteiro</v>
          </cell>
          <cell r="G7" t="str">
            <v>Loc. Marco Central</v>
          </cell>
          <cell r="I7" t="str">
            <v>Sec diagonal</v>
          </cell>
          <cell r="K7" t="str">
            <v>Resistividade/densidade</v>
          </cell>
          <cell r="M7" t="str">
            <v>Sondagem SPT</v>
          </cell>
          <cell r="O7" t="str">
            <v>Sondagem trado</v>
          </cell>
          <cell r="Q7" t="str">
            <v>Conf. Perfil</v>
          </cell>
          <cell r="S7" t="str">
            <v>Est.de acesso</v>
          </cell>
          <cell r="U7" t="str">
            <v>Limpeza de faixa</v>
          </cell>
          <cell r="W7" t="str">
            <v>Locacao de cavas</v>
          </cell>
          <cell r="Y7" t="str">
            <v>Escav. Estaiada</v>
          </cell>
          <cell r="AA7" t="str">
            <v>Escav. Auto port.</v>
          </cell>
          <cell r="AC7" t="str">
            <v>Transp.de ferragem</v>
          </cell>
          <cell r="AE7" t="str">
            <v>Nivelamento stub</v>
          </cell>
          <cell r="AG7" t="str">
            <v>Concretagem</v>
          </cell>
          <cell r="AI7" t="str">
            <v>Reaterro</v>
          </cell>
          <cell r="AK7" t="str">
            <v>Contrapeso</v>
          </cell>
          <cell r="AM7" t="str">
            <v>Medição de resist.</v>
          </cell>
          <cell r="AO7" t="str">
            <v>Transp. estrutura</v>
          </cell>
          <cell r="AQ7" t="str">
            <v>Pre-montagem</v>
          </cell>
          <cell r="AS7" t="str">
            <v>Montagem</v>
          </cell>
          <cell r="AU7" t="str">
            <v>Içamento</v>
          </cell>
          <cell r="AW7" t="str">
            <v>Revisao</v>
          </cell>
          <cell r="AY7" t="str">
            <v>Inst. Cavaletes</v>
          </cell>
          <cell r="BA7" t="str">
            <v>Lanc. pararaio</v>
          </cell>
          <cell r="BC7" t="str">
            <v>Gramp.pararaio</v>
          </cell>
          <cell r="BE7" t="str">
            <v>Lanc. de piloto</v>
          </cell>
          <cell r="BG7" t="str">
            <v>Lanc condutor</v>
          </cell>
          <cell r="BI7" t="str">
            <v>Gramp. condutor</v>
          </cell>
          <cell r="BK7" t="str">
            <v>Espacadores</v>
          </cell>
          <cell r="BM7" t="str">
            <v>Sec/ ater. Cerca</v>
          </cell>
          <cell r="BO7" t="str">
            <v>Comissionamento</v>
          </cell>
          <cell r="BQ7">
            <v>0</v>
          </cell>
          <cell r="BS7">
            <v>0</v>
          </cell>
          <cell r="BU7">
            <v>0</v>
          </cell>
          <cell r="BW7">
            <v>0</v>
          </cell>
          <cell r="BY7">
            <v>0</v>
          </cell>
          <cell r="CA7">
            <v>0</v>
          </cell>
          <cell r="CC7">
            <v>0</v>
          </cell>
          <cell r="CE7">
            <v>0</v>
          </cell>
        </row>
        <row r="8">
          <cell r="A8">
            <v>1</v>
          </cell>
          <cell r="B8">
            <v>37824</v>
          </cell>
        </row>
        <row r="9">
          <cell r="A9">
            <v>2</v>
          </cell>
          <cell r="B9">
            <v>37825</v>
          </cell>
          <cell r="G9" t="str">
            <v>Torres 4/3, 5/1, 5/2</v>
          </cell>
          <cell r="H9">
            <v>3</v>
          </cell>
          <cell r="M9" t="str">
            <v>Vertice  V13</v>
          </cell>
          <cell r="N9">
            <v>1</v>
          </cell>
        </row>
        <row r="10">
          <cell r="A10">
            <v>3</v>
          </cell>
          <cell r="B10">
            <v>37826</v>
          </cell>
          <cell r="G10" t="str">
            <v>Torres 6/2, 7/1, 7/2, 8/1, 8/2, 8/3, 9/1</v>
          </cell>
          <cell r="H10">
            <v>7</v>
          </cell>
          <cell r="M10" t="str">
            <v>Vertice  V12 em andamento</v>
          </cell>
        </row>
        <row r="11">
          <cell r="A11">
            <v>4</v>
          </cell>
          <cell r="B11">
            <v>37827</v>
          </cell>
          <cell r="G11" t="str">
            <v>torres 9/2, 10/1, 10/2</v>
          </cell>
          <cell r="H11">
            <v>3</v>
          </cell>
          <cell r="M11" t="str">
            <v>Vertice  V12 concluido</v>
          </cell>
          <cell r="N11">
            <v>1</v>
          </cell>
        </row>
        <row r="12">
          <cell r="A12">
            <v>5</v>
          </cell>
          <cell r="B12">
            <v>37828</v>
          </cell>
          <cell r="G12" t="str">
            <v>Sem atividade pessoal no patio fazendo e pintando piquetes</v>
          </cell>
          <cell r="M12" t="str">
            <v>Vertice V11 iniciada</v>
          </cell>
        </row>
        <row r="13">
          <cell r="A13">
            <v>6</v>
          </cell>
          <cell r="B13">
            <v>37829</v>
          </cell>
          <cell r="C13" t="str">
            <v>Sem atividade domingo</v>
          </cell>
          <cell r="E13" t="str">
            <v>Sem atividade domingo</v>
          </cell>
          <cell r="G13" t="str">
            <v>Sem atividade Domingo</v>
          </cell>
          <cell r="I13" t="str">
            <v>Sem atividade domingo</v>
          </cell>
          <cell r="K13" t="str">
            <v>Sem atividade domingo</v>
          </cell>
          <cell r="M13" t="str">
            <v>Vertice  V11 concluido</v>
          </cell>
          <cell r="N13">
            <v>1</v>
          </cell>
          <cell r="O13" t="str">
            <v>Sem atividade domingo</v>
          </cell>
        </row>
        <row r="14">
          <cell r="A14">
            <v>7</v>
          </cell>
          <cell r="B14">
            <v>37830</v>
          </cell>
          <cell r="E14" t="str">
            <v>Chegada na obra do Administrativo Sr. Mauricio.</v>
          </cell>
          <cell r="G14" t="str">
            <v>Torres 11/1, 11/2, 12/1, 12/2, 13/1</v>
          </cell>
          <cell r="H14">
            <v>5</v>
          </cell>
          <cell r="M14" t="str">
            <v>Vertice V 10 Concluido</v>
          </cell>
          <cell r="N14">
            <v>1</v>
          </cell>
        </row>
        <row r="15">
          <cell r="A15">
            <v>8</v>
          </cell>
          <cell r="B15">
            <v>37831</v>
          </cell>
          <cell r="G15" t="str">
            <v>Troca do marco central da torre 4/3 e 5/1</v>
          </cell>
          <cell r="I15" t="str">
            <v>Torres 4/3 e 5/1</v>
          </cell>
          <cell r="J15">
            <v>2</v>
          </cell>
          <cell r="M15" t="str">
            <v>Vertice V 14 Concluida</v>
          </cell>
          <cell r="N15">
            <v>1</v>
          </cell>
        </row>
        <row r="16">
          <cell r="A16">
            <v>9</v>
          </cell>
          <cell r="B16">
            <v>37832</v>
          </cell>
          <cell r="G16" t="str">
            <v>Troca do marco central das torres 5/2, 6/2, 7/1</v>
          </cell>
          <cell r="I16" t="str">
            <v>Torres 5/2, 6/2, 7/1</v>
          </cell>
          <cell r="J16">
            <v>3</v>
          </cell>
          <cell r="M16" t="str">
            <v>Vertice V 16 concluida</v>
          </cell>
          <cell r="N16">
            <v>1</v>
          </cell>
          <cell r="O16" t="str">
            <v>Torres 4/2, 4/3, 5/1, 5/2, 6/1, 6/2</v>
          </cell>
          <cell r="P16">
            <v>6</v>
          </cell>
        </row>
        <row r="17">
          <cell r="A17">
            <v>10</v>
          </cell>
          <cell r="B17">
            <v>37833</v>
          </cell>
          <cell r="G17" t="str">
            <v>Troca do piquete central das torres 7/2, 8/1</v>
          </cell>
          <cell r="K17" t="str">
            <v>Resitividade densidade e PH nas torres 7/1, 7/2, 8/1</v>
          </cell>
          <cell r="L17">
            <v>3</v>
          </cell>
          <cell r="O17" t="str">
            <v>Torres 7/1, 7/2, 8/1</v>
          </cell>
          <cell r="P17">
            <v>3</v>
          </cell>
        </row>
        <row r="18">
          <cell r="A18">
            <v>11</v>
          </cell>
          <cell r="B18">
            <v>37834</v>
          </cell>
          <cell r="G18" t="str">
            <v>Torres 18/1, 18/2, 19/1, 19/2, 19/3, 20/1, 20/2</v>
          </cell>
          <cell r="H18">
            <v>7</v>
          </cell>
          <cell r="K18" t="str">
            <v>Medição de resistencia nas torres 8/2, 8/3, 9/2, 10/1</v>
          </cell>
          <cell r="L18">
            <v>4</v>
          </cell>
          <cell r="O18" t="str">
            <v>Torres 8/2, 8/3, 9/2, 10/1</v>
          </cell>
          <cell r="P18">
            <v>4</v>
          </cell>
        </row>
        <row r="19">
          <cell r="A19">
            <v>12</v>
          </cell>
          <cell r="B19">
            <v>37835</v>
          </cell>
          <cell r="G19" t="str">
            <v>Torres 21/1, 21/2, 22/1, 22/2, 22/3, 23/1, 23/2</v>
          </cell>
          <cell r="H19">
            <v>7</v>
          </cell>
        </row>
        <row r="20">
          <cell r="A20">
            <v>13</v>
          </cell>
          <cell r="B20">
            <v>37836</v>
          </cell>
          <cell r="C20" t="str">
            <v>Sem atividade domingo</v>
          </cell>
          <cell r="E20" t="str">
            <v>Sem atividade domingo</v>
          </cell>
          <cell r="G20" t="str">
            <v>Sem atividade Domingo</v>
          </cell>
          <cell r="I20" t="str">
            <v>Sem atividade domingo</v>
          </cell>
          <cell r="K20" t="str">
            <v>Sem atividade domingo</v>
          </cell>
          <cell r="M20" t="str">
            <v>Sem atividade domingo</v>
          </cell>
          <cell r="O20" t="str">
            <v>Sem atividade domingo</v>
          </cell>
        </row>
        <row r="21">
          <cell r="A21">
            <v>14</v>
          </cell>
          <cell r="B21">
            <v>37837</v>
          </cell>
          <cell r="G21" t="str">
            <v>Torres 24/1, 24/2, 24/3, 25/1, 25/2, 26/1, 26/2, 26/3, 27/1, 27/2</v>
          </cell>
          <cell r="H21">
            <v>10</v>
          </cell>
          <cell r="M21" t="str">
            <v>Torres 18/2, 20/1</v>
          </cell>
          <cell r="N21">
            <v>2</v>
          </cell>
          <cell r="O21" t="str">
            <v>Torres 18/1, 19/1, 19/2, 19/3, 20/2, 21/1, 21/2</v>
          </cell>
          <cell r="P21">
            <v>7</v>
          </cell>
        </row>
        <row r="22">
          <cell r="A22">
            <v>15</v>
          </cell>
          <cell r="B22">
            <v>37838</v>
          </cell>
          <cell r="G22" t="str">
            <v>Torres 10/2, 11/1, 11/2, 12/1, 12/2, 12/3, 13/1, 13/2, 14/1, 14/2</v>
          </cell>
          <cell r="H22">
            <v>10</v>
          </cell>
          <cell r="O22" t="str">
            <v>Torre 24/2</v>
          </cell>
          <cell r="P22">
            <v>1</v>
          </cell>
        </row>
        <row r="23">
          <cell r="A23">
            <v>16</v>
          </cell>
          <cell r="B23">
            <v>37839</v>
          </cell>
          <cell r="G23" t="str">
            <v>Torres 15/1, 15/2, 16/1, 16/2, 16/3, 17/1, 17/2, 17/3, 27/2, 28/1</v>
          </cell>
          <cell r="H23">
            <v>10</v>
          </cell>
          <cell r="O23" t="str">
            <v>Torre 24/3</v>
          </cell>
          <cell r="P23">
            <v>1</v>
          </cell>
        </row>
        <row r="24">
          <cell r="A24">
            <v>17</v>
          </cell>
          <cell r="B24">
            <v>37840</v>
          </cell>
          <cell r="G24" t="str">
            <v>Torres 28/2, 29/1, 29/2, 30/1, 30/2, 30/3, 31/1, 31/2, 32/1, 32/2</v>
          </cell>
          <cell r="H24">
            <v>10</v>
          </cell>
          <cell r="M24" t="str">
            <v>MV 2A - 2</v>
          </cell>
          <cell r="N24">
            <v>1</v>
          </cell>
        </row>
        <row r="25">
          <cell r="A25">
            <v>18</v>
          </cell>
          <cell r="B25">
            <v>37841</v>
          </cell>
          <cell r="G25" t="str">
            <v>Torres 32/1, 32/2, 33/1, 33/2, 33/3, 34/1, 34/2, 35/1, 35/2, 35/3</v>
          </cell>
          <cell r="H25">
            <v>10</v>
          </cell>
          <cell r="M25" t="str">
            <v>Torre 12/1</v>
          </cell>
          <cell r="N25">
            <v>1</v>
          </cell>
          <cell r="O25" t="str">
            <v>Torre 12/3</v>
          </cell>
          <cell r="P25">
            <v>1</v>
          </cell>
        </row>
        <row r="26">
          <cell r="A26">
            <v>19</v>
          </cell>
          <cell r="B26">
            <v>37842</v>
          </cell>
          <cell r="G26" t="str">
            <v>Torres 36/1, 36/2, 36/3, 37/1, 37/2, 38/1, 38/2</v>
          </cell>
          <cell r="H26">
            <v>7</v>
          </cell>
          <cell r="M26" t="str">
            <v>Torres 14/2, 19/2</v>
          </cell>
          <cell r="N26">
            <v>2</v>
          </cell>
          <cell r="O26" t="str">
            <v>Torre 16/1, 16/2, 16/3</v>
          </cell>
          <cell r="P26">
            <v>3</v>
          </cell>
        </row>
        <row r="27">
          <cell r="A27">
            <v>20</v>
          </cell>
          <cell r="B27">
            <v>37843</v>
          </cell>
          <cell r="C27" t="str">
            <v>Sem atividade domingo</v>
          </cell>
          <cell r="E27" t="str">
            <v>Sem atividade domingo</v>
          </cell>
          <cell r="G27" t="str">
            <v>Sem atividade domingo</v>
          </cell>
          <cell r="I27" t="str">
            <v>Sem atividade domingo</v>
          </cell>
          <cell r="K27" t="str">
            <v>Sem atividade domingo</v>
          </cell>
          <cell r="M27" t="str">
            <v>Sem atividade domingo</v>
          </cell>
          <cell r="O27" t="str">
            <v>Sem atividade domingo</v>
          </cell>
        </row>
        <row r="28">
          <cell r="A28">
            <v>21</v>
          </cell>
          <cell r="B28">
            <v>37844</v>
          </cell>
          <cell r="E28" t="str">
            <v>Chegada na obra do Eng Geraldo</v>
          </cell>
          <cell r="G28" t="str">
            <v>Torres 39/1, 39/2, 39/3, 40/1, 40/2, 41/1, 41/2, 42/1, 42/2</v>
          </cell>
          <cell r="H28">
            <v>9</v>
          </cell>
          <cell r="M28" t="str">
            <v>Torre 22/3</v>
          </cell>
          <cell r="N28">
            <v>1</v>
          </cell>
          <cell r="O28" t="str">
            <v>Torres 17/2, 17/3, 27/1, 27/2, 28/1, 28/2</v>
          </cell>
          <cell r="P28">
            <v>7</v>
          </cell>
        </row>
        <row r="29">
          <cell r="A29">
            <v>22</v>
          </cell>
          <cell r="B29">
            <v>37845</v>
          </cell>
          <cell r="G29" t="str">
            <v>Torres 42/3, 43/1, 43/2, 43/3, 44/1, 44/2, 44/3</v>
          </cell>
          <cell r="H29">
            <v>7</v>
          </cell>
          <cell r="M29" t="str">
            <v>Torre 34/2 em andamento</v>
          </cell>
          <cell r="O29" t="str">
            <v>Torres 29/1, 29/2, 30/1, 30/2, 30/3, 31/1, 31/2</v>
          </cell>
          <cell r="P29">
            <v>7</v>
          </cell>
        </row>
        <row r="30">
          <cell r="A30">
            <v>23</v>
          </cell>
          <cell r="B30">
            <v>37846</v>
          </cell>
          <cell r="I30" t="str">
            <v>Torres 8/1 8/2, 8/3, 9/1, 9/2, 10/1, 10/2</v>
          </cell>
          <cell r="J30">
            <v>7</v>
          </cell>
          <cell r="M30" t="str">
            <v>Torre 34/2 concluida iniciada a 35/1</v>
          </cell>
          <cell r="N30">
            <v>1</v>
          </cell>
          <cell r="O30" t="str">
            <v>Torres 32/1, 32/2, 33/1, 33/2, 33/3, 34/1, 35/1</v>
          </cell>
          <cell r="P30">
            <v>7</v>
          </cell>
        </row>
        <row r="31">
          <cell r="A31">
            <v>24</v>
          </cell>
          <cell r="B31">
            <v>37847</v>
          </cell>
          <cell r="I31" t="str">
            <v>Torres 11/1, 11/2, 12/1, 12/2, 12/3</v>
          </cell>
          <cell r="J31">
            <v>5</v>
          </cell>
          <cell r="M31" t="str">
            <v>Sem atividade, máquina quebrada</v>
          </cell>
          <cell r="O31" t="str">
            <v>Torres 36/1 36/2, 36/3, 37/1, 37/2, 38/1</v>
          </cell>
          <cell r="P31">
            <v>6</v>
          </cell>
        </row>
        <row r="32">
          <cell r="A32">
            <v>25</v>
          </cell>
          <cell r="B32">
            <v>37848</v>
          </cell>
          <cell r="I32" t="str">
            <v>Torres 14/1, 14/2, 15/1, 15/2, 16/1</v>
          </cell>
          <cell r="J32">
            <v>5</v>
          </cell>
          <cell r="O32" t="str">
            <v>Torres 38/2, 39/1, 39/2, 39/3</v>
          </cell>
          <cell r="P32">
            <v>4</v>
          </cell>
        </row>
        <row r="33">
          <cell r="A33">
            <v>26</v>
          </cell>
          <cell r="B33">
            <v>37849</v>
          </cell>
          <cell r="G33" t="str">
            <v>Torre 45/1, 45/2, 46/1, 46/2, 47/1, 47/2</v>
          </cell>
          <cell r="H33">
            <v>6</v>
          </cell>
          <cell r="O33" t="str">
            <v>Torres 35/1, 35/2, 35/3</v>
          </cell>
          <cell r="P33">
            <v>3</v>
          </cell>
        </row>
        <row r="34">
          <cell r="A34">
            <v>27</v>
          </cell>
          <cell r="B34">
            <v>37850</v>
          </cell>
          <cell r="C34" t="str">
            <v>Sem atividade domingo</v>
          </cell>
          <cell r="E34" t="str">
            <v>Sem atividade domingo</v>
          </cell>
          <cell r="G34" t="str">
            <v>Sem atividade domingo</v>
          </cell>
          <cell r="I34" t="str">
            <v>Sem atividade domingo</v>
          </cell>
          <cell r="K34" t="str">
            <v>Sem atividade domingo</v>
          </cell>
          <cell r="M34" t="str">
            <v>Sem atividade domingo</v>
          </cell>
          <cell r="O34" t="str">
            <v>Sem atividade domingo</v>
          </cell>
        </row>
        <row r="35">
          <cell r="A35">
            <v>28</v>
          </cell>
          <cell r="B35">
            <v>37851</v>
          </cell>
          <cell r="G35" t="str">
            <v>Torres 47/3, 48/1, 48/2, 49/1, 49/2, 50/1, 50/2, 50/3</v>
          </cell>
          <cell r="H35">
            <v>8</v>
          </cell>
          <cell r="M35" t="str">
            <v>Vertice V5D e V7</v>
          </cell>
          <cell r="N35">
            <v>2</v>
          </cell>
          <cell r="O35" t="str">
            <v>Torres 40/1, 40/2, 41/1, 41/2, 42/1, 42/2</v>
          </cell>
          <cell r="P35">
            <v>6</v>
          </cell>
        </row>
        <row r="36">
          <cell r="A36">
            <v>29</v>
          </cell>
          <cell r="B36">
            <v>37852</v>
          </cell>
          <cell r="E36" t="str">
            <v>Instalação de canteiro</v>
          </cell>
          <cell r="G36" t="str">
            <v>Torres 51/1, 51/2, 52/1, 52/2, 53/1, 53/2, 53/3, 54/1, 54/2</v>
          </cell>
          <cell r="H36">
            <v>9</v>
          </cell>
          <cell r="O36" t="str">
            <v>Torres 42/3, 43/1, 43/2, 43/3, 44/1, 44/2, 44/3, 45/1</v>
          </cell>
          <cell r="P36">
            <v>8</v>
          </cell>
        </row>
        <row r="37">
          <cell r="A37">
            <v>30</v>
          </cell>
          <cell r="B37">
            <v>37853</v>
          </cell>
          <cell r="E37" t="str">
            <v>Instalação de cantairo</v>
          </cell>
          <cell r="G37" t="str">
            <v>Torres 55/1, 55/2, 55/3, 56/1, 56/2, 57/1, 57/2, 58/1, 58/2</v>
          </cell>
          <cell r="H37">
            <v>9</v>
          </cell>
          <cell r="M37" t="str">
            <v>Vertice V9 e V10 trecho da alusa</v>
          </cell>
          <cell r="N37">
            <v>2</v>
          </cell>
          <cell r="O37" t="str">
            <v>Torres 45/2, 46/1, 46/2, 47/1, 47/2, 48/1, 48/2, 49/1, 49/2</v>
          </cell>
          <cell r="P37">
            <v>9</v>
          </cell>
        </row>
        <row r="38">
          <cell r="A38">
            <v>31</v>
          </cell>
          <cell r="B38">
            <v>37854</v>
          </cell>
          <cell r="E38" t="str">
            <v>Instalação do canteiro</v>
          </cell>
          <cell r="G38" t="str">
            <v>Torres 59/1, 59/2, 60/1, 60/2</v>
          </cell>
          <cell r="H38">
            <v>4</v>
          </cell>
          <cell r="M38" t="str">
            <v>Vertice V28</v>
          </cell>
          <cell r="N38">
            <v>1</v>
          </cell>
          <cell r="O38" t="str">
            <v>Torres 50/1, 50/2, 50/3, 51/1, 51/2, 52/1, 52/2, 53/1, 53/2, 53/3</v>
          </cell>
          <cell r="P38">
            <v>10</v>
          </cell>
        </row>
        <row r="39">
          <cell r="A39">
            <v>32</v>
          </cell>
          <cell r="B39">
            <v>37855</v>
          </cell>
          <cell r="E39" t="str">
            <v>Instalação de canteiro</v>
          </cell>
          <cell r="G39" t="str">
            <v>Levantamento de variante sob a LT Tucurui - Vila do Conde, conforme informação do Eng. Da ENTE.</v>
          </cell>
          <cell r="M39" t="str">
            <v>Vertice V27</v>
          </cell>
          <cell r="N39">
            <v>1</v>
          </cell>
          <cell r="O39" t="str">
            <v>Torres 54/1, 54/2, 55/1, 55/2, 55/3, 56/1, 56/2, 57/1, 57/2</v>
          </cell>
          <cell r="P39">
            <v>9</v>
          </cell>
        </row>
        <row r="40">
          <cell r="A40">
            <v>33</v>
          </cell>
          <cell r="B40">
            <v>37856</v>
          </cell>
          <cell r="E40" t="str">
            <v>Instalação de canteiro</v>
          </cell>
          <cell r="G40" t="str">
            <v>Torres 63/2, 63/3, 63/4, 64/1, 64/2, 64/3, 65/1 e levantamento de variante sob a LT Tucurui - Vila do Conde, conforme informação do Eng. Da ENTE.</v>
          </cell>
          <cell r="H40">
            <v>7</v>
          </cell>
          <cell r="I40" t="str">
            <v>Torres 4/3, 5/1, 5/2</v>
          </cell>
          <cell r="J40">
            <v>3</v>
          </cell>
          <cell r="M40" t="str">
            <v>Vertice V 25 e V26</v>
          </cell>
          <cell r="N40">
            <v>2</v>
          </cell>
          <cell r="O40" t="str">
            <v>Torres 58/1, 58/2, 59/1, 59/2, 60/1, 60/2, 60/3, 61/1, 61/2, 62/1, 63/2, 63/3, 64/1, 64/2</v>
          </cell>
          <cell r="P40">
            <v>11</v>
          </cell>
        </row>
        <row r="41">
          <cell r="A41">
            <v>34</v>
          </cell>
          <cell r="B41">
            <v>37857</v>
          </cell>
          <cell r="C41" t="str">
            <v>Sem atividade domingo</v>
          </cell>
          <cell r="E41" t="str">
            <v>Sem atividade domingo</v>
          </cell>
          <cell r="G41" t="str">
            <v>Sem atividade domingo</v>
          </cell>
          <cell r="I41" t="str">
            <v>Sem atividade domingo</v>
          </cell>
          <cell r="K41" t="str">
            <v>Sem atividade domingo</v>
          </cell>
          <cell r="M41" t="str">
            <v>Sem atividade domingo</v>
          </cell>
          <cell r="O41" t="str">
            <v>Sem atividade domingo</v>
          </cell>
        </row>
        <row r="42">
          <cell r="A42">
            <v>35</v>
          </cell>
          <cell r="B42">
            <v>37858</v>
          </cell>
          <cell r="E42" t="str">
            <v>Instalação de canteiro</v>
          </cell>
          <cell r="G42" t="str">
            <v>Torres 65/2, 65/1, 66/2, 66/3, 67/1, 67/2, 68/1</v>
          </cell>
          <cell r="I42" t="str">
            <v>Torres 6/2, 7/1, 7/2, 8/1</v>
          </cell>
          <cell r="J42">
            <v>4</v>
          </cell>
          <cell r="M42" t="str">
            <v>Vertice V18</v>
          </cell>
          <cell r="N42">
            <v>1</v>
          </cell>
          <cell r="O42" t="str">
            <v>Torres 64/3, 65/1, 65/2, 66/1, 66/2, 66/3, 67/1, 67/2, 68/1</v>
          </cell>
        </row>
        <row r="43">
          <cell r="A43">
            <v>36</v>
          </cell>
          <cell r="B43">
            <v>37859</v>
          </cell>
          <cell r="E43" t="str">
            <v>Instalação de canteiro</v>
          </cell>
          <cell r="G43" t="str">
            <v>Torres 68/2, 69/1, 69/2, 70/1, 70/2, 71/1, 71/2, 72/1</v>
          </cell>
          <cell r="H43">
            <v>8</v>
          </cell>
          <cell r="I43" t="str">
            <v>Torres 6/2, 9/2, 10/1, 10/2, 11/1</v>
          </cell>
          <cell r="J43">
            <v>5</v>
          </cell>
          <cell r="K43" t="str">
            <v>Ensaio de umidade V1, V2, V3 e torres 4/3, 5/1, 5/2, 6/1, 6/2, 7/1, 7/2, 8/1, 8/2, 8/3, 9/1</v>
          </cell>
          <cell r="M43" t="str">
            <v>Vertice V21 concluido em andamento o V 19</v>
          </cell>
          <cell r="N43">
            <v>1</v>
          </cell>
        </row>
        <row r="44">
          <cell r="A44">
            <v>37</v>
          </cell>
          <cell r="B44">
            <v>37860</v>
          </cell>
          <cell r="E44" t="str">
            <v>Instalação de canteiro</v>
          </cell>
          <cell r="G44" t="str">
            <v>Torres 72/2, 73/1, 73/2, 73/3, 74/1</v>
          </cell>
          <cell r="H44">
            <v>5</v>
          </cell>
          <cell r="I44" t="str">
            <v>Torres 8/2, 8/3, 9/1, 9/2, 10/1, 10/2, 11/1, 11/2, 12/1, 12/2, 12/3</v>
          </cell>
          <cell r="M44" t="str">
            <v>Vertice V19 concluido</v>
          </cell>
          <cell r="N44">
            <v>1</v>
          </cell>
        </row>
        <row r="45">
          <cell r="A45">
            <v>38</v>
          </cell>
          <cell r="B45">
            <v>37861</v>
          </cell>
          <cell r="E45" t="str">
            <v>Instalação de canteiro</v>
          </cell>
          <cell r="G45" t="str">
            <v>Torres 74/2, 75/1, 75/2, 76/1 e levantamento de variante sob a LT Tucurui - Vila do Conde, conforme informação do Eng. Da ENTE.</v>
          </cell>
          <cell r="H45">
            <v>4</v>
          </cell>
          <cell r="I45" t="str">
            <v>Torres 14/1, 14/2, 15/1, 15/2, 16/1,16/2</v>
          </cell>
          <cell r="J45">
            <v>6</v>
          </cell>
          <cell r="K45" t="str">
            <v>Torres 21/1, 21/2, 22/1, 22/2, 22/3, 23/1, 23/2, 24/1, 24/2, 24/3, 25/1, 25/2, 26/1, 26/2, 26/3, 27/1, 27/2, 28/1, 28/2, 29/1, 29/2, 30/1, 30/2, 33/3, 31/1, 31/2, 32/1, 32/2, 33/1, 33/2, 33/3, 34/1, 34/2, 34/3</v>
          </cell>
          <cell r="L45">
            <v>34</v>
          </cell>
          <cell r="M45" t="str">
            <v>Torre 35/1 relocada</v>
          </cell>
          <cell r="N45">
            <v>1</v>
          </cell>
        </row>
        <row r="46">
          <cell r="A46">
            <v>39</v>
          </cell>
          <cell r="B46">
            <v>37862</v>
          </cell>
          <cell r="E46" t="str">
            <v>Instalação de canteiro</v>
          </cell>
          <cell r="G46" t="str">
            <v>Torres 76/1, 76/2, 82/2, 83/1, 83/2 e levantamento de variante sob a LT Tucurui - Vila do Conde, conforme informação do Eng. Da ENTE.</v>
          </cell>
          <cell r="H46">
            <v>5</v>
          </cell>
          <cell r="I46" t="str">
            <v>Torres 16/3, 17/1, 17/2, 17/3, 18/1</v>
          </cell>
          <cell r="J46">
            <v>5</v>
          </cell>
          <cell r="K46" t="str">
            <v>Torres 35/1, 35/2, 36/1, 36/2, 36/3, 37/1, 37/2, 38/1, 38/2, 39/1, 39/2, 39/3, 40/1, 40/2, 41/1, 41/2, 42/1, 42/2</v>
          </cell>
          <cell r="L46">
            <v>18</v>
          </cell>
          <cell r="M46" t="str">
            <v>Vertice V22 concluido e  V23 em andamento</v>
          </cell>
          <cell r="N46">
            <v>1</v>
          </cell>
        </row>
        <row r="47">
          <cell r="A47">
            <v>40</v>
          </cell>
          <cell r="B47">
            <v>37863</v>
          </cell>
          <cell r="E47" t="str">
            <v>Instalação de canteiro</v>
          </cell>
          <cell r="G47" t="str">
            <v>Torres 84/1, 84/2, 95/1, 85/2, 85/3, 86/1, 87/1</v>
          </cell>
          <cell r="H47">
            <v>7</v>
          </cell>
          <cell r="I47" t="str">
            <v>Torres 18/2, 19/1, 19/2, 19/3</v>
          </cell>
          <cell r="J47">
            <v>4</v>
          </cell>
          <cell r="M47" t="str">
            <v>Vertice V23 e V24</v>
          </cell>
          <cell r="N47">
            <v>2</v>
          </cell>
          <cell r="O47" t="str">
            <v>Torres 59/2, 60/1, 60/2, 60/3, 61/1, 61/2, 62/1, 68/2</v>
          </cell>
          <cell r="P47">
            <v>8</v>
          </cell>
        </row>
        <row r="48">
          <cell r="A48">
            <v>41</v>
          </cell>
          <cell r="B48">
            <v>37864</v>
          </cell>
          <cell r="C48" t="str">
            <v>Sem atividade domingo</v>
          </cell>
          <cell r="E48" t="str">
            <v>Sem atividade domingo</v>
          </cell>
          <cell r="G48" t="str">
            <v>Sem atividade domingo</v>
          </cell>
          <cell r="I48" t="str">
            <v>Sem atividade domingo</v>
          </cell>
          <cell r="K48" t="str">
            <v>Sem atividade domingo</v>
          </cell>
          <cell r="M48" t="str">
            <v>Sem atividade domingo</v>
          </cell>
          <cell r="O48" t="str">
            <v>Sem atividade domingo</v>
          </cell>
        </row>
        <row r="49">
          <cell r="A49">
            <v>42</v>
          </cell>
          <cell r="B49">
            <v>37865</v>
          </cell>
          <cell r="E49" t="str">
            <v>Instalação de canteiro</v>
          </cell>
          <cell r="G49" t="str">
            <v>Levantamento de variante 62/1 a 64/2</v>
          </cell>
          <cell r="I49" t="str">
            <v>Torres 20/1, 20/2, 21/1, 21/2, 22/1</v>
          </cell>
          <cell r="J49">
            <v>5</v>
          </cell>
          <cell r="M49" t="str">
            <v>Vertice V15</v>
          </cell>
          <cell r="N49">
            <v>1</v>
          </cell>
          <cell r="O49" t="str">
            <v>Torres 69/1, 69/2, 70/1, 70/2, 71/1, 71/2, 72/1, 72/2, 73/1, 73/2</v>
          </cell>
          <cell r="P49">
            <v>10</v>
          </cell>
        </row>
        <row r="50">
          <cell r="A50">
            <v>43</v>
          </cell>
          <cell r="B50">
            <v>37866</v>
          </cell>
          <cell r="E50" t="str">
            <v>Instalação de canteiro</v>
          </cell>
          <cell r="G50" t="str">
            <v>Torres 87/2, 88/1, 88/2, 89/1, 89/2, 90/1, 90/2, 91/1, 91/2, 92/1</v>
          </cell>
          <cell r="H50">
            <v>10</v>
          </cell>
          <cell r="I50" t="str">
            <v>Torres 222/2, 22/3, 23/1</v>
          </cell>
          <cell r="J50">
            <v>3</v>
          </cell>
          <cell r="M50" t="str">
            <v>Sem atividade falta de frente</v>
          </cell>
          <cell r="O50" t="str">
            <v>Torres 73/3, 74/1, 74/2, 75/1, 75/2, 76/1, 82/2, 83/1, 83/2</v>
          </cell>
          <cell r="P50">
            <v>9</v>
          </cell>
        </row>
        <row r="51">
          <cell r="A51">
            <v>44</v>
          </cell>
          <cell r="B51">
            <v>37867</v>
          </cell>
          <cell r="E51" t="str">
            <v>Instalação de canteiro</v>
          </cell>
          <cell r="G51" t="str">
            <v>Levantamento de variante 62/1 a 64/2</v>
          </cell>
          <cell r="I51" t="str">
            <v>Torres 23/2, 24/1, 24/2, 24/3, 25/1, 25/2</v>
          </cell>
          <cell r="J51">
            <v>6</v>
          </cell>
          <cell r="M51" t="str">
            <v>Sem atividade falta de frente</v>
          </cell>
          <cell r="O51" t="str">
            <v>Torres 84/1, 84/2, 85/1, 85/2, 85/3, 86/1, 87/1, 87/2, 88/1, 88/2, 89/1</v>
          </cell>
          <cell r="P51">
            <v>11</v>
          </cell>
        </row>
        <row r="52">
          <cell r="A52">
            <v>45</v>
          </cell>
          <cell r="B52">
            <v>37868</v>
          </cell>
          <cell r="E52" t="str">
            <v>Instalação de canteiro</v>
          </cell>
          <cell r="G52" t="str">
            <v>Torres 77/2, 78/1, 78/2, 79/1, 79/2, 80/1, 92/2, 93/1, 93/2, 94/1</v>
          </cell>
          <cell r="H52">
            <v>10</v>
          </cell>
          <cell r="I52" t="str">
            <v>Torres 26/1, 26/2, 26/3, 27/1, 27/2</v>
          </cell>
          <cell r="J52">
            <v>5</v>
          </cell>
          <cell r="K52" t="str">
            <v>Torres 78/1, 87/2, 79/1, 79/2, 80/1, 89/2, 90/1, 90/2, 91/1, 91/2</v>
          </cell>
          <cell r="L52">
            <v>10</v>
          </cell>
          <cell r="M52" t="str">
            <v>Sem atividade falta de frente</v>
          </cell>
          <cell r="O52" t="str">
            <v xml:space="preserve">Torres 78/1, 78/2, 79/1, 79/2, 80/1, 89/2, 90/1, 90/2, 91/1, 91/2, </v>
          </cell>
          <cell r="P52">
            <v>10</v>
          </cell>
        </row>
        <row r="53">
          <cell r="A53">
            <v>46</v>
          </cell>
          <cell r="B53">
            <v>37869</v>
          </cell>
          <cell r="E53" t="str">
            <v>Instalação de canteiro</v>
          </cell>
          <cell r="G53" t="str">
            <v>Torres 94/2, 95/1, 95/2, 95/3, 96/1, 96/2, 97/1, 97/2, 97/3, 98/1</v>
          </cell>
          <cell r="H53">
            <v>10</v>
          </cell>
          <cell r="I53" t="str">
            <v>Torres 28/1, 28/2, 29/1, 29/2, 30/1, 30/2</v>
          </cell>
          <cell r="J53">
            <v>6</v>
          </cell>
          <cell r="K53" t="str">
            <v>Torres 76/2, 77/1, 77/2, 92/1, 92/2, 93/1, 93/2, 94/1, 94/2, 95/1</v>
          </cell>
          <cell r="L53">
            <v>10</v>
          </cell>
          <cell r="M53" t="str">
            <v>Sem atividade falta de frente</v>
          </cell>
          <cell r="O53" t="str">
            <v>Torres 76/2, 77/1, 77/2, 92/1, 92/2, 93/1, 93/2, 94/1, 94/2, 95/1</v>
          </cell>
          <cell r="P53">
            <v>10</v>
          </cell>
        </row>
        <row r="54">
          <cell r="A54">
            <v>47</v>
          </cell>
          <cell r="B54">
            <v>37870</v>
          </cell>
          <cell r="E54" t="str">
            <v>Instalação de canteiro</v>
          </cell>
          <cell r="G54" t="str">
            <v>Torres 98/2, 99/1, 99/2, 100/1, 100/2, 101/1, 101/2</v>
          </cell>
          <cell r="H54">
            <v>7</v>
          </cell>
          <cell r="I54" t="str">
            <v>Torres 30/3, 31/1, 31/2, 32/1, 32/2</v>
          </cell>
          <cell r="J54">
            <v>5</v>
          </cell>
          <cell r="K54" t="str">
            <v>Torres 95/2, 95/3, 96/1, 96/2, 97/1, 97/2</v>
          </cell>
          <cell r="L54">
            <v>6</v>
          </cell>
          <cell r="M54" t="str">
            <v>Sem atividade falta de frente</v>
          </cell>
          <cell r="O54" t="str">
            <v>Torres 95/2, 95/3, 96/1, 96/2, 97/1, 97/2</v>
          </cell>
          <cell r="P54">
            <v>6</v>
          </cell>
        </row>
        <row r="55">
          <cell r="A55">
            <v>48</v>
          </cell>
          <cell r="B55">
            <v>37871</v>
          </cell>
          <cell r="C55" t="str">
            <v>Sem atividade domingo</v>
          </cell>
          <cell r="E55" t="str">
            <v>Sem atividade domingo</v>
          </cell>
          <cell r="G55" t="str">
            <v>Sem atividade domingo</v>
          </cell>
          <cell r="I55" t="str">
            <v>Sem atividade domingo</v>
          </cell>
          <cell r="K55" t="str">
            <v>Sem atividade domingo</v>
          </cell>
          <cell r="M55" t="str">
            <v>Sem atividade domingo</v>
          </cell>
          <cell r="O55" t="str">
            <v>Sem atividade domingo</v>
          </cell>
        </row>
        <row r="56">
          <cell r="A56">
            <v>49</v>
          </cell>
          <cell r="B56">
            <v>37872</v>
          </cell>
          <cell r="E56" t="str">
            <v>Instalação de canteiro</v>
          </cell>
          <cell r="G56" t="str">
            <v>Torres 102/1, 102/2, 103/1, 103/2, 104/1, 104/2, 105/1, 105/2, 105/3, 106/1</v>
          </cell>
          <cell r="H56">
            <v>10</v>
          </cell>
          <cell r="I56" t="str">
            <v>Torres 33/1, 33/2, 33/3, 34/1, 34/2, 34/3</v>
          </cell>
          <cell r="J56">
            <v>6</v>
          </cell>
          <cell r="K56" t="str">
            <v>Torres 97/3, 98/1, 98/2, 99/1, 99/2, 100/1, 100/2, 101/1, 101/2, 102/1, 102/2</v>
          </cell>
          <cell r="L56">
            <v>11</v>
          </cell>
          <cell r="M56" t="str">
            <v>Sem atividade falta de frente</v>
          </cell>
          <cell r="O56" t="str">
            <v>Torres 97/3, 98/1, 98/2, 99/1, 99/2, 100/1, 100/2, 101/1, 101/2, 102/1, 102/2</v>
          </cell>
          <cell r="P56">
            <v>11</v>
          </cell>
        </row>
        <row r="57">
          <cell r="A57">
            <v>50</v>
          </cell>
          <cell r="B57">
            <v>37873</v>
          </cell>
          <cell r="E57" t="str">
            <v>Instalação de canteiro</v>
          </cell>
          <cell r="G57" t="str">
            <v>Torres 106/2, 107/1, 107/2, 108/1, 108/2, 111/1, 111/2, 112/1, 112/2, 113/1</v>
          </cell>
          <cell r="H57">
            <v>10</v>
          </cell>
          <cell r="I57" t="str">
            <v>Torres 35/1, 35/2, 36/1, 36/2, 36/3, 37/1</v>
          </cell>
          <cell r="J57">
            <v>6</v>
          </cell>
          <cell r="K57" t="str">
            <v>Torres 103/1, 103/2, 104/1, 104/2, 105/1, 105/2, 105/3, 106/1, 106/2, 107/1</v>
          </cell>
          <cell r="L57">
            <v>10</v>
          </cell>
          <cell r="M57" t="str">
            <v>Sem atividade falta de frente</v>
          </cell>
          <cell r="O57" t="str">
            <v>Torres 103/1, 103/2, 104/1, 104/2, 105/1, 105/2, 105/3, 106/1, 106/2, 107/1</v>
          </cell>
          <cell r="P57">
            <v>10</v>
          </cell>
        </row>
        <row r="58">
          <cell r="A58">
            <v>51</v>
          </cell>
          <cell r="B58">
            <v>37874</v>
          </cell>
          <cell r="E58" t="str">
            <v>Instalação de canteiro</v>
          </cell>
          <cell r="G58" t="str">
            <v>Torres 113/2, 113/3, 114/1, 115/1, 115/2, 115/3, 116/1, 116/2, 117/1, 117/2</v>
          </cell>
          <cell r="H58">
            <v>10</v>
          </cell>
          <cell r="I58" t="str">
            <v>Torres 37/2, 38/1, 38/2, 39/1, 39/2, 39/3, 40/1</v>
          </cell>
          <cell r="J58">
            <v>7</v>
          </cell>
          <cell r="K58" t="str">
            <v>Torres 107/2, 108/1, 108/2, 111/1, 111/2, 112/1, 112/2, 113/1</v>
          </cell>
          <cell r="L58">
            <v>8</v>
          </cell>
          <cell r="M58" t="str">
            <v>Sem atividade falta de frente</v>
          </cell>
          <cell r="O58" t="str">
            <v>Torres 107/2, 108/1, 108/2, 111/2, 112/1, 112/2, 113/1</v>
          </cell>
          <cell r="P58">
            <v>7</v>
          </cell>
        </row>
        <row r="59">
          <cell r="A59">
            <v>52</v>
          </cell>
          <cell r="B59">
            <v>37875</v>
          </cell>
          <cell r="E59" t="str">
            <v>Instalação de canteiro</v>
          </cell>
          <cell r="G59" t="str">
            <v>Torres 118/1, 118/2, 119/1, 119/2, 120/1, 120/2, 121/1</v>
          </cell>
          <cell r="H59">
            <v>7</v>
          </cell>
          <cell r="I59" t="str">
            <v>Torres 40/2, 41/1, 41/2, 42/1, 42/2, 42/3</v>
          </cell>
          <cell r="J59">
            <v>6</v>
          </cell>
          <cell r="K59" t="str">
            <v>Torres 113/2, 113/3, 114/1, 115/1, 115/2, 115/3, 116/1, 116/2</v>
          </cell>
          <cell r="L59">
            <v>8</v>
          </cell>
          <cell r="M59" t="str">
            <v>Sem atividade falta de frente</v>
          </cell>
          <cell r="O59" t="str">
            <v>Torres 113/2, 113/3, 114/1, 115/1, 115/2, 115/3, 116/1, 116/2</v>
          </cell>
          <cell r="P59">
            <v>8</v>
          </cell>
        </row>
        <row r="60">
          <cell r="A60">
            <v>53</v>
          </cell>
          <cell r="B60">
            <v>37876</v>
          </cell>
          <cell r="E60" t="str">
            <v>Instalação de canteiro</v>
          </cell>
          <cell r="G60" t="str">
            <v>Sem frente liberada</v>
          </cell>
          <cell r="I60" t="str">
            <v>Torres 43/1, 43/2, 43/3, 46/1, 46/2, 47/1, 64/3, 65/1, 66/1, 66/2, 73/3</v>
          </cell>
          <cell r="J60">
            <v>11</v>
          </cell>
          <cell r="K60" t="str">
            <v>Torres 117/1, 117/2, 118/1, 118/2, 119/1, 119/2, 120/1, 120/2</v>
          </cell>
          <cell r="L60">
            <v>8</v>
          </cell>
          <cell r="M60" t="str">
            <v>Sem atividade falta de frente</v>
          </cell>
          <cell r="O60" t="str">
            <v>Torres 117/1, 117/2, 118/1, 118/2, 119/1, 119/2, 120/1, 120/2</v>
          </cell>
          <cell r="P60">
            <v>8</v>
          </cell>
        </row>
        <row r="61">
          <cell r="A61">
            <v>54</v>
          </cell>
          <cell r="B61">
            <v>37877</v>
          </cell>
          <cell r="C61" t="str">
            <v>Sem atividade Sabado</v>
          </cell>
          <cell r="E61" t="str">
            <v>Sem atividade Sabado</v>
          </cell>
          <cell r="G61" t="str">
            <v>Sem atividade Sabado</v>
          </cell>
          <cell r="I61" t="str">
            <v>Torres 83/1, 90/1, 66/3, 67/1, 47/2, 47/3, 48/1, 48/2, 49/1</v>
          </cell>
          <cell r="J61">
            <v>9</v>
          </cell>
          <cell r="K61" t="str">
            <v>Sem atividade Sabado</v>
          </cell>
          <cell r="M61" t="str">
            <v>Sem atividade falta de frente</v>
          </cell>
          <cell r="O61" t="str">
            <v>Sem atividade Sabado</v>
          </cell>
        </row>
        <row r="62">
          <cell r="A62">
            <v>55</v>
          </cell>
          <cell r="B62">
            <v>37878</v>
          </cell>
          <cell r="C62" t="str">
            <v>Sem atividade domingo</v>
          </cell>
          <cell r="E62" t="str">
            <v>Sem atividade domingo</v>
          </cell>
          <cell r="G62" t="str">
            <v>Sem atividade domingo</v>
          </cell>
          <cell r="I62" t="str">
            <v>Sem atividade domingo</v>
          </cell>
          <cell r="K62" t="str">
            <v>Sem atividade domingo</v>
          </cell>
          <cell r="M62" t="str">
            <v>Sem atividade domingo</v>
          </cell>
          <cell r="O62" t="str">
            <v>Sem atividade domingo</v>
          </cell>
        </row>
        <row r="63">
          <cell r="A63">
            <v>56</v>
          </cell>
          <cell r="B63">
            <v>37879</v>
          </cell>
          <cell r="E63" t="str">
            <v>Instalação de canteiro</v>
          </cell>
          <cell r="G63" t="str">
            <v>Sem frente liberada</v>
          </cell>
          <cell r="I63" t="str">
            <v>Torre 67/2, 68/1, 69/1, 69/2, 70/1, 70/2, 44/1, 44/2, 44/3, 45/1, 45/2, 49/2</v>
          </cell>
          <cell r="J63">
            <v>12</v>
          </cell>
          <cell r="K63" t="str">
            <v>Sem frente liberada</v>
          </cell>
          <cell r="M63" t="str">
            <v>Sem atividade falta de frente</v>
          </cell>
          <cell r="O63" t="str">
            <v>Sem frente liberada</v>
          </cell>
        </row>
        <row r="64">
          <cell r="A64">
            <v>57</v>
          </cell>
          <cell r="B64">
            <v>37880</v>
          </cell>
          <cell r="E64" t="str">
            <v>Instalação de canteiro</v>
          </cell>
          <cell r="G64" t="str">
            <v>Torres 134/1, 134/2, 134/3, 134/4, 135/2, 136/1, 136/2, 137/1</v>
          </cell>
          <cell r="H64">
            <v>8</v>
          </cell>
          <cell r="I64" t="str">
            <v>Torres 50/1, 50/2, 50/3, 51/1, 51/2, 52/1, 52/2</v>
          </cell>
          <cell r="J64">
            <v>7</v>
          </cell>
          <cell r="K64" t="str">
            <v>Torres 134/1, 134/2, 134/3, 134/4</v>
          </cell>
          <cell r="L64">
            <v>4</v>
          </cell>
          <cell r="M64" t="str">
            <v>Sem atividade falta de frente</v>
          </cell>
          <cell r="O64" t="str">
            <v>Torres 134/1, 134/2, 134/3, 134/4</v>
          </cell>
          <cell r="P64">
            <v>4</v>
          </cell>
        </row>
        <row r="65">
          <cell r="A65">
            <v>58</v>
          </cell>
          <cell r="B65">
            <v>37881</v>
          </cell>
          <cell r="C65" t="str">
            <v>Sem atividade feriado municipal</v>
          </cell>
          <cell r="E65" t="str">
            <v>Sem atividade feriado municipal</v>
          </cell>
          <cell r="G65" t="str">
            <v>Sem atividade feriado municipal</v>
          </cell>
          <cell r="I65" t="str">
            <v>Sem atividade feriado municipal</v>
          </cell>
          <cell r="K65" t="str">
            <v>Torres 135/1, 135/2, 136/1, 136/2, 137/1, 137/2, 138/1, 138/2</v>
          </cell>
          <cell r="L65">
            <v>8</v>
          </cell>
          <cell r="M65" t="str">
            <v>Sem atividade falta de frente</v>
          </cell>
          <cell r="O65" t="str">
            <v>Torres 135/1, 135/2, 136/1, 136/2, 137/1, 137/2, 138/1, 138/2</v>
          </cell>
          <cell r="P65">
            <v>8</v>
          </cell>
        </row>
        <row r="66">
          <cell r="A66">
            <v>59</v>
          </cell>
          <cell r="B66">
            <v>37882</v>
          </cell>
          <cell r="E66" t="str">
            <v>Instalação de canteiro</v>
          </cell>
          <cell r="G66" t="str">
            <v>Torres 137/2, 138/1, 138/2, 138/3, 139/1</v>
          </cell>
          <cell r="H66">
            <v>5</v>
          </cell>
          <cell r="I66" t="str">
            <v>Torres 53/2, 53/3, 54/1, 54/2, 55/1, 55/2</v>
          </cell>
          <cell r="J66">
            <v>6</v>
          </cell>
          <cell r="K66" t="str">
            <v>Torres 141/2, 142/1, 142/2, 143/1, 143/2, 144/1, 144/2, 145/1, 145/2, 146/1</v>
          </cell>
          <cell r="L66">
            <v>10</v>
          </cell>
          <cell r="M66" t="str">
            <v>Sem atividade falta de frente</v>
          </cell>
          <cell r="O66" t="str">
            <v>Torres 141/2, 142/1, 142/2, 143/1, 143/2, 144/1, 144/2, 145/1, 145/2, 146/1</v>
          </cell>
          <cell r="P66">
            <v>10</v>
          </cell>
        </row>
        <row r="67">
          <cell r="A67">
            <v>60</v>
          </cell>
          <cell r="B67">
            <v>37883</v>
          </cell>
          <cell r="E67" t="str">
            <v>Instalação de canteiro</v>
          </cell>
          <cell r="G67" t="str">
            <v>Torres 142/1, 142/2, 143/1, 143/2, 144/1, 144/2, 145/1</v>
          </cell>
          <cell r="H67">
            <v>7</v>
          </cell>
          <cell r="I67" t="str">
            <v>Torres 55/3, 56/1, 56/2, 57/1, 57/2, 58/1</v>
          </cell>
          <cell r="J67">
            <v>6</v>
          </cell>
          <cell r="K67" t="str">
            <v>Torres 146/2, 147/1, 147/2, 148/1, 148/2, 149/1, 149/2, 150/1, 150/2, 150/3</v>
          </cell>
          <cell r="L67">
            <v>10</v>
          </cell>
          <cell r="M67" t="str">
            <v>Sem atividade falta de frente</v>
          </cell>
          <cell r="O67" t="str">
            <v>Torres 146/2, 147/1, 147/2, 148/1, 148/2, 149/1, 149/2, 150/1, 150/2, 150/3</v>
          </cell>
          <cell r="P67">
            <v>10</v>
          </cell>
        </row>
        <row r="68">
          <cell r="A68">
            <v>61</v>
          </cell>
          <cell r="B68">
            <v>37884</v>
          </cell>
          <cell r="C68" t="str">
            <v>Sem atividade Sabado</v>
          </cell>
          <cell r="E68" t="str">
            <v>Sem atividade Sabado</v>
          </cell>
          <cell r="G68" t="str">
            <v>Sem atividade Sabado</v>
          </cell>
          <cell r="I68" t="str">
            <v>Torres 58/2, 59/1, 59/2, 60/1, 60/2, 71/1, 71/2, 72/1, 72/2, 73/1</v>
          </cell>
          <cell r="J68">
            <v>10</v>
          </cell>
          <cell r="K68" t="str">
            <v>Torres 151/1, 151/2, 152/1, 152/2, 153/1, 153/2, 153/3</v>
          </cell>
          <cell r="L68">
            <v>7</v>
          </cell>
          <cell r="M68" t="str">
            <v>Sem atividade falta de frente</v>
          </cell>
          <cell r="O68" t="str">
            <v>Torres 151/1, 151/2, 152/1, 152/2, 153/2, 153/3</v>
          </cell>
          <cell r="P68">
            <v>6</v>
          </cell>
        </row>
        <row r="69">
          <cell r="A69">
            <v>62</v>
          </cell>
          <cell r="B69">
            <v>37885</v>
          </cell>
          <cell r="C69" t="str">
            <v>Sem atividade domingo</v>
          </cell>
          <cell r="E69" t="str">
            <v>Sem atividade domingo</v>
          </cell>
          <cell r="G69" t="str">
            <v>Sem atividade domingo</v>
          </cell>
          <cell r="I69" t="str">
            <v>Sem atividade domingo</v>
          </cell>
          <cell r="K69" t="str">
            <v>Sem atividade domingo</v>
          </cell>
          <cell r="M69" t="str">
            <v>Sem atividade domingo</v>
          </cell>
          <cell r="O69" t="str">
            <v>Sem atividade domingo</v>
          </cell>
        </row>
        <row r="70">
          <cell r="A70">
            <v>63</v>
          </cell>
          <cell r="B70">
            <v>37886</v>
          </cell>
          <cell r="E70" t="str">
            <v>Instalação de canteiro</v>
          </cell>
          <cell r="G70" t="str">
            <v>Sem atividade falta de frente</v>
          </cell>
          <cell r="I70" t="str">
            <v>Torres 60/3, 61/1, 61/2, 65/2, 74/1, 74/2, 75/1, 75/2, 76/1, 76/2, 77/1, 77/2</v>
          </cell>
          <cell r="J70">
            <v>12</v>
          </cell>
          <cell r="K70" t="str">
            <v>Torres 154/1, 154/2, 155/1, 155/2, 156/1, 156/2, 157/1, 157/2, 158/1, 158/2</v>
          </cell>
          <cell r="L70">
            <v>10</v>
          </cell>
          <cell r="M70" t="str">
            <v>Sem atividade falta de frente</v>
          </cell>
          <cell r="O70" t="str">
            <v>Torres 154/1, 154/2, 155/1, 155/2, 156/1, 156/2, 157/1, 158/1</v>
          </cell>
          <cell r="P70">
            <v>8</v>
          </cell>
        </row>
        <row r="71">
          <cell r="A71">
            <v>64</v>
          </cell>
          <cell r="B71">
            <v>37887</v>
          </cell>
          <cell r="E71" t="str">
            <v>Instalação de canteiro</v>
          </cell>
          <cell r="G71" t="str">
            <v>Torres 163/1, 163/2, 164/1, 164/2, 165/1, 165/2, 166/1, 166/2, 166/3</v>
          </cell>
          <cell r="H71">
            <v>9</v>
          </cell>
          <cell r="I71" t="str">
            <v>Torres 78/1, 78/2, 79/1, 79/2, 80/1, 82/2</v>
          </cell>
          <cell r="J71">
            <v>6</v>
          </cell>
          <cell r="K71" t="str">
            <v>Torres 159/1, 159/2, 159/3, 160/1, 160/2, 161/1, 161/2, 162/1</v>
          </cell>
          <cell r="L71">
            <v>8</v>
          </cell>
          <cell r="M71" t="str">
            <v>Sem atividade falta de frente</v>
          </cell>
          <cell r="O71" t="str">
            <v>Torres 159/1, 159/2, 159/3, 160/1, 160/2, 161/1, 161/2, 162/1</v>
          </cell>
          <cell r="P71">
            <v>8</v>
          </cell>
        </row>
        <row r="72">
          <cell r="A72">
            <v>65</v>
          </cell>
          <cell r="B72">
            <v>37888</v>
          </cell>
          <cell r="E72" t="str">
            <v>Instalação de canteiro</v>
          </cell>
          <cell r="G72" t="str">
            <v>Torres 167/1, 167/2, 167/3, 168/1, 168/2, 168/3, 169/1, 169/2, 170/1, 170/2, 171/1, 171/2, 172/1</v>
          </cell>
          <cell r="H72">
            <v>13</v>
          </cell>
          <cell r="I72" t="str">
            <v>Torres 84/1, 84/2, 85/2, 85/3</v>
          </cell>
          <cell r="J72">
            <v>4</v>
          </cell>
          <cell r="K72" t="str">
            <v>Torres 162/2, 163/1, 163/2, 164/1, 164/2, 165/1, 165/2</v>
          </cell>
          <cell r="L72">
            <v>7</v>
          </cell>
          <cell r="M72" t="str">
            <v>Sem atividade falta de frente</v>
          </cell>
          <cell r="O72" t="str">
            <v>Torres 162/2, 163/1, 163/2, 164/1, 164/2, 165/1, 165/2</v>
          </cell>
          <cell r="P72">
            <v>7</v>
          </cell>
        </row>
        <row r="73">
          <cell r="A73">
            <v>66</v>
          </cell>
          <cell r="B73">
            <v>37889</v>
          </cell>
          <cell r="E73" t="str">
            <v>Instalação de canteiro</v>
          </cell>
          <cell r="G73" t="str">
            <v>Torres 172/2, 172/3, 173/1, 173/2, 174/1, 174/2, 175/1, 175/2, 176/1, 176/2, 176/3, 177/1, 177/2, 178/1</v>
          </cell>
          <cell r="H73">
            <v>14</v>
          </cell>
          <cell r="I73" t="str">
            <v>Torres 87/1, 87/2, 88/1, 88/2, 89/1, 89/2</v>
          </cell>
          <cell r="J73">
            <v>6</v>
          </cell>
          <cell r="K73" t="str">
            <v>Torres 166/1, 166/2, 166/3, 167/1, 167/2, 167/3</v>
          </cell>
          <cell r="L73">
            <v>6</v>
          </cell>
          <cell r="M73" t="str">
            <v>Sem atividade falta de frente</v>
          </cell>
          <cell r="O73" t="str">
            <v>Torres 166/1, 166/2, 166/3, 167/1, 167/3</v>
          </cell>
          <cell r="P73">
            <v>5</v>
          </cell>
        </row>
        <row r="74">
          <cell r="A74">
            <v>67</v>
          </cell>
          <cell r="B74">
            <v>37890</v>
          </cell>
          <cell r="E74" t="str">
            <v>Instalação de canteiro</v>
          </cell>
          <cell r="G74" t="str">
            <v>Torres 0/1, 0/2, 0/3, 1/1, 1/2, 1/3, 2/1, 2/2, 3/1, 3/2 de Maraba a Açailandia C2</v>
          </cell>
          <cell r="H74">
            <v>10</v>
          </cell>
          <cell r="I74" t="str">
            <v>Torres 90/2, 91/1, 91/2, 92/1, 92/2, 93/1</v>
          </cell>
          <cell r="J74">
            <v>6</v>
          </cell>
          <cell r="K74" t="str">
            <v>Torres 168/1, 168/2, 168/3, 169/1, 169/2, 170/1</v>
          </cell>
          <cell r="L74">
            <v>6</v>
          </cell>
          <cell r="M74" t="str">
            <v>Sem atividade falta de frente</v>
          </cell>
          <cell r="O74" t="str">
            <v>Torres 168/1, 168/2, 168/3, 169/1, 169/2, 170/1</v>
          </cell>
          <cell r="P74">
            <v>6</v>
          </cell>
        </row>
        <row r="75">
          <cell r="A75">
            <v>68</v>
          </cell>
          <cell r="B75">
            <v>37891</v>
          </cell>
          <cell r="C75" t="str">
            <v>Sem atividade sabado</v>
          </cell>
          <cell r="E75" t="str">
            <v>Sem atividade sabado</v>
          </cell>
          <cell r="G75" t="str">
            <v>Torres 4/1, 4/2, 4/3, 5/1, 5/2, 6/1, 6/2, 6/3, 7/1</v>
          </cell>
          <cell r="H75">
            <v>9</v>
          </cell>
          <cell r="I75" t="str">
            <v>Sem atividade sabado</v>
          </cell>
          <cell r="K75" t="str">
            <v>Torres 170/2, 171/1, 171/2, 172/1, 172/2, 172/3, 173/1</v>
          </cell>
          <cell r="L75">
            <v>7</v>
          </cell>
          <cell r="M75" t="str">
            <v>Sem atividade sabado</v>
          </cell>
          <cell r="O75" t="str">
            <v>Torres 170/2, 171/1, 171/2, 172/1, 172/2, 173/1</v>
          </cell>
          <cell r="P75">
            <v>6</v>
          </cell>
        </row>
        <row r="76">
          <cell r="A76">
            <v>69</v>
          </cell>
          <cell r="B76">
            <v>37892</v>
          </cell>
          <cell r="C76" t="str">
            <v>Sem atividade domingo</v>
          </cell>
          <cell r="E76" t="str">
            <v>Sem atividade domingo</v>
          </cell>
          <cell r="G76" t="str">
            <v>Sem atividade domingo</v>
          </cell>
          <cell r="I76" t="str">
            <v>Sem atividade domingo</v>
          </cell>
          <cell r="K76" t="str">
            <v>Sem atividade domingo</v>
          </cell>
          <cell r="M76" t="str">
            <v>Sem atividade domingo</v>
          </cell>
          <cell r="O76" t="str">
            <v>Sem atividade domingo</v>
          </cell>
        </row>
        <row r="77">
          <cell r="A77">
            <v>70</v>
          </cell>
          <cell r="B77">
            <v>37893</v>
          </cell>
          <cell r="E77" t="str">
            <v>Instalação de canteiro</v>
          </cell>
          <cell r="G77" t="str">
            <v>Torre 7/2, 8/1, 8/2, 8/3, 9/1, 9/2, 10/1, 10/2, 11/1, 11/2</v>
          </cell>
          <cell r="H77">
            <v>10</v>
          </cell>
          <cell r="I77" t="str">
            <v>Torres 93/2, 94/1, 95/1, 95/2</v>
          </cell>
          <cell r="J77">
            <v>4</v>
          </cell>
          <cell r="K77" t="str">
            <v>Torres 173/2, 174/1, 174/2, 175/1, 175/2, 176/1, 176/2</v>
          </cell>
          <cell r="L77">
            <v>7</v>
          </cell>
          <cell r="M77" t="str">
            <v>Sem atividade falta de frente</v>
          </cell>
          <cell r="O77" t="str">
            <v>Torres 173/2, 174/1, 174/2, 175/1, 175/2, 176/1, 176/2</v>
          </cell>
          <cell r="P77">
            <v>7</v>
          </cell>
        </row>
        <row r="78">
          <cell r="A78">
            <v>71</v>
          </cell>
          <cell r="B78">
            <v>37894</v>
          </cell>
          <cell r="E78" t="str">
            <v>Instalação de canteiro</v>
          </cell>
          <cell r="G78" t="str">
            <v>Torres 12/1, 12/2, 13/1, 13/2, 14/1, 14/2, 14/3, 15/1, 15/2, 16/1</v>
          </cell>
          <cell r="H78">
            <v>10</v>
          </cell>
          <cell r="I78" t="str">
            <v>Torres 95/3, 96/1, 96/2, 97/1, 97/2</v>
          </cell>
          <cell r="J78">
            <v>5</v>
          </cell>
          <cell r="K78" t="str">
            <v>Torres 176/3, 177/1, 177/2, 178/1 e inicio nas torres da LT Marb. - Açail. 0/1, 0/2, 0/3, 1/1, 1/2</v>
          </cell>
          <cell r="L78">
            <v>9</v>
          </cell>
          <cell r="M78" t="str">
            <v>Sem atividade falta de frente</v>
          </cell>
          <cell r="O78" t="str">
            <v>Torres 176/3, 177/1, 177/2 e inicio nas torres da LT Mar. - Açail. 0/1, 0/3, 1/1</v>
          </cell>
          <cell r="P78">
            <v>6</v>
          </cell>
        </row>
        <row r="79">
          <cell r="A79">
            <v>72</v>
          </cell>
          <cell r="B79">
            <v>37895</v>
          </cell>
          <cell r="E79" t="str">
            <v>Instalação de canteiro</v>
          </cell>
          <cell r="G79" t="str">
            <v>Verificação de perfil com relação ao comentário da ELN</v>
          </cell>
          <cell r="I79" t="str">
            <v>Torres 97/3, 98/1, 98/2, 99/1, 99/2</v>
          </cell>
          <cell r="J79">
            <v>5</v>
          </cell>
          <cell r="K79" t="str">
            <v>Torres 1/3, 2/1, 2/2, 3/1, 3/2, 4/1, 4/2, 4/3, 5/1, 5/2</v>
          </cell>
          <cell r="L79">
            <v>10</v>
          </cell>
          <cell r="M79" t="str">
            <v>Sem atividade falta de frente</v>
          </cell>
          <cell r="O79" t="str">
            <v>Torre 1/3, 2/1, 2/2, 3/1, 3/2, 4/1, 4/3, 5/1</v>
          </cell>
          <cell r="P79">
            <v>8</v>
          </cell>
        </row>
        <row r="80">
          <cell r="A80">
            <v>73</v>
          </cell>
          <cell r="B80">
            <v>37896</v>
          </cell>
          <cell r="E80" t="str">
            <v>Instalação de canteiro</v>
          </cell>
          <cell r="G80" t="str">
            <v>Torres 16/2, 17/1, 17/2, 18/1, 18/2, 19/1, 19/2, 20/1</v>
          </cell>
          <cell r="H80">
            <v>8</v>
          </cell>
          <cell r="I80" t="str">
            <v>Torres 100/1, 100/2, 101/1, 101/2, 102/1, 102/2</v>
          </cell>
          <cell r="J80">
            <v>6</v>
          </cell>
          <cell r="K80" t="str">
            <v>Torres 6/1, 6/2, 6/3, 7/1, 7/2, 8/1, 8/2, 8/3, 9/1, 9/2</v>
          </cell>
          <cell r="L80">
            <v>10</v>
          </cell>
          <cell r="M80" t="str">
            <v>Sem atividade falta de frente</v>
          </cell>
          <cell r="O80" t="str">
            <v>Torres 6/1, 6/2, 6/3, 7/2, 8/1, 8/3, 9/2</v>
          </cell>
          <cell r="P80">
            <v>7</v>
          </cell>
        </row>
        <row r="81">
          <cell r="A81">
            <v>74</v>
          </cell>
          <cell r="B81">
            <v>37897</v>
          </cell>
          <cell r="E81" t="str">
            <v>Instalação de canteiro</v>
          </cell>
          <cell r="G81" t="str">
            <v>Torres 20/2, 21/1, 21/2, 22/1, 22/2, 22/3, 23/1, 23/2, 24/1</v>
          </cell>
          <cell r="H81">
            <v>9</v>
          </cell>
          <cell r="I81" t="str">
            <v>Torres 103/1, 103/2, 104/1, 104/2, 105/1, 105/2</v>
          </cell>
          <cell r="J81">
            <v>6</v>
          </cell>
          <cell r="K81" t="str">
            <v>Torres 10/1, 10/2, 11/1, 11/2, 12/1, 12/2, 13/1, 13/2, 14/1</v>
          </cell>
          <cell r="L81">
            <v>9</v>
          </cell>
          <cell r="M81" t="str">
            <v>Sem atividade falta de frente</v>
          </cell>
          <cell r="O81" t="str">
            <v>Torres 10/1, 10/2, 11/1, 11/2, 12/1, 12/2, 13/1, 13/2, 14/1</v>
          </cell>
          <cell r="P81">
            <v>9</v>
          </cell>
        </row>
        <row r="82">
          <cell r="A82">
            <v>75</v>
          </cell>
          <cell r="B82">
            <v>37898</v>
          </cell>
          <cell r="C82" t="str">
            <v>Sem atividade sabado</v>
          </cell>
          <cell r="E82" t="str">
            <v>Sem atividade sabado</v>
          </cell>
          <cell r="G82" t="str">
            <v>Sem atividade sabado</v>
          </cell>
          <cell r="I82" t="str">
            <v>Sem atividade sabado</v>
          </cell>
          <cell r="K82" t="str">
            <v>Torres 14/2, 14/3, 15/1, 15/2, 16/1, 16/2</v>
          </cell>
          <cell r="L82">
            <v>6</v>
          </cell>
          <cell r="M82" t="str">
            <v>Sem atividade falta de frente</v>
          </cell>
          <cell r="O82" t="str">
            <v>Torres 14/2, 14/3, 15/1, 15/2, 16/1, 16/2</v>
          </cell>
          <cell r="P82">
            <v>6</v>
          </cell>
        </row>
        <row r="83">
          <cell r="A83">
            <v>76</v>
          </cell>
          <cell r="B83">
            <v>37899</v>
          </cell>
          <cell r="C83" t="str">
            <v>Sem atividade domingo</v>
          </cell>
          <cell r="E83" t="str">
            <v>Sem atividade domingo</v>
          </cell>
          <cell r="G83" t="str">
            <v>Sem atividade domingo</v>
          </cell>
          <cell r="I83" t="str">
            <v>Sem atividade domingo</v>
          </cell>
          <cell r="K83" t="str">
            <v>Sem atividade domingo</v>
          </cell>
          <cell r="M83" t="str">
            <v>Sem atividade domingo</v>
          </cell>
          <cell r="O83" t="str">
            <v>Sem atividade domingo</v>
          </cell>
        </row>
        <row r="84">
          <cell r="A84">
            <v>77</v>
          </cell>
          <cell r="B84">
            <v>37900</v>
          </cell>
          <cell r="E84" t="str">
            <v>Instalação de canteiro</v>
          </cell>
          <cell r="G84" t="str">
            <v>Torres 24/2, 25/1, 25/2, 26/1, 26/2, 27/1, 27/2, 28/1</v>
          </cell>
          <cell r="H84">
            <v>8</v>
          </cell>
          <cell r="I84" t="str">
            <v>Torres 105/3, 106/1, 106/2, 107/1, 107/2, 108/1</v>
          </cell>
          <cell r="J84">
            <v>6</v>
          </cell>
          <cell r="K84" t="str">
            <v>Torres 17/1, 17/2, 18/1, 18/2, 19/1, 19/2, 20/1, 20/2, 21/1</v>
          </cell>
          <cell r="L84">
            <v>9</v>
          </cell>
          <cell r="M84" t="str">
            <v>Sem atividade falta de frente</v>
          </cell>
          <cell r="O84" t="str">
            <v>Torres 17/1, 17/2, 18/1, 18/2, 19/1, 19/2, 20/1, 20/2, 21/1</v>
          </cell>
          <cell r="P84">
            <v>9</v>
          </cell>
        </row>
        <row r="85">
          <cell r="A85">
            <v>78</v>
          </cell>
          <cell r="B85">
            <v>37901</v>
          </cell>
          <cell r="E85" t="str">
            <v>Instalação de canteiro</v>
          </cell>
          <cell r="G85" t="str">
            <v>Torres 178/2, 178/3, 179/1, 179/2, 179/3, 180/1, 180/2</v>
          </cell>
          <cell r="H85">
            <v>7</v>
          </cell>
          <cell r="I85" t="str">
            <v>Torres 111/1, 111/2, 112/1, 112/2, 113/1, 113/2, 113/3</v>
          </cell>
          <cell r="J85">
            <v>7</v>
          </cell>
          <cell r="K85" t="str">
            <v>Torres 21/2, 22/1, 22/2, 22/3, 23/1, 23/2, 24/1</v>
          </cell>
          <cell r="L85">
            <v>7</v>
          </cell>
          <cell r="M85" t="str">
            <v>Sem atividade falta de frente</v>
          </cell>
          <cell r="O85" t="str">
            <v>Torres 21/2, 22/1, 22/2, 22/3, 23/1, 23/2, 24/1</v>
          </cell>
          <cell r="P85">
            <v>7</v>
          </cell>
        </row>
        <row r="86">
          <cell r="A86">
            <v>79</v>
          </cell>
          <cell r="B86">
            <v>37902</v>
          </cell>
          <cell r="E86" t="str">
            <v>Instalação de canteiro</v>
          </cell>
          <cell r="G86" t="str">
            <v>Torres 181/1, 181/2, 182/1, 182/2, 183/1, 183/2, 184/1, 184/2</v>
          </cell>
          <cell r="H86">
            <v>8</v>
          </cell>
          <cell r="I86" t="str">
            <v>Torres 114/1, 115/1, 115/2, 115/3, 116/1, 116/2, 117/1</v>
          </cell>
          <cell r="J86">
            <v>7</v>
          </cell>
          <cell r="K86" t="str">
            <v>Torres 178/2, 178/3, 179/1, 179/2, 179/3, 180/1, 180/2</v>
          </cell>
          <cell r="L86">
            <v>7</v>
          </cell>
          <cell r="M86" t="str">
            <v>Sem atividade falta de frente</v>
          </cell>
          <cell r="O86" t="str">
            <v>Torres 178/2, 178/3, 179/1, 179/2, 179/3, 180/1, 180/2</v>
          </cell>
          <cell r="P86">
            <v>7</v>
          </cell>
        </row>
        <row r="87">
          <cell r="A87">
            <v>80</v>
          </cell>
          <cell r="B87">
            <v>37903</v>
          </cell>
          <cell r="E87" t="str">
            <v>Instalação de canteiro</v>
          </cell>
          <cell r="G87" t="str">
            <v>Torres 185/1, 185/2, 186/1, 186/2, 187/1, 187/2, 188/1, 188/2, 189/1, 189/2, 190/1, 190/2, 191/1</v>
          </cell>
          <cell r="H87">
            <v>13</v>
          </cell>
          <cell r="I87" t="str">
            <v>Torres 117/2, 118/1, 118/2, 119/1, 119/2, 120/1, 120/2</v>
          </cell>
          <cell r="J87">
            <v>7</v>
          </cell>
          <cell r="K87" t="str">
            <v>Torres 181/1, 181/2, 182/1, 182/2, 183/1, 183/2</v>
          </cell>
          <cell r="L87">
            <v>6</v>
          </cell>
          <cell r="M87" t="str">
            <v>Sem atividade falta de frente</v>
          </cell>
          <cell r="O87" t="str">
            <v>Torres 181/1, 181/2, 182/1, 182/2, 183/1, 183/2</v>
          </cell>
          <cell r="P87">
            <v>6</v>
          </cell>
        </row>
        <row r="88">
          <cell r="A88">
            <v>81</v>
          </cell>
          <cell r="B88">
            <v>37904</v>
          </cell>
          <cell r="E88" t="str">
            <v>Instalação de canteiro</v>
          </cell>
          <cell r="G88" t="str">
            <v>Torres 191/2, 191/3, 192/1, 192/2, 193/1, 193/2, 193/3, 194/1, 194/2, 195/1</v>
          </cell>
          <cell r="H88">
            <v>10</v>
          </cell>
          <cell r="I88" t="str">
            <v>Torres 134/2, 134/3, 135/1</v>
          </cell>
          <cell r="J88">
            <v>3</v>
          </cell>
          <cell r="K88" t="str">
            <v>Torres 184/1, 184/2, 185/1, 185/2, 186/1, 186/2</v>
          </cell>
          <cell r="L88">
            <v>6</v>
          </cell>
          <cell r="M88" t="str">
            <v>Sem atividade falta de frente</v>
          </cell>
          <cell r="O88" t="str">
            <v>Torres 184/1, 184/2, 185/1, 185/2, 186/1, 186/2</v>
          </cell>
          <cell r="P88">
            <v>6</v>
          </cell>
        </row>
        <row r="89">
          <cell r="A89">
            <v>82</v>
          </cell>
          <cell r="B89">
            <v>37905</v>
          </cell>
          <cell r="C89" t="str">
            <v>Sem atividade Sabado</v>
          </cell>
          <cell r="E89" t="str">
            <v>Sem atividade Sabado</v>
          </cell>
          <cell r="G89" t="str">
            <v>Sem atividade Sabado</v>
          </cell>
          <cell r="I89" t="str">
            <v>Sem atividade Sabado</v>
          </cell>
          <cell r="K89" t="str">
            <v>Torres 187/1, 187/2, 188/1, 188/2, 189/1, 189/2</v>
          </cell>
          <cell r="L89">
            <v>6</v>
          </cell>
          <cell r="M89" t="str">
            <v>Sem atividade Sabado</v>
          </cell>
          <cell r="O89" t="str">
            <v>Torres 187/1, 187/2, 188/1, 188/2, 189/1, 189/2</v>
          </cell>
          <cell r="P89">
            <v>6</v>
          </cell>
        </row>
        <row r="90">
          <cell r="A90">
            <v>83</v>
          </cell>
          <cell r="B90">
            <v>37906</v>
          </cell>
          <cell r="C90" t="str">
            <v>Sem atividade domingo</v>
          </cell>
          <cell r="E90" t="str">
            <v>Sem atividade domingo</v>
          </cell>
          <cell r="G90" t="str">
            <v>Sem atividade domingo</v>
          </cell>
          <cell r="I90" t="str">
            <v>Sem atividade domingo</v>
          </cell>
          <cell r="K90" t="str">
            <v>Sem atividade domingo</v>
          </cell>
          <cell r="M90" t="str">
            <v>Sem atividade domingo</v>
          </cell>
          <cell r="O90" t="str">
            <v>Sem atividade domingo</v>
          </cell>
        </row>
        <row r="91">
          <cell r="A91">
            <v>84</v>
          </cell>
          <cell r="B91">
            <v>37907</v>
          </cell>
          <cell r="E91" t="str">
            <v>Instalação de canteiro</v>
          </cell>
          <cell r="G91" t="str">
            <v>Torres 135/1, 195/2, 196/1, 196/2, 197/1, 197/2, 198/1, 198/2, 199/1, 199/2, 199/3, 200/1, 201/1</v>
          </cell>
          <cell r="H91">
            <v>13</v>
          </cell>
          <cell r="I91" t="str">
            <v>Torres 134/4, 135/1, 136/1, 136/2, 137/1</v>
          </cell>
          <cell r="J91">
            <v>5</v>
          </cell>
          <cell r="K91" t="str">
            <v>Torres 190/1, 191/1</v>
          </cell>
          <cell r="L91">
            <v>2</v>
          </cell>
          <cell r="M91" t="str">
            <v>Sem atividade falta de frente</v>
          </cell>
          <cell r="O91" t="str">
            <v>Torres 190/1, 190/2, 191/1, 191/2, 191/3, 192/1, 192/2</v>
          </cell>
          <cell r="P91">
            <v>7</v>
          </cell>
        </row>
        <row r="92">
          <cell r="A92">
            <v>85</v>
          </cell>
          <cell r="B92">
            <v>37908</v>
          </cell>
          <cell r="E92" t="str">
            <v>Instalação de canteiro</v>
          </cell>
          <cell r="G92" t="str">
            <v>Torres 201/2, 202/1, 202/2, 203/1, 203/2, 204/1, 204/2, 205/1, 205/2, 206/1</v>
          </cell>
          <cell r="H92">
            <v>10</v>
          </cell>
          <cell r="I92" t="str">
            <v>Torres 137/2, 138/1, 138/2, 138/3, 139/1</v>
          </cell>
          <cell r="J92">
            <v>5</v>
          </cell>
          <cell r="K92" t="str">
            <v>Torres 193/1, 193/2, 193/3, 194/1, 194/2, 195/1, 195/2</v>
          </cell>
          <cell r="L92">
            <v>7</v>
          </cell>
          <cell r="M92" t="str">
            <v>Sem atividade falta de frente</v>
          </cell>
          <cell r="O92" t="str">
            <v>Torres 193/2, 193/3, 194/1, 194/2, 195/1, 195/2</v>
          </cell>
          <cell r="P92">
            <v>6</v>
          </cell>
        </row>
        <row r="93">
          <cell r="A93">
            <v>86</v>
          </cell>
          <cell r="B93">
            <v>37909</v>
          </cell>
          <cell r="E93" t="str">
            <v>Instalação de canteiro</v>
          </cell>
          <cell r="G93" t="str">
            <v>Torres 139/2, 140/1, 140/2, 141/1, 141/2, 206/2, 207/1, 207/2, 207/3, 207/4, 208/1, 208/2, 209/1, 209/2, 210/1, 210/2</v>
          </cell>
          <cell r="H93">
            <v>16</v>
          </cell>
          <cell r="I93" t="str">
            <v>Sem atividade</v>
          </cell>
          <cell r="K93" t="str">
            <v>Torres 196/1, 196/2, 197/1, 197/2, 198/1, 198/2, Marb. Açail. 24/2, 25/1</v>
          </cell>
          <cell r="L93">
            <v>8</v>
          </cell>
          <cell r="M93" t="str">
            <v>Sem atividade</v>
          </cell>
          <cell r="O93" t="str">
            <v>Torres 196/1, 196/2, 197/1, 197/2, 198/1, 198/2, Marb. Açail. 24/2, 25/1</v>
          </cell>
          <cell r="P93">
            <v>8</v>
          </cell>
        </row>
        <row r="94">
          <cell r="A94">
            <v>87</v>
          </cell>
          <cell r="B94">
            <v>37910</v>
          </cell>
          <cell r="E94" t="str">
            <v>Instalação de canteiro</v>
          </cell>
          <cell r="G94" t="str">
            <v>Torres 211/1, 211/2, 212/1, 212/2, 213/1, 213/2, 213/3, 214/1, 214/2, 215/1, 215/2, 216/1, 216/2, 217/1, 217/2, 217/3</v>
          </cell>
          <cell r="H94">
            <v>16</v>
          </cell>
          <cell r="I94" t="str">
            <v>Torres 139/2, 140/1, 140/2, 141/2, 142/1</v>
          </cell>
          <cell r="J94">
            <v>5</v>
          </cell>
          <cell r="K94" t="str">
            <v>Torres 199/1, 199/2, 199/3, 200/1, 201/1, 201/2, 202/2, 203/1, 203/2, 204/1, 204/2, 205/1</v>
          </cell>
          <cell r="L94">
            <v>12</v>
          </cell>
          <cell r="M94" t="str">
            <v>Sem atividade</v>
          </cell>
          <cell r="O94" t="str">
            <v>Torres 199/1, 199/2, 200/1, 201/1, 201/2, 202/2, 203/1, 203/2, 204/1, 204/2, 205/1</v>
          </cell>
          <cell r="P94">
            <v>11</v>
          </cell>
        </row>
        <row r="95">
          <cell r="A95">
            <v>88</v>
          </cell>
          <cell r="B95">
            <v>37911</v>
          </cell>
          <cell r="E95" t="str">
            <v>Instalação de canteiro</v>
          </cell>
          <cell r="G95" t="str">
            <v>Torres 218/1, 218/2, 219/1, 219/2, 220/1, 220/2, 221/1, 221/2, 221/3, 222/1</v>
          </cell>
          <cell r="H95">
            <v>10</v>
          </cell>
          <cell r="I95" t="str">
            <v>Torres 142/2, 143/1, 143/2, 144/1, 144/2, 145/1</v>
          </cell>
          <cell r="J95">
            <v>6</v>
          </cell>
          <cell r="K95" t="str">
            <v>Torres 205/2, 206/1, 206/2, 207/1, 207/2, 207/3</v>
          </cell>
          <cell r="L95">
            <v>6</v>
          </cell>
          <cell r="M95" t="str">
            <v>Sem atividade</v>
          </cell>
          <cell r="O95" t="str">
            <v>Torres 205/2, 206/1, 206/2, 207/1, 207/2</v>
          </cell>
          <cell r="P95">
            <v>5</v>
          </cell>
        </row>
        <row r="96">
          <cell r="A96">
            <v>89</v>
          </cell>
          <cell r="B96">
            <v>37912</v>
          </cell>
          <cell r="C96" t="str">
            <v>Sem atividade Sabado</v>
          </cell>
          <cell r="E96" t="str">
            <v>Sem atividade Sabado</v>
          </cell>
          <cell r="G96" t="str">
            <v>Sem atividade Sabado</v>
          </cell>
          <cell r="I96" t="str">
            <v>Sem atividade Sabado</v>
          </cell>
          <cell r="K96" t="str">
            <v>Torres 207/4, 208/1, 208/2, 211/2, 212/1, 212/2, 213/1, 213/2</v>
          </cell>
          <cell r="L96">
            <v>8</v>
          </cell>
          <cell r="M96" t="str">
            <v>Sem atividade Sabado</v>
          </cell>
          <cell r="O96" t="str">
            <v>Torres 207/4, 208/1, 208/2, 211/2, 212/1, 212/2, 213/2</v>
          </cell>
          <cell r="P96">
            <v>7</v>
          </cell>
        </row>
        <row r="97">
          <cell r="A97">
            <v>90</v>
          </cell>
          <cell r="B97">
            <v>37913</v>
          </cell>
          <cell r="C97" t="str">
            <v>Sem atividade domingo</v>
          </cell>
          <cell r="E97" t="str">
            <v>Sem atividade domingo</v>
          </cell>
          <cell r="G97" t="str">
            <v>Sem atividade domingo</v>
          </cell>
          <cell r="I97" t="str">
            <v>Sem atividade domingo</v>
          </cell>
          <cell r="K97" t="str">
            <v>Sem atividade domingo</v>
          </cell>
          <cell r="M97" t="str">
            <v>Sem atividade domingo</v>
          </cell>
          <cell r="O97" t="str">
            <v>Sem atividade domingo</v>
          </cell>
        </row>
        <row r="98">
          <cell r="A98">
            <v>91</v>
          </cell>
          <cell r="B98">
            <v>37914</v>
          </cell>
          <cell r="E98" t="str">
            <v>Instalação de canteiro</v>
          </cell>
          <cell r="G98" t="str">
            <v>Levantamento de perfil V21A-3 ( Angelica )</v>
          </cell>
          <cell r="I98" t="str">
            <v>Torres 173/1, 173/2, 174/1, 175/1, 192/2, 193/2, 193/3, 194/1</v>
          </cell>
          <cell r="J98">
            <v>8</v>
          </cell>
          <cell r="K98" t="str">
            <v>Torres 213/3, 214/1, 214/2, 215/1, 215/2, 216/1, 216/2, 217/1, 217/2, 217/3</v>
          </cell>
          <cell r="L98">
            <v>10</v>
          </cell>
          <cell r="M98" t="str">
            <v>Sem atividade</v>
          </cell>
          <cell r="O98" t="str">
            <v>Torres 214/1, 214/2, 215/2, 216/1, 216/2, 217/1, 217/3</v>
          </cell>
          <cell r="P98">
            <v>7</v>
          </cell>
        </row>
        <row r="99">
          <cell r="A99">
            <v>92</v>
          </cell>
          <cell r="B99">
            <v>37915</v>
          </cell>
          <cell r="E99" t="str">
            <v>Instalação de canteiro</v>
          </cell>
          <cell r="G99" t="str">
            <v>Torres 0/1, 0/2, 0/3, 1/1, 1/2, 1/3, 2/1, 3/1, 4/1, 4/2</v>
          </cell>
          <cell r="H99">
            <v>10</v>
          </cell>
          <cell r="I99" t="str">
            <v>Torres 172/3, 175/2, 176/1, 178/1, 194/2, 195/1, 195/2, 196/1, 196/2, 197/1</v>
          </cell>
          <cell r="J99">
            <v>10</v>
          </cell>
          <cell r="K99" t="str">
            <v>Torres 190/2, 191/2, 191/3, 192/1, 192/2, 218/1, 218/2, 219/1, 219/2, 220/1, 220/2, 221/1, 221/2, 221/3, 222/1</v>
          </cell>
          <cell r="L99">
            <v>15</v>
          </cell>
          <cell r="M99" t="str">
            <v>Torre 0/1</v>
          </cell>
          <cell r="N99">
            <v>1</v>
          </cell>
          <cell r="O99" t="str">
            <v>Torres 218/1, 218/2, 219/1, 219/2, 220/1, 220/2, 221/1, 221/2, 221/3</v>
          </cell>
          <cell r="P99">
            <v>9</v>
          </cell>
        </row>
        <row r="100">
          <cell r="A100">
            <v>93</v>
          </cell>
          <cell r="B100">
            <v>37916</v>
          </cell>
        </row>
        <row r="101">
          <cell r="A101">
            <v>94</v>
          </cell>
          <cell r="B101">
            <v>37917</v>
          </cell>
        </row>
        <row r="102">
          <cell r="A102">
            <v>95</v>
          </cell>
          <cell r="B102">
            <v>37918</v>
          </cell>
        </row>
        <row r="103">
          <cell r="A103">
            <v>96</v>
          </cell>
          <cell r="B103">
            <v>37919</v>
          </cell>
          <cell r="C103" t="str">
            <v>Sem atividade Sabado</v>
          </cell>
          <cell r="E103" t="str">
            <v>Sem atividade Sabado</v>
          </cell>
          <cell r="G103" t="str">
            <v>Sem atividade Sabado</v>
          </cell>
          <cell r="I103" t="str">
            <v>Sem atividade Sabado</v>
          </cell>
          <cell r="K103" t="str">
            <v>Sem atividade Sabado</v>
          </cell>
          <cell r="M103" t="str">
            <v>Sem atividade Sabado</v>
          </cell>
          <cell r="O103" t="str">
            <v>Sem atividade Sabado</v>
          </cell>
        </row>
        <row r="104">
          <cell r="A104">
            <v>97</v>
          </cell>
          <cell r="B104">
            <v>37920</v>
          </cell>
          <cell r="C104" t="str">
            <v>Sem atividade domingo</v>
          </cell>
          <cell r="E104" t="str">
            <v>Sem atividade domingo</v>
          </cell>
          <cell r="G104" t="str">
            <v>Sem atividade domingo</v>
          </cell>
          <cell r="I104" t="str">
            <v>Sem atividade domingo</v>
          </cell>
          <cell r="K104" t="str">
            <v>Sem atividade domingo</v>
          </cell>
          <cell r="M104" t="str">
            <v>Sem atividade domingo</v>
          </cell>
          <cell r="O104" t="str">
            <v>Sem atividade domingo</v>
          </cell>
        </row>
        <row r="105">
          <cell r="A105">
            <v>98</v>
          </cell>
          <cell r="B105">
            <v>37921</v>
          </cell>
        </row>
        <row r="106">
          <cell r="A106">
            <v>99</v>
          </cell>
          <cell r="B106">
            <v>37922</v>
          </cell>
        </row>
        <row r="107">
          <cell r="A107">
            <v>100</v>
          </cell>
          <cell r="B107">
            <v>37923</v>
          </cell>
        </row>
        <row r="108">
          <cell r="A108">
            <v>101</v>
          </cell>
          <cell r="B108">
            <v>37924</v>
          </cell>
        </row>
        <row r="109">
          <cell r="A109">
            <v>102</v>
          </cell>
          <cell r="B109">
            <v>37925</v>
          </cell>
        </row>
        <row r="110">
          <cell r="A110">
            <v>103</v>
          </cell>
          <cell r="B110">
            <v>37926</v>
          </cell>
          <cell r="C110" t="str">
            <v>Sem atividade Sabado</v>
          </cell>
          <cell r="E110" t="str">
            <v>Sem atividade Sabado</v>
          </cell>
          <cell r="G110" t="str">
            <v>Sem atividade Sabado</v>
          </cell>
          <cell r="I110" t="str">
            <v>Sem atividade Sabado</v>
          </cell>
          <cell r="K110" t="str">
            <v>Sem atividade Sabado</v>
          </cell>
          <cell r="M110" t="str">
            <v>Sem atividade Sabado</v>
          </cell>
          <cell r="O110" t="str">
            <v>Sem atividade Sabado</v>
          </cell>
          <cell r="Q110" t="str">
            <v>Sem atividade Sabado</v>
          </cell>
        </row>
        <row r="111">
          <cell r="A111">
            <v>104</v>
          </cell>
          <cell r="B111">
            <v>37927</v>
          </cell>
          <cell r="C111" t="str">
            <v>Sem atividade domingo</v>
          </cell>
          <cell r="E111" t="str">
            <v>Sem atividade domingo</v>
          </cell>
          <cell r="G111" t="str">
            <v>Sem atividade domingo</v>
          </cell>
          <cell r="I111" t="str">
            <v>Sem atividade domingo</v>
          </cell>
          <cell r="K111" t="str">
            <v>Sem atividade domingo</v>
          </cell>
          <cell r="M111" t="str">
            <v>Sem atividade domingo</v>
          </cell>
          <cell r="O111" t="str">
            <v>Sem atividade domingo</v>
          </cell>
          <cell r="Q111" t="str">
            <v>Sem atividade domingo</v>
          </cell>
        </row>
        <row r="112">
          <cell r="A112">
            <v>105</v>
          </cell>
          <cell r="B112">
            <v>37928</v>
          </cell>
          <cell r="E112" t="str">
            <v>Instalação de canteiro</v>
          </cell>
          <cell r="G112" t="str">
            <v>Sem atividade</v>
          </cell>
          <cell r="I112" t="str">
            <v>Torres 10/2, 14/1, 14/2, 14/3, 16/1, 16/2, 220/2, 221/1, 221/2, 221/3, 222/1</v>
          </cell>
          <cell r="J112">
            <v>11</v>
          </cell>
          <cell r="K112" t="str">
            <v>Sem atividade</v>
          </cell>
          <cell r="M112" t="str">
            <v>Torres 1381, 144/2</v>
          </cell>
          <cell r="N112">
            <v>2</v>
          </cell>
          <cell r="O112" t="str">
            <v>Sem atividade</v>
          </cell>
          <cell r="Q112" t="str">
            <v>4/2 a 6/2</v>
          </cell>
          <cell r="R112">
            <v>2.56392</v>
          </cell>
        </row>
        <row r="113">
          <cell r="A113">
            <v>106</v>
          </cell>
          <cell r="B113">
            <v>37929</v>
          </cell>
          <cell r="E113" t="str">
            <v>Instalação de canteiro</v>
          </cell>
          <cell r="G113" t="str">
            <v>Sem atividade</v>
          </cell>
          <cell r="I113" t="str">
            <v>Torres Marb. Açail. 17/1, 17/2, 18/1, 18/2, 19/1, 19/2</v>
          </cell>
          <cell r="J113">
            <v>6</v>
          </cell>
          <cell r="K113" t="str">
            <v>Sem atividade</v>
          </cell>
          <cell r="M113" t="str">
            <v>Torres 149/2, 155/2</v>
          </cell>
          <cell r="N113">
            <v>2</v>
          </cell>
          <cell r="O113" t="str">
            <v>Sem atividade</v>
          </cell>
          <cell r="Q113" t="str">
            <v>6/2 a 8/3</v>
          </cell>
          <cell r="R113">
            <v>2.4990000000000001</v>
          </cell>
        </row>
        <row r="114">
          <cell r="A114">
            <v>107</v>
          </cell>
          <cell r="B114">
            <v>37930</v>
          </cell>
          <cell r="E114" t="str">
            <v>Instalação de canteiro</v>
          </cell>
          <cell r="G114" t="str">
            <v>Torres 109/1, 109/2, 110/1, 110/2</v>
          </cell>
          <cell r="H114">
            <v>4</v>
          </cell>
          <cell r="I114" t="str">
            <v>Torres 21/1, 21/2, 22/1, 22/2, 22/3</v>
          </cell>
          <cell r="J114">
            <v>5</v>
          </cell>
          <cell r="K114" t="str">
            <v>Torres 138/3, 139/1, 139/2, 140/1, 140/2, 141/1, não feita leitura umidade muito alta</v>
          </cell>
          <cell r="L114">
            <v>6</v>
          </cell>
          <cell r="M114" t="str">
            <v>Sem atividade</v>
          </cell>
          <cell r="O114" t="str">
            <v>Torres 138/3, 139/1, 139/2, 140/1, 140/2, 141/1</v>
          </cell>
          <cell r="P114">
            <v>6</v>
          </cell>
          <cell r="Q114" t="str">
            <v>8/3 a 9/2</v>
          </cell>
          <cell r="R114">
            <v>0.81599999999999995</v>
          </cell>
        </row>
        <row r="115">
          <cell r="A115">
            <v>108</v>
          </cell>
          <cell r="B115">
            <v>37931</v>
          </cell>
          <cell r="E115" t="str">
            <v>Instalação de canteiro</v>
          </cell>
          <cell r="G115" t="str">
            <v>Sem atividade</v>
          </cell>
          <cell r="I115" t="str">
            <v>Torres 23/1, 23/2, 24/1, 24/2, 25/1, 10/1</v>
          </cell>
          <cell r="J115">
            <v>6</v>
          </cell>
          <cell r="K115" t="str">
            <v>Torres 109/1, 109/2, 110/1, 110/2</v>
          </cell>
          <cell r="L115">
            <v>4</v>
          </cell>
          <cell r="M115" t="str">
            <v>Sem atividade</v>
          </cell>
          <cell r="O115" t="str">
            <v>Torres 109/1, 109/2, 110/1, 110/2</v>
          </cell>
          <cell r="P115">
            <v>4</v>
          </cell>
          <cell r="Q115" t="str">
            <v>9/2 a 12/3</v>
          </cell>
          <cell r="R115">
            <v>2.92171</v>
          </cell>
        </row>
        <row r="116">
          <cell r="A116">
            <v>109</v>
          </cell>
          <cell r="B116">
            <v>37932</v>
          </cell>
          <cell r="E116" t="str">
            <v>Instalação de canteiro</v>
          </cell>
          <cell r="G116" t="str">
            <v>Sem atividade</v>
          </cell>
          <cell r="I116" t="str">
            <v>Torres 192/1, 1913</v>
          </cell>
          <cell r="J116">
            <v>2</v>
          </cell>
          <cell r="K116" t="str">
            <v>Torre 202/1 e Retrabalho nas torres 160/1, 184/1, Marab. Açail. 0/1, 0/2</v>
          </cell>
          <cell r="L116">
            <v>5</v>
          </cell>
          <cell r="M116" t="str">
            <v>Sem atividade</v>
          </cell>
          <cell r="O116" t="str">
            <v>Torre 202/1</v>
          </cell>
          <cell r="P116">
            <v>1</v>
          </cell>
          <cell r="Q116" t="str">
            <v>14/2 a 17/2</v>
          </cell>
          <cell r="R116">
            <v>3.2353900000000002</v>
          </cell>
        </row>
        <row r="117">
          <cell r="A117">
            <v>110</v>
          </cell>
          <cell r="B117">
            <v>37933</v>
          </cell>
          <cell r="C117" t="str">
            <v>Sem atividade Sabado</v>
          </cell>
          <cell r="E117" t="str">
            <v>Sem atividade Sabado</v>
          </cell>
          <cell r="G117" t="str">
            <v>Sem atividade Sabado</v>
          </cell>
          <cell r="I117" t="str">
            <v>Sem atividade Sabado</v>
          </cell>
          <cell r="K117" t="str">
            <v>Sem atividade Sabado</v>
          </cell>
          <cell r="M117" t="str">
            <v>Sem atividade Sabado</v>
          </cell>
          <cell r="O117" t="str">
            <v>Sem atividade Sabado</v>
          </cell>
          <cell r="Q117" t="str">
            <v>Sem atividade Sabado</v>
          </cell>
        </row>
        <row r="118">
          <cell r="A118">
            <v>111</v>
          </cell>
          <cell r="B118">
            <v>37934</v>
          </cell>
          <cell r="C118" t="str">
            <v>Sem atividade domingo</v>
          </cell>
          <cell r="E118" t="str">
            <v>Sem atividade domingo</v>
          </cell>
          <cell r="G118" t="str">
            <v>Sem atividade domingo</v>
          </cell>
          <cell r="I118" t="str">
            <v>Sem atividade domingo</v>
          </cell>
          <cell r="K118" t="str">
            <v>Sem atividade domingo</v>
          </cell>
          <cell r="M118" t="str">
            <v>Sem atividade domingo</v>
          </cell>
          <cell r="O118" t="str">
            <v>Sem atividade domingo</v>
          </cell>
          <cell r="Q118" t="str">
            <v>Sem atividade domingo</v>
          </cell>
        </row>
        <row r="119">
          <cell r="A119">
            <v>112</v>
          </cell>
          <cell r="B119">
            <v>37935</v>
          </cell>
          <cell r="E119" t="str">
            <v>Instalação de canteiro</v>
          </cell>
          <cell r="G119" t="str">
            <v>Sem atividade</v>
          </cell>
          <cell r="I119" t="str">
            <v>Torres 146/2, 147/1, 147/2, 148/1, 148/2, 149/1</v>
          </cell>
          <cell r="J119">
            <v>6</v>
          </cell>
          <cell r="K119" t="str">
            <v>Sem atividade</v>
          </cell>
          <cell r="M119" t="str">
            <v>Sem atividade</v>
          </cell>
          <cell r="O119" t="str">
            <v>Sem atividade</v>
          </cell>
          <cell r="Q119" t="str">
            <v>17/2 a 20/1</v>
          </cell>
          <cell r="R119">
            <v>2.6683500000000002</v>
          </cell>
        </row>
        <row r="120">
          <cell r="A120">
            <v>113</v>
          </cell>
          <cell r="B120">
            <v>37936</v>
          </cell>
          <cell r="E120" t="str">
            <v>Instalação de canteiro</v>
          </cell>
          <cell r="G120" t="str">
            <v>Sem atividade</v>
          </cell>
          <cell r="I120" t="str">
            <v>Torres 149/2, 150/1, 150/2, 150/3, 151/1</v>
          </cell>
          <cell r="J120">
            <v>5</v>
          </cell>
          <cell r="K120" t="str">
            <v>Sem atividade</v>
          </cell>
          <cell r="M120" t="str">
            <v>Sem atividade</v>
          </cell>
          <cell r="O120" t="str">
            <v>Sem atividade</v>
          </cell>
          <cell r="Q120" t="str">
            <v>20/1 a 22/3</v>
          </cell>
          <cell r="R120">
            <v>2.665</v>
          </cell>
        </row>
        <row r="121">
          <cell r="A121">
            <v>114</v>
          </cell>
          <cell r="B121">
            <v>37937</v>
          </cell>
          <cell r="E121" t="str">
            <v>Instalação de canteiro</v>
          </cell>
          <cell r="G121" t="str">
            <v>Sem atividade</v>
          </cell>
          <cell r="I121" t="str">
            <v>Torres 151/2, 152/1, 152/2, 153/1</v>
          </cell>
          <cell r="J121">
            <v>4</v>
          </cell>
          <cell r="K121" t="str">
            <v>Sem atividade</v>
          </cell>
          <cell r="M121" t="str">
            <v>Sem atividade</v>
          </cell>
          <cell r="O121" t="str">
            <v>Sem atividade</v>
          </cell>
          <cell r="Q121" t="str">
            <v>22/3 a 25/2</v>
          </cell>
          <cell r="R121">
            <v>2.7949999999999999</v>
          </cell>
        </row>
        <row r="122">
          <cell r="A122">
            <v>115</v>
          </cell>
          <cell r="B122">
            <v>37938</v>
          </cell>
          <cell r="E122" t="str">
            <v>Instalação de canteiro</v>
          </cell>
          <cell r="G122" t="str">
            <v>Sem atividade</v>
          </cell>
          <cell r="I122" t="str">
            <v>Torres 153/2, 153/3, 154/1, 154/2, 155/1, 155/2</v>
          </cell>
          <cell r="J122">
            <v>6</v>
          </cell>
          <cell r="K122" t="str">
            <v>Sem atividade</v>
          </cell>
          <cell r="M122" t="str">
            <v>Torres 163/2, 165/2, 176/1</v>
          </cell>
          <cell r="N122">
            <v>3</v>
          </cell>
          <cell r="O122" t="str">
            <v>Sem atividade</v>
          </cell>
          <cell r="Q122" t="str">
            <v>25/2 a 28/2</v>
          </cell>
          <cell r="R122">
            <v>3.0649999999999999</v>
          </cell>
        </row>
        <row r="123">
          <cell r="A123">
            <v>116</v>
          </cell>
          <cell r="B123">
            <v>37939</v>
          </cell>
          <cell r="E123" t="str">
            <v>Instalação de canteiro</v>
          </cell>
          <cell r="G123" t="str">
            <v>Torres 111/1</v>
          </cell>
          <cell r="H123">
            <v>1</v>
          </cell>
          <cell r="I123" t="str">
            <v>Torres 111/1, 110/2</v>
          </cell>
          <cell r="J123">
            <v>2</v>
          </cell>
          <cell r="K123" t="str">
            <v>Somente demsidade torres 161/1, 161/2, 166/2, 169/2, 176/3</v>
          </cell>
          <cell r="L123">
            <v>5</v>
          </cell>
          <cell r="M123" t="str">
            <v>Torre 178/3</v>
          </cell>
          <cell r="N123">
            <v>1</v>
          </cell>
          <cell r="O123" t="str">
            <v>Sem atividade</v>
          </cell>
          <cell r="Q123" t="str">
            <v>28/2 a 30/3</v>
          </cell>
          <cell r="R123">
            <v>2.1949999999999998</v>
          </cell>
        </row>
        <row r="124">
          <cell r="A124">
            <v>117</v>
          </cell>
          <cell r="B124">
            <v>37940</v>
          </cell>
          <cell r="C124" t="str">
            <v>Sem atividade Sabado</v>
          </cell>
          <cell r="E124" t="str">
            <v>Sem atividade Sabado</v>
          </cell>
          <cell r="G124" t="str">
            <v>Sem atividade Sabado</v>
          </cell>
          <cell r="I124" t="str">
            <v>Sem atividade Sabado</v>
          </cell>
          <cell r="K124" t="str">
            <v>Sem atividade Sabado</v>
          </cell>
          <cell r="M124" t="str">
            <v>Torres 180/2, 183/2, 187/2</v>
          </cell>
          <cell r="N124">
            <v>3</v>
          </cell>
          <cell r="O124" t="str">
            <v>Sem atividade Sabado</v>
          </cell>
          <cell r="Q124" t="str">
            <v>Sem atividade Sabado</v>
          </cell>
        </row>
        <row r="125">
          <cell r="A125">
            <v>118</v>
          </cell>
          <cell r="B125">
            <v>37941</v>
          </cell>
          <cell r="C125" t="str">
            <v>Sem atividade domingo</v>
          </cell>
          <cell r="E125" t="str">
            <v>Sem atividade domingo</v>
          </cell>
          <cell r="G125" t="str">
            <v>Sem atividade domingo</v>
          </cell>
          <cell r="I125" t="str">
            <v>Sem atividade domingo</v>
          </cell>
          <cell r="K125" t="str">
            <v>Sem atividade domingo</v>
          </cell>
          <cell r="M125" t="str">
            <v>Sem atividade domingo</v>
          </cell>
          <cell r="O125" t="str">
            <v>Sem atividade domingo</v>
          </cell>
          <cell r="Q125" t="str">
            <v>Sem atividade domingo</v>
          </cell>
        </row>
        <row r="126">
          <cell r="A126">
            <v>119</v>
          </cell>
          <cell r="B126">
            <v>37942</v>
          </cell>
          <cell r="E126" t="str">
            <v>Instalação de canteiro</v>
          </cell>
          <cell r="G126" t="str">
            <v>Sem atividade</v>
          </cell>
          <cell r="I126" t="str">
            <v>Torres 156/1, 156/2, 157/1, 157/2, 158/1, 158/2</v>
          </cell>
          <cell r="J126">
            <v>6</v>
          </cell>
          <cell r="K126" t="str">
            <v>Sem atividade</v>
          </cell>
          <cell r="M126" t="str">
            <v>Torres 195/2, 202/1, 205/1, 208/2</v>
          </cell>
          <cell r="N126">
            <v>4</v>
          </cell>
          <cell r="O126" t="str">
            <v>Sem atividade</v>
          </cell>
          <cell r="Q126" t="str">
            <v>30/3 a 33/3</v>
          </cell>
          <cell r="R126">
            <v>2.875</v>
          </cell>
        </row>
        <row r="127">
          <cell r="A127">
            <v>120</v>
          </cell>
          <cell r="B127">
            <v>37943</v>
          </cell>
          <cell r="E127" t="str">
            <v>Instalação de canteiro</v>
          </cell>
          <cell r="G127" t="str">
            <v>Sem atividade</v>
          </cell>
          <cell r="I127" t="str">
            <v>Torres 159/1, 159/2, 159/3, 160/1</v>
          </cell>
          <cell r="J127">
            <v>4</v>
          </cell>
          <cell r="K127" t="str">
            <v>Sem atividade</v>
          </cell>
          <cell r="M127" t="str">
            <v>Sem atividade</v>
          </cell>
          <cell r="O127" t="str">
            <v>Sem atividade</v>
          </cell>
          <cell r="Q127" t="str">
            <v>33/3 a 36/1</v>
          </cell>
          <cell r="R127">
            <v>2.5</v>
          </cell>
        </row>
        <row r="128">
          <cell r="A128">
            <v>121</v>
          </cell>
          <cell r="B128">
            <v>37944</v>
          </cell>
          <cell r="E128" t="str">
            <v>Instalação de canteiro</v>
          </cell>
          <cell r="G128" t="str">
            <v>Sem atividade</v>
          </cell>
          <cell r="I128" t="str">
            <v>Torres 160/2, 161/1, 161/2, 162/1, 162/2</v>
          </cell>
          <cell r="J128">
            <v>5</v>
          </cell>
          <cell r="K128" t="str">
            <v>Sem atividade</v>
          </cell>
          <cell r="M128" t="str">
            <v>Sem atividade</v>
          </cell>
          <cell r="O128" t="str">
            <v>Sem atividade</v>
          </cell>
          <cell r="Q128" t="str">
            <v>36/1 a 39/1</v>
          </cell>
          <cell r="R128">
            <v>2.67</v>
          </cell>
        </row>
        <row r="129">
          <cell r="A129">
            <v>122</v>
          </cell>
          <cell r="B129">
            <v>37945</v>
          </cell>
          <cell r="E129" t="str">
            <v>Instalação de canteiro</v>
          </cell>
          <cell r="G129" t="str">
            <v>Sem atividade</v>
          </cell>
          <cell r="I129" t="str">
            <v>Torres 163/1, 163/2, 164/1</v>
          </cell>
          <cell r="J129">
            <v>3</v>
          </cell>
          <cell r="K129" t="str">
            <v>Sem atividade</v>
          </cell>
          <cell r="M129" t="str">
            <v>Sem atividade</v>
          </cell>
          <cell r="O129" t="str">
            <v>Sem atividade</v>
          </cell>
          <cell r="Q129" t="str">
            <v>39/1 a 42/1</v>
          </cell>
          <cell r="R129">
            <v>3.0049999999999999</v>
          </cell>
        </row>
        <row r="130">
          <cell r="A130">
            <v>123</v>
          </cell>
          <cell r="B130">
            <v>37946</v>
          </cell>
          <cell r="E130" t="str">
            <v>Instalação de canteiro</v>
          </cell>
          <cell r="G130" t="str">
            <v>Sem atividade</v>
          </cell>
          <cell r="I130" t="str">
            <v>Torres 164/2, 165/1, 165/2</v>
          </cell>
          <cell r="J130">
            <v>3</v>
          </cell>
          <cell r="K130" t="str">
            <v>Sem atividade</v>
          </cell>
          <cell r="M130" t="str">
            <v>Sem atividade</v>
          </cell>
          <cell r="O130" t="str">
            <v>Sem atividade</v>
          </cell>
          <cell r="Q130" t="str">
            <v>42/1 a 44/2</v>
          </cell>
          <cell r="R130">
            <v>2.1160600000000001</v>
          </cell>
        </row>
        <row r="131">
          <cell r="A131">
            <v>124</v>
          </cell>
          <cell r="B131">
            <v>37947</v>
          </cell>
          <cell r="C131" t="str">
            <v>Sem atividade Sabado</v>
          </cell>
          <cell r="E131" t="str">
            <v>Sem atividade Sabado</v>
          </cell>
          <cell r="G131" t="str">
            <v>Sem atividade Sabado</v>
          </cell>
          <cell r="I131" t="str">
            <v>Sem atividade Sabado</v>
          </cell>
          <cell r="K131" t="str">
            <v>Sem atividade Sabado</v>
          </cell>
          <cell r="M131" t="str">
            <v>Sem atividade Sabado</v>
          </cell>
          <cell r="O131" t="str">
            <v>Sem atividade Sabado</v>
          </cell>
          <cell r="Q131" t="str">
            <v>Sem atividade Sabado</v>
          </cell>
        </row>
        <row r="132">
          <cell r="A132">
            <v>125</v>
          </cell>
          <cell r="B132">
            <v>37948</v>
          </cell>
          <cell r="C132" t="str">
            <v>Sem atividade domingo</v>
          </cell>
          <cell r="E132" t="str">
            <v>Sem atividade domingo</v>
          </cell>
          <cell r="G132" t="str">
            <v>Sem atividade domingo</v>
          </cell>
          <cell r="I132" t="str">
            <v>Sem atividade domingo</v>
          </cell>
          <cell r="K132" t="str">
            <v>Sem atividade domingo</v>
          </cell>
          <cell r="M132" t="str">
            <v>Sem atividade domingo</v>
          </cell>
          <cell r="O132" t="str">
            <v>Sem atividade domingo</v>
          </cell>
          <cell r="Q132" t="str">
            <v>Sem atividade domingo</v>
          </cell>
        </row>
        <row r="133">
          <cell r="A133">
            <v>126</v>
          </cell>
          <cell r="B133">
            <v>37949</v>
          </cell>
          <cell r="E133" t="str">
            <v>Instalação de canteiro</v>
          </cell>
          <cell r="G133" t="str">
            <v>Sem atividade</v>
          </cell>
          <cell r="I133" t="str">
            <v>Torres 166/1, 166/2, 166/3, 167/1, 167/2</v>
          </cell>
          <cell r="J133">
            <v>5</v>
          </cell>
          <cell r="K133" t="str">
            <v>Sem atividade</v>
          </cell>
          <cell r="M133" t="str">
            <v>Sem atividade</v>
          </cell>
          <cell r="O133" t="str">
            <v>Sem atividade</v>
          </cell>
          <cell r="Q133" t="str">
            <v>44/2 a 47/3</v>
          </cell>
          <cell r="R133">
            <v>3.8239399999999999</v>
          </cell>
        </row>
        <row r="134">
          <cell r="A134">
            <v>127</v>
          </cell>
          <cell r="B134">
            <v>37950</v>
          </cell>
          <cell r="E134" t="str">
            <v>Instalação de canteiro</v>
          </cell>
          <cell r="G134" t="str">
            <v>Sem atividade</v>
          </cell>
          <cell r="I134" t="str">
            <v>Torres 167/3, 168/1, 168/2, 168/3</v>
          </cell>
          <cell r="J134">
            <v>4</v>
          </cell>
          <cell r="K134" t="str">
            <v>Sem atividade</v>
          </cell>
          <cell r="M134" t="str">
            <v>Sem atividade</v>
          </cell>
          <cell r="O134" t="str">
            <v>Sem atividade</v>
          </cell>
          <cell r="Q134" t="str">
            <v>47/3 a 52/2</v>
          </cell>
          <cell r="R134">
            <v>4.6550000000000002</v>
          </cell>
        </row>
        <row r="135">
          <cell r="A135">
            <v>128</v>
          </cell>
          <cell r="B135">
            <v>37951</v>
          </cell>
          <cell r="E135" t="str">
            <v>Instalação de canteiro</v>
          </cell>
          <cell r="G135" t="str">
            <v>Sem atividade</v>
          </cell>
          <cell r="K135" t="str">
            <v>Sem atividade</v>
          </cell>
          <cell r="O135" t="str">
            <v>Sem atividade</v>
          </cell>
          <cell r="Q135" t="str">
            <v>52/2 a 57/2</v>
          </cell>
          <cell r="R135">
            <v>5.2069999999999999</v>
          </cell>
        </row>
        <row r="136">
          <cell r="A136">
            <v>129</v>
          </cell>
          <cell r="B136">
            <v>37952</v>
          </cell>
          <cell r="E136" t="str">
            <v>Instalação de canteiro</v>
          </cell>
          <cell r="G136" t="str">
            <v>Sem atividade</v>
          </cell>
          <cell r="I136" t="str">
            <v>Torres 145/2, 146/1, 171/2, 172/1, 172/2</v>
          </cell>
          <cell r="J136">
            <v>5</v>
          </cell>
          <cell r="K136" t="str">
            <v>Sem atividade</v>
          </cell>
          <cell r="M136" t="str">
            <v>Torres 20/1, 25/1</v>
          </cell>
          <cell r="N136">
            <v>2</v>
          </cell>
          <cell r="O136" t="str">
            <v>Sem atividade</v>
          </cell>
          <cell r="Q136" t="str">
            <v>57/2 a 62/1</v>
          </cell>
          <cell r="R136">
            <v>4.0679999999999996</v>
          </cell>
        </row>
        <row r="137">
          <cell r="A137">
            <v>130</v>
          </cell>
          <cell r="B137">
            <v>37953</v>
          </cell>
          <cell r="E137" t="str">
            <v>Instalação de canteiro</v>
          </cell>
          <cell r="G137" t="str">
            <v>Sem atividade</v>
          </cell>
          <cell r="I137" t="str">
            <v>Retrabalho solicitado poelo projeto nas torres 23/1, 22/3, 19/1, locação de cavas da 23/1 e 22/3 com deslocamento da 23/1 - 20 a re</v>
          </cell>
          <cell r="K137" t="str">
            <v>Retrabalho solicitado pelo projeto 0/3, 1/1, 1/2</v>
          </cell>
          <cell r="M137" t="str">
            <v>Sem atividade</v>
          </cell>
          <cell r="O137" t="str">
            <v>Sem atividade</v>
          </cell>
          <cell r="Q137" t="str">
            <v>Sem atividade</v>
          </cell>
        </row>
        <row r="138">
          <cell r="A138">
            <v>131</v>
          </cell>
          <cell r="B138">
            <v>37954</v>
          </cell>
          <cell r="C138" t="str">
            <v>Sem atividade Sabado</v>
          </cell>
          <cell r="E138" t="str">
            <v>Sem atividade Sabado</v>
          </cell>
          <cell r="G138" t="str">
            <v>Sem atividade Sabado</v>
          </cell>
          <cell r="I138" t="str">
            <v>Sem atividade Sabado</v>
          </cell>
          <cell r="K138" t="str">
            <v>Sem atividade Sabado</v>
          </cell>
          <cell r="M138" t="str">
            <v>Sem atividade Sabado</v>
          </cell>
          <cell r="O138" t="str">
            <v>Sem atividade Sabado</v>
          </cell>
          <cell r="Q138" t="str">
            <v>Sem atividade Sabado</v>
          </cell>
        </row>
        <row r="139">
          <cell r="A139">
            <v>132</v>
          </cell>
          <cell r="B139">
            <v>37955</v>
          </cell>
          <cell r="C139" t="str">
            <v>Sem atividade domingo</v>
          </cell>
          <cell r="E139" t="str">
            <v>Sem atividade domingo</v>
          </cell>
          <cell r="G139" t="str">
            <v>Sem atividade domingo</v>
          </cell>
          <cell r="I139" t="str">
            <v>Sem atividade domingo</v>
          </cell>
          <cell r="K139" t="str">
            <v>Sem atividade domingo</v>
          </cell>
          <cell r="M139" t="str">
            <v>Sem atividade domingo</v>
          </cell>
          <cell r="O139" t="str">
            <v>Sem atividade domingo</v>
          </cell>
          <cell r="Q139" t="str">
            <v>Sem atividade domingo</v>
          </cell>
        </row>
        <row r="140">
          <cell r="A140">
            <v>133</v>
          </cell>
          <cell r="B140">
            <v>37956</v>
          </cell>
          <cell r="E140" t="str">
            <v>Instalação de canteiro</v>
          </cell>
          <cell r="G140" t="str">
            <v>Sem atividade</v>
          </cell>
          <cell r="I140" t="str">
            <v xml:space="preserve">Torre 176/3 Tuc. Marab. e Marab. Açail. 15/1, 15/2, 20/1, 20/2, </v>
          </cell>
          <cell r="J140">
            <v>1</v>
          </cell>
          <cell r="K140" t="str">
            <v>Sem atividade</v>
          </cell>
          <cell r="M140" t="str">
            <v>Sem atividade</v>
          </cell>
          <cell r="O140" t="str">
            <v>Sem atividade</v>
          </cell>
          <cell r="Q140" t="str">
            <v>Torre 64/2 a 71/1</v>
          </cell>
          <cell r="R140">
            <v>6.9459499999999998</v>
          </cell>
        </row>
        <row r="141">
          <cell r="A141">
            <v>134</v>
          </cell>
          <cell r="B141">
            <v>37957</v>
          </cell>
          <cell r="E141" t="str">
            <v>Instalação de canteiro</v>
          </cell>
          <cell r="G141" t="str">
            <v>Sem atividade</v>
          </cell>
          <cell r="I141" t="str">
            <v>Torres 0/1, 0/2, 0/3, 1/1, 1/2, 1/3, 2/1</v>
          </cell>
          <cell r="J141">
            <v>7</v>
          </cell>
          <cell r="K141" t="str">
            <v>Sem atividade</v>
          </cell>
          <cell r="M141" t="str">
            <v>Sem atividade</v>
          </cell>
          <cell r="O141" t="str">
            <v>Sem atividade</v>
          </cell>
          <cell r="Q141" t="str">
            <v>Torre 71/1 a 77/2</v>
          </cell>
          <cell r="R141">
            <v>6.5890000000000004</v>
          </cell>
        </row>
        <row r="142">
          <cell r="A142">
            <v>135</v>
          </cell>
          <cell r="B142">
            <v>37958</v>
          </cell>
          <cell r="E142" t="str">
            <v>Instalação de canteiro</v>
          </cell>
          <cell r="G142" t="str">
            <v>Sem atividade</v>
          </cell>
          <cell r="I142" t="str">
            <v>Torres 3/1, 4/1, 4/2, 7/2, retrabalho na 4/3</v>
          </cell>
          <cell r="J142">
            <v>4</v>
          </cell>
          <cell r="K142" t="str">
            <v>Sem atividade</v>
          </cell>
          <cell r="M142" t="str">
            <v>Sem atividade</v>
          </cell>
          <cell r="O142" t="str">
            <v>Sem atividade</v>
          </cell>
          <cell r="Q142" t="str">
            <v>Torre 77/2 a 80/1 e Torre 82/2 a 86/1</v>
          </cell>
          <cell r="R142">
            <v>6.2632700000000003</v>
          </cell>
        </row>
        <row r="143">
          <cell r="A143">
            <v>136</v>
          </cell>
          <cell r="B143">
            <v>37959</v>
          </cell>
          <cell r="E143" t="str">
            <v>Instalação de canteiro</v>
          </cell>
          <cell r="G143" t="str">
            <v>Sem atividade</v>
          </cell>
          <cell r="I143" t="str">
            <v>Torres 108/2, 109/1, 134/1</v>
          </cell>
          <cell r="J143">
            <v>3</v>
          </cell>
          <cell r="K143" t="str">
            <v>Sem atividade</v>
          </cell>
          <cell r="M143" t="str">
            <v>Sem atividade</v>
          </cell>
          <cell r="O143" t="str">
            <v>Sem atividade</v>
          </cell>
          <cell r="Q143" t="str">
            <v>Torre 86/1 a 91/2</v>
          </cell>
          <cell r="R143">
            <v>5.2</v>
          </cell>
        </row>
        <row r="144">
          <cell r="A144">
            <v>137</v>
          </cell>
          <cell r="B144">
            <v>37960</v>
          </cell>
          <cell r="E144" t="str">
            <v>Instalação de canteiro</v>
          </cell>
          <cell r="G144" t="str">
            <v>Sem atividade</v>
          </cell>
          <cell r="I144" t="str">
            <v>Sem atividade</v>
          </cell>
          <cell r="K144" t="str">
            <v>Sem atividade</v>
          </cell>
          <cell r="M144" t="str">
            <v>Sem atividade</v>
          </cell>
          <cell r="O144" t="str">
            <v>Sem atividade</v>
          </cell>
          <cell r="Q144" t="str">
            <v>Torre 91/2 a 97/3</v>
          </cell>
          <cell r="R144">
            <v>6.25014</v>
          </cell>
        </row>
        <row r="145">
          <cell r="A145">
            <v>138</v>
          </cell>
          <cell r="B145">
            <v>37961</v>
          </cell>
          <cell r="C145" t="str">
            <v>Sem atividade Sabado</v>
          </cell>
          <cell r="E145" t="str">
            <v>Sem atividade Sabado</v>
          </cell>
          <cell r="G145" t="str">
            <v>Sem atividade Sabado</v>
          </cell>
          <cell r="I145" t="str">
            <v>Sem atividade Sabado</v>
          </cell>
          <cell r="K145" t="str">
            <v>Sem atividade Sabado</v>
          </cell>
          <cell r="M145" t="str">
            <v>Sem atividade Sabado</v>
          </cell>
          <cell r="O145" t="str">
            <v>Sem atividade Sabado</v>
          </cell>
          <cell r="Q145" t="str">
            <v>Torre 97/3 a 102/2</v>
          </cell>
          <cell r="R145">
            <v>4.5848599999999999</v>
          </cell>
        </row>
        <row r="146">
          <cell r="A146">
            <v>139</v>
          </cell>
          <cell r="B146">
            <v>37962</v>
          </cell>
          <cell r="C146" t="str">
            <v>Sem atividade domingo</v>
          </cell>
          <cell r="E146" t="str">
            <v>Sem atividade domingo</v>
          </cell>
          <cell r="G146" t="str">
            <v>Sem atividade domingo</v>
          </cell>
          <cell r="I146" t="str">
            <v>Sem atividade domingo</v>
          </cell>
          <cell r="K146" t="str">
            <v>Sem atividade domingo</v>
          </cell>
          <cell r="M146" t="str">
            <v>Sem atividade domingo</v>
          </cell>
          <cell r="O146" t="str">
            <v>Sem atividade domingo</v>
          </cell>
          <cell r="Q146" t="str">
            <v>Sem atividade domingo</v>
          </cell>
        </row>
        <row r="147">
          <cell r="A147">
            <v>140</v>
          </cell>
          <cell r="B147">
            <v>37963</v>
          </cell>
          <cell r="E147" t="str">
            <v>Instalação de canteiro</v>
          </cell>
          <cell r="G147" t="str">
            <v>Sem atividade</v>
          </cell>
          <cell r="I147" t="str">
            <v>Sem atividade</v>
          </cell>
          <cell r="K147" t="str">
            <v>Sem atividade</v>
          </cell>
          <cell r="M147" t="str">
            <v>Sem atividade</v>
          </cell>
          <cell r="O147" t="str">
            <v>Sem atividade</v>
          </cell>
          <cell r="Q147" t="str">
            <v>Torre 102/2 a 108/2</v>
          </cell>
          <cell r="R147">
            <v>6.2450000000000001</v>
          </cell>
        </row>
        <row r="148">
          <cell r="A148">
            <v>141</v>
          </cell>
          <cell r="B148">
            <v>37964</v>
          </cell>
          <cell r="E148" t="str">
            <v>Instalação de canteiro</v>
          </cell>
          <cell r="G148" t="str">
            <v>Sem atividade</v>
          </cell>
          <cell r="I148" t="str">
            <v>Sem atividade</v>
          </cell>
          <cell r="K148" t="str">
            <v>Sem atividade</v>
          </cell>
          <cell r="M148" t="str">
            <v>Sem atividade</v>
          </cell>
          <cell r="O148" t="str">
            <v>Sem atividade</v>
          </cell>
          <cell r="Q148" t="str">
            <v>Locação dos pes para sondagem torres 0/1, 1/1, 1/3, 2/1, 3/1, 4/1, desloc. e ou seção diagonal torres 7/1, 7/2, 8/1, 9/1, 19/1, 35/2, 35/1, 34/3, 36/1</v>
          </cell>
        </row>
        <row r="149">
          <cell r="A149">
            <v>142</v>
          </cell>
          <cell r="B149">
            <v>37965</v>
          </cell>
          <cell r="E149" t="str">
            <v>Instalação de canteiro</v>
          </cell>
          <cell r="G149" t="str">
            <v>Sem atividade</v>
          </cell>
          <cell r="I149" t="str">
            <v>Sem atividade</v>
          </cell>
          <cell r="K149" t="str">
            <v>Sem atividade</v>
          </cell>
          <cell r="M149" t="str">
            <v>Sem atividade</v>
          </cell>
          <cell r="O149" t="str">
            <v>Sem atividade</v>
          </cell>
          <cell r="Q149" t="str">
            <v>Deslocamento 39/1, 43/3, 53/1, 54/2, 55/1, seção diagonal 39/1, 43/3, 44/1, 54/2, 55/1</v>
          </cell>
        </row>
        <row r="150">
          <cell r="A150">
            <v>143</v>
          </cell>
          <cell r="B150">
            <v>37966</v>
          </cell>
          <cell r="E150" t="str">
            <v>Instalação de canteiro</v>
          </cell>
          <cell r="G150" t="str">
            <v>Sem atividade</v>
          </cell>
          <cell r="I150" t="str">
            <v>Sem atividade</v>
          </cell>
          <cell r="K150" t="str">
            <v>Sem atividade</v>
          </cell>
          <cell r="M150" t="str">
            <v>Sem atividade</v>
          </cell>
          <cell r="O150" t="str">
            <v>Sem atividade</v>
          </cell>
          <cell r="Q150" t="str">
            <v>Relocação das torres 56/2, 59/1, 78/2, 79/1 e seção diagonal nas torres 59/1, 71/2, 78/2, 79/1, 56/2</v>
          </cell>
        </row>
        <row r="151">
          <cell r="A151">
            <v>144</v>
          </cell>
          <cell r="B151">
            <v>37967</v>
          </cell>
          <cell r="E151" t="str">
            <v>Instalação de canteiro</v>
          </cell>
          <cell r="G151" t="str">
            <v>Sem atividade</v>
          </cell>
          <cell r="I151" t="str">
            <v>Sem atividade</v>
          </cell>
          <cell r="K151" t="str">
            <v>Sem atividade</v>
          </cell>
          <cell r="M151" t="str">
            <v>Sem atividade</v>
          </cell>
          <cell r="O151" t="str">
            <v>Sem atividade</v>
          </cell>
          <cell r="Q151" t="str">
            <v>Relocação das torres 79/2, 83/2, 84/1, 84/2, 85/2, e seção diagonal 79/2, 83/2, 84/1, 84/2, 85/2</v>
          </cell>
        </row>
        <row r="152">
          <cell r="A152">
            <v>145</v>
          </cell>
          <cell r="B152">
            <v>37968</v>
          </cell>
          <cell r="C152" t="str">
            <v>Sem atividade Sabado</v>
          </cell>
          <cell r="E152" t="str">
            <v>Sem atividade Sabado</v>
          </cell>
          <cell r="G152" t="str">
            <v>Sem atividade Sabado</v>
          </cell>
          <cell r="I152" t="str">
            <v>Sem atividade Sabado</v>
          </cell>
          <cell r="K152" t="str">
            <v>Sem atividade Sabado</v>
          </cell>
          <cell r="M152" t="str">
            <v>Sem atividade Sabado</v>
          </cell>
          <cell r="O152" t="str">
            <v>Sem atividade Sabado</v>
          </cell>
          <cell r="Q152" t="str">
            <v>Relocação das Torres 85/03, 86/01</v>
          </cell>
        </row>
        <row r="153">
          <cell r="A153">
            <v>146</v>
          </cell>
          <cell r="B153">
            <v>37969</v>
          </cell>
          <cell r="C153" t="str">
            <v>Sem atividade domingo</v>
          </cell>
          <cell r="E153" t="str">
            <v>Sem atividade domingo</v>
          </cell>
          <cell r="G153" t="str">
            <v>Sem atividade domingo</v>
          </cell>
          <cell r="I153" t="str">
            <v>Sem atividade domingo</v>
          </cell>
          <cell r="K153" t="str">
            <v>Sem atividade domingo</v>
          </cell>
          <cell r="M153" t="str">
            <v>Sem atividade domingo</v>
          </cell>
          <cell r="O153" t="str">
            <v>Sem atividade domingo</v>
          </cell>
          <cell r="Q153" t="str">
            <v>Sem atividade domingo</v>
          </cell>
        </row>
        <row r="154">
          <cell r="A154">
            <v>147</v>
          </cell>
          <cell r="B154">
            <v>37970</v>
          </cell>
          <cell r="E154" t="str">
            <v>Instalação de canteiro</v>
          </cell>
          <cell r="G154" t="str">
            <v>Sem atividade</v>
          </cell>
          <cell r="I154" t="str">
            <v>Sem atividade</v>
          </cell>
          <cell r="K154" t="str">
            <v>Sem atividade</v>
          </cell>
          <cell r="M154" t="str">
            <v>Sem atividade</v>
          </cell>
          <cell r="O154" t="str">
            <v>Sem atividade</v>
          </cell>
          <cell r="Q154" t="str">
            <v>Relocação e seção das torres 85/3, 86/1, 94/2 e conferencia de perfil 108/2 a 111/2</v>
          </cell>
          <cell r="R154">
            <v>2.4649999999999999</v>
          </cell>
        </row>
        <row r="155">
          <cell r="A155">
            <v>148</v>
          </cell>
          <cell r="B155">
            <v>37971</v>
          </cell>
          <cell r="E155" t="str">
            <v>Instalação de canteiro</v>
          </cell>
          <cell r="G155" t="str">
            <v>Sem atividade</v>
          </cell>
          <cell r="I155" t="str">
            <v>Sem atividade</v>
          </cell>
          <cell r="K155" t="str">
            <v>Sem atividade</v>
          </cell>
          <cell r="M155" t="str">
            <v>Sem atividade</v>
          </cell>
          <cell r="O155" t="str">
            <v>Sem atividade</v>
          </cell>
          <cell r="Q155" t="str">
            <v>Conferencia de perfil da Torre 111/2 a 119/1</v>
          </cell>
          <cell r="R155">
            <v>8.1379999999999999</v>
          </cell>
        </row>
        <row r="156">
          <cell r="A156">
            <v>149</v>
          </cell>
          <cell r="B156">
            <v>37972</v>
          </cell>
          <cell r="E156" t="str">
            <v>Instalação de canteiro</v>
          </cell>
          <cell r="G156" t="str">
            <v>Sem atividade</v>
          </cell>
          <cell r="I156" t="str">
            <v>Sem atividade</v>
          </cell>
          <cell r="K156" t="str">
            <v>Sem atividade</v>
          </cell>
          <cell r="M156" t="str">
            <v>Sem atividade</v>
          </cell>
          <cell r="O156" t="str">
            <v>Sem atividade</v>
          </cell>
          <cell r="Q156" t="str">
            <v xml:space="preserve">Deslocamento da 52/3 40m ré, 79/2 25m re e seção diagonal da 52/3, 39/2, 68/2, 73/2, 79/2 </v>
          </cell>
        </row>
        <row r="157">
          <cell r="A157">
            <v>150</v>
          </cell>
          <cell r="B157">
            <v>37973</v>
          </cell>
          <cell r="E157" t="str">
            <v>Instalação de canteiro</v>
          </cell>
          <cell r="G157" t="str">
            <v>Sem atividade</v>
          </cell>
          <cell r="I157" t="str">
            <v>Sem atividade</v>
          </cell>
          <cell r="K157" t="str">
            <v>Sem atividade</v>
          </cell>
          <cell r="M157" t="str">
            <v>Sem atividade</v>
          </cell>
          <cell r="O157" t="str">
            <v>Sem atividade</v>
          </cell>
          <cell r="Q157" t="str">
            <v>Sem atividade</v>
          </cell>
        </row>
        <row r="158">
          <cell r="A158">
            <v>151</v>
          </cell>
          <cell r="B158">
            <v>37974</v>
          </cell>
          <cell r="E158" t="str">
            <v>Instalação de canteiro</v>
          </cell>
          <cell r="G158" t="str">
            <v>Sem atividade</v>
          </cell>
          <cell r="I158" t="str">
            <v>Sem atividade</v>
          </cell>
          <cell r="K158" t="str">
            <v>Sem atividade</v>
          </cell>
          <cell r="M158" t="str">
            <v>Sem atividade</v>
          </cell>
          <cell r="O158" t="str">
            <v>Sem atividade</v>
          </cell>
          <cell r="Q158" t="str">
            <v>Sem atividade</v>
          </cell>
        </row>
        <row r="159">
          <cell r="A159">
            <v>152</v>
          </cell>
          <cell r="B159">
            <v>37975</v>
          </cell>
          <cell r="C159" t="str">
            <v>Sem atividade Sabado</v>
          </cell>
          <cell r="E159" t="str">
            <v>Sem atividade Sabado</v>
          </cell>
          <cell r="G159" t="str">
            <v>Sem atividade Sabado</v>
          </cell>
          <cell r="I159" t="str">
            <v>Sem atividade Sabado</v>
          </cell>
          <cell r="K159" t="str">
            <v>Sem atividade Sabado</v>
          </cell>
          <cell r="M159" t="str">
            <v>Sem atividade Sabado</v>
          </cell>
          <cell r="O159" t="str">
            <v>Sem atividade Sabado</v>
          </cell>
          <cell r="Q159" t="str">
            <v>Sem atividade Sabado</v>
          </cell>
        </row>
        <row r="160">
          <cell r="A160">
            <v>153</v>
          </cell>
          <cell r="B160">
            <v>37976</v>
          </cell>
          <cell r="C160" t="str">
            <v>Sem atividade domingo</v>
          </cell>
          <cell r="E160" t="str">
            <v>Sem atividade domingo</v>
          </cell>
          <cell r="G160" t="str">
            <v>Sem atividade domingo</v>
          </cell>
          <cell r="I160" t="str">
            <v>Sem atividade domingo</v>
          </cell>
          <cell r="K160" t="str">
            <v>Sem atividade domingo</v>
          </cell>
          <cell r="M160" t="str">
            <v>Sem atividade domingo</v>
          </cell>
          <cell r="O160" t="str">
            <v>Sem atividade domingo</v>
          </cell>
          <cell r="Q160" t="str">
            <v>Sem atividade domingo</v>
          </cell>
        </row>
        <row r="161">
          <cell r="A161">
            <v>154</v>
          </cell>
          <cell r="B161">
            <v>37977</v>
          </cell>
          <cell r="E161" t="str">
            <v>Instalação de canteiro</v>
          </cell>
          <cell r="G161" t="str">
            <v>Sem atividade</v>
          </cell>
          <cell r="I161" t="str">
            <v>Sem atividade</v>
          </cell>
          <cell r="K161" t="str">
            <v>Sem atividade</v>
          </cell>
          <cell r="M161" t="str">
            <v>Sondagem rotativa torre 3/1 pé A em andamento</v>
          </cell>
          <cell r="O161" t="str">
            <v>Sem atividade</v>
          </cell>
          <cell r="Q161" t="str">
            <v>Sem atividade</v>
          </cell>
        </row>
        <row r="162">
          <cell r="A162">
            <v>155</v>
          </cell>
          <cell r="B162">
            <v>37978</v>
          </cell>
          <cell r="E162" t="str">
            <v>Instalação de canteiro</v>
          </cell>
          <cell r="G162" t="str">
            <v>Sem atividade</v>
          </cell>
          <cell r="I162" t="str">
            <v>Sem atividade</v>
          </cell>
          <cell r="K162" t="str">
            <v>Sem atividade</v>
          </cell>
          <cell r="M162" t="str">
            <v>Sondagem rotativa torre 3/1 em andamento</v>
          </cell>
          <cell r="O162" t="str">
            <v>Sem atividade</v>
          </cell>
          <cell r="Q162" t="str">
            <v>Sem atividade</v>
          </cell>
        </row>
        <row r="163">
          <cell r="A163">
            <v>156</v>
          </cell>
          <cell r="B163">
            <v>37979</v>
          </cell>
          <cell r="E163" t="str">
            <v>Instalação de canteiro</v>
          </cell>
          <cell r="G163" t="str">
            <v>Sem atividade</v>
          </cell>
          <cell r="I163" t="str">
            <v>Sem atividade</v>
          </cell>
          <cell r="K163" t="str">
            <v>Sem atividade</v>
          </cell>
          <cell r="M163" t="str">
            <v>Sondagem rotativa torre 3/1 em andamento</v>
          </cell>
          <cell r="O163" t="str">
            <v>Sem atividade</v>
          </cell>
          <cell r="Q163" t="str">
            <v>Sem atividade</v>
          </cell>
        </row>
        <row r="164">
          <cell r="A164">
            <v>157</v>
          </cell>
          <cell r="B164">
            <v>37980</v>
          </cell>
          <cell r="E164" t="str">
            <v>Instalação de canteiro</v>
          </cell>
          <cell r="G164" t="str">
            <v>Sem atividade</v>
          </cell>
          <cell r="I164" t="str">
            <v>Sem atividade</v>
          </cell>
          <cell r="K164" t="str">
            <v>Sem atividade</v>
          </cell>
          <cell r="M164" t="str">
            <v>Sondagem rotativa torre 3/1 em andamento</v>
          </cell>
          <cell r="O164" t="str">
            <v>Sem atividade</v>
          </cell>
          <cell r="Q164" t="str">
            <v>Sem atividade</v>
          </cell>
        </row>
        <row r="165">
          <cell r="A165">
            <v>158</v>
          </cell>
          <cell r="B165">
            <v>37981</v>
          </cell>
          <cell r="E165" t="str">
            <v>Instalação de canteiro</v>
          </cell>
          <cell r="G165" t="str">
            <v>Sem atividade</v>
          </cell>
          <cell r="I165" t="str">
            <v>Sem atividade</v>
          </cell>
          <cell r="K165" t="str">
            <v>Sem atividade</v>
          </cell>
          <cell r="M165" t="str">
            <v>Sondagem rotativa torre 3/1 em andamento</v>
          </cell>
          <cell r="O165" t="str">
            <v>Sem atividade</v>
          </cell>
          <cell r="Q165" t="str">
            <v>Conferencia de perfil torre 3/1 a 4/1</v>
          </cell>
          <cell r="R165">
            <v>0.58499999999999996</v>
          </cell>
        </row>
        <row r="166">
          <cell r="A166">
            <v>159</v>
          </cell>
          <cell r="B166">
            <v>37982</v>
          </cell>
          <cell r="C166" t="str">
            <v>Sem atividade Sabado</v>
          </cell>
          <cell r="E166" t="str">
            <v>Sem atividade Sabado</v>
          </cell>
          <cell r="G166" t="str">
            <v>Sem atividade Sabado</v>
          </cell>
          <cell r="I166" t="str">
            <v>Sem atividade Sabado</v>
          </cell>
          <cell r="K166" t="str">
            <v>Sem atividade Sabado</v>
          </cell>
          <cell r="M166" t="str">
            <v>Sem atividade Sabado</v>
          </cell>
          <cell r="O166" t="str">
            <v>Sem atividade Sabado</v>
          </cell>
          <cell r="Q166" t="str">
            <v>Sem atividade Sabado</v>
          </cell>
        </row>
        <row r="167">
          <cell r="A167">
            <v>160</v>
          </cell>
          <cell r="B167">
            <v>37983</v>
          </cell>
          <cell r="C167" t="str">
            <v>Sem atividade domingo</v>
          </cell>
          <cell r="E167" t="str">
            <v>Sem atividade domingo</v>
          </cell>
          <cell r="G167" t="str">
            <v>Sem atividade domingo</v>
          </cell>
          <cell r="I167" t="str">
            <v>Sem atividade domingo</v>
          </cell>
          <cell r="K167" t="str">
            <v>Sem atividade domingo</v>
          </cell>
          <cell r="M167" t="str">
            <v>Sem atividade domingo</v>
          </cell>
          <cell r="O167" t="str">
            <v>Sem atividade domingo</v>
          </cell>
          <cell r="Q167" t="str">
            <v>Sem atividade domingo</v>
          </cell>
        </row>
        <row r="168">
          <cell r="A168">
            <v>161</v>
          </cell>
          <cell r="B168">
            <v>37984</v>
          </cell>
          <cell r="E168" t="str">
            <v>Instalação de canteiro</v>
          </cell>
          <cell r="G168" t="str">
            <v>Sem atividade</v>
          </cell>
          <cell r="I168" t="str">
            <v>Sem atividade</v>
          </cell>
          <cell r="K168" t="str">
            <v>Sem atividade</v>
          </cell>
          <cell r="M168" t="str">
            <v>Sondagem rotativa torre 3/1 em andamento</v>
          </cell>
          <cell r="O168" t="str">
            <v>Sem atividade</v>
          </cell>
          <cell r="Q168" t="str">
            <v>Conferencia de perfil torre 4/1 a 4/2</v>
          </cell>
          <cell r="R168">
            <v>0.29520000000000002</v>
          </cell>
        </row>
        <row r="169">
          <cell r="A169">
            <v>162</v>
          </cell>
          <cell r="B169">
            <v>37985</v>
          </cell>
          <cell r="E169" t="str">
            <v>Instalação de canteiro</v>
          </cell>
          <cell r="G169" t="str">
            <v>Sem atividade</v>
          </cell>
          <cell r="I169" t="str">
            <v>Sem atividade</v>
          </cell>
          <cell r="K169" t="str">
            <v>Sem atividade</v>
          </cell>
          <cell r="M169" t="str">
            <v>Sondagem rotativa torre 3/1 em andamento</v>
          </cell>
          <cell r="O169" t="str">
            <v>Sem atividade</v>
          </cell>
          <cell r="Q169" t="str">
            <v>Conferencia de perfil torre 4/2 a 5/2</v>
          </cell>
          <cell r="R169">
            <v>1.6520900000000001</v>
          </cell>
        </row>
        <row r="170">
          <cell r="A170">
            <v>163</v>
          </cell>
          <cell r="B170">
            <v>37986</v>
          </cell>
          <cell r="E170" t="str">
            <v>Instalação de canteiro</v>
          </cell>
          <cell r="G170" t="str">
            <v>Sem atividade</v>
          </cell>
          <cell r="I170" t="str">
            <v>Sem atividade</v>
          </cell>
          <cell r="K170" t="str">
            <v>Sem atividade</v>
          </cell>
          <cell r="M170" t="str">
            <v>Sem atividade</v>
          </cell>
          <cell r="O170" t="str">
            <v>Sem atividade</v>
          </cell>
          <cell r="Q170" t="str">
            <v>Sem atividade</v>
          </cell>
        </row>
        <row r="171">
          <cell r="A171">
            <v>164</v>
          </cell>
          <cell r="B171">
            <v>37987</v>
          </cell>
          <cell r="E171" t="str">
            <v>Instalação de canteiro</v>
          </cell>
          <cell r="G171" t="str">
            <v>Sem atividade</v>
          </cell>
          <cell r="I171" t="str">
            <v>Sem atividade</v>
          </cell>
          <cell r="K171" t="str">
            <v>Sem atividade</v>
          </cell>
          <cell r="M171" t="str">
            <v>Sem atividade</v>
          </cell>
          <cell r="O171" t="str">
            <v>Sem atividade</v>
          </cell>
          <cell r="Q171" t="str">
            <v>Sem atividade</v>
          </cell>
        </row>
        <row r="172">
          <cell r="A172">
            <v>165</v>
          </cell>
          <cell r="B172">
            <v>37988</v>
          </cell>
          <cell r="E172" t="str">
            <v>Instalação de canteiro</v>
          </cell>
          <cell r="G172" t="str">
            <v>Sem atividade</v>
          </cell>
          <cell r="I172" t="str">
            <v>Sem atividade</v>
          </cell>
          <cell r="K172" t="str">
            <v>Sem atividade</v>
          </cell>
          <cell r="M172" t="str">
            <v>Sem atividade</v>
          </cell>
          <cell r="O172" t="str">
            <v>Sem atividade</v>
          </cell>
          <cell r="Q172" t="str">
            <v>Sem atividade</v>
          </cell>
        </row>
        <row r="173">
          <cell r="A173">
            <v>166</v>
          </cell>
          <cell r="B173">
            <v>37989</v>
          </cell>
          <cell r="C173" t="str">
            <v>Sem atividade Sabado</v>
          </cell>
          <cell r="E173" t="str">
            <v>Sem atividade Sabado</v>
          </cell>
          <cell r="G173" t="str">
            <v>Sem atividade Sabado</v>
          </cell>
          <cell r="I173" t="str">
            <v>Sem atividade Sabado</v>
          </cell>
          <cell r="K173" t="str">
            <v>Sem atividade Sabado</v>
          </cell>
          <cell r="M173" t="str">
            <v>Sem atividade Sabado</v>
          </cell>
          <cell r="O173" t="str">
            <v>Sem atividade Sabado</v>
          </cell>
          <cell r="Q173" t="str">
            <v>Sem atividade Sabado</v>
          </cell>
        </row>
        <row r="174">
          <cell r="A174">
            <v>167</v>
          </cell>
          <cell r="B174">
            <v>37990</v>
          </cell>
          <cell r="C174" t="str">
            <v>Sem atividade domingo</v>
          </cell>
          <cell r="E174" t="str">
            <v>Sem atividade domingo</v>
          </cell>
          <cell r="G174" t="str">
            <v>Sem atividade domingo</v>
          </cell>
          <cell r="I174" t="str">
            <v>Sem atividade domingo</v>
          </cell>
          <cell r="K174" t="str">
            <v>Sem atividade domingo</v>
          </cell>
          <cell r="M174" t="str">
            <v>Sem atividade domingo</v>
          </cell>
          <cell r="O174" t="str">
            <v>Sem atividade domingo</v>
          </cell>
          <cell r="Q174" t="str">
            <v>Sem atividade domingo</v>
          </cell>
        </row>
        <row r="175">
          <cell r="A175">
            <v>168</v>
          </cell>
          <cell r="B175">
            <v>37991</v>
          </cell>
          <cell r="E175" t="str">
            <v>Instalação de canteiro</v>
          </cell>
          <cell r="G175" t="str">
            <v>Sem atividade</v>
          </cell>
          <cell r="I175" t="str">
            <v>Sem atividade</v>
          </cell>
          <cell r="K175" t="str">
            <v>Sem atividade</v>
          </cell>
          <cell r="M175" t="str">
            <v>Sondagem rotativa torre 3/1 em andamento</v>
          </cell>
          <cell r="O175" t="str">
            <v>Sem atividade</v>
          </cell>
          <cell r="Q175" t="str">
            <v>Sem atividade</v>
          </cell>
        </row>
        <row r="176">
          <cell r="A176">
            <v>169</v>
          </cell>
          <cell r="B176">
            <v>37992</v>
          </cell>
          <cell r="E176" t="str">
            <v>Instalação de canteiro</v>
          </cell>
          <cell r="G176" t="str">
            <v>Sem atividade</v>
          </cell>
          <cell r="I176" t="str">
            <v>Sem atividade</v>
          </cell>
          <cell r="K176" t="str">
            <v>Sem atividade</v>
          </cell>
          <cell r="M176" t="str">
            <v>Sondagem rotativa torre 3/1 pé D em andamento</v>
          </cell>
          <cell r="O176" t="str">
            <v>Sem atividade</v>
          </cell>
          <cell r="Q176" t="str">
            <v>Sem atividade</v>
          </cell>
        </row>
        <row r="177">
          <cell r="A177">
            <v>170</v>
          </cell>
          <cell r="B177">
            <v>37993</v>
          </cell>
          <cell r="E177" t="str">
            <v>Instalação de canteiro</v>
          </cell>
          <cell r="G177" t="str">
            <v>Sem atividade</v>
          </cell>
          <cell r="I177" t="str">
            <v>Sem atividade</v>
          </cell>
          <cell r="K177" t="str">
            <v>Sem atividade</v>
          </cell>
          <cell r="M177" t="str">
            <v>Sondagem rotativa torre 3/1 pé D em andamento</v>
          </cell>
          <cell r="O177" t="str">
            <v>Sem atividade</v>
          </cell>
          <cell r="Q177" t="str">
            <v>Sem atividade</v>
          </cell>
        </row>
        <row r="178">
          <cell r="A178">
            <v>171</v>
          </cell>
          <cell r="B178">
            <v>37994</v>
          </cell>
          <cell r="E178" t="str">
            <v>Instalação de canteiro</v>
          </cell>
          <cell r="G178" t="str">
            <v>Sem atividade</v>
          </cell>
          <cell r="I178" t="str">
            <v>Sem atividade</v>
          </cell>
          <cell r="K178" t="str">
            <v>Sem atividade</v>
          </cell>
          <cell r="M178" t="str">
            <v>Sem atividade</v>
          </cell>
          <cell r="O178" t="str">
            <v>Sem atividade</v>
          </cell>
          <cell r="Q178" t="str">
            <v>Sem atividade</v>
          </cell>
        </row>
        <row r="179">
          <cell r="A179">
            <v>172</v>
          </cell>
          <cell r="B179">
            <v>37995</v>
          </cell>
          <cell r="E179" t="str">
            <v>Instalação de canteiro</v>
          </cell>
          <cell r="G179" t="str">
            <v>Sem atividade</v>
          </cell>
          <cell r="I179" t="str">
            <v>Sem atividade</v>
          </cell>
          <cell r="K179" t="str">
            <v>Sem atividade</v>
          </cell>
          <cell r="M179" t="str">
            <v>Sem atividade</v>
          </cell>
          <cell r="O179" t="str">
            <v>Sem atividade</v>
          </cell>
          <cell r="Q179" t="str">
            <v>Sem atividade</v>
          </cell>
        </row>
        <row r="180">
          <cell r="A180">
            <v>173</v>
          </cell>
          <cell r="B180">
            <v>37996</v>
          </cell>
          <cell r="C180" t="str">
            <v>Sem atividade Sabado</v>
          </cell>
          <cell r="E180" t="str">
            <v>Sem atividade Sabado</v>
          </cell>
          <cell r="G180" t="str">
            <v>Sem atividade Sabado</v>
          </cell>
          <cell r="I180" t="str">
            <v>Sem atividade Sabado</v>
          </cell>
          <cell r="K180" t="str">
            <v>Sem atividade Sabado</v>
          </cell>
          <cell r="M180" t="str">
            <v>Sem atividade Sabado</v>
          </cell>
          <cell r="O180" t="str">
            <v>Sem atividade Sabado</v>
          </cell>
          <cell r="Q180" t="str">
            <v>Sem atividade Sabado</v>
          </cell>
        </row>
        <row r="181">
          <cell r="A181">
            <v>174</v>
          </cell>
          <cell r="B181">
            <v>37997</v>
          </cell>
          <cell r="C181" t="str">
            <v>Sem atividade domingo</v>
          </cell>
          <cell r="E181" t="str">
            <v>Sem atividade domingo</v>
          </cell>
          <cell r="G181" t="str">
            <v>Sem atividade domingo</v>
          </cell>
          <cell r="I181" t="str">
            <v>Sem atividade domingo</v>
          </cell>
          <cell r="K181" t="str">
            <v>Sem atividade domingo</v>
          </cell>
          <cell r="M181" t="str">
            <v>Sem atividade domingo</v>
          </cell>
          <cell r="O181" t="str">
            <v>Sem atividade domingo</v>
          </cell>
          <cell r="Q181" t="str">
            <v>Sem atividade domingo</v>
          </cell>
        </row>
        <row r="182">
          <cell r="A182">
            <v>175</v>
          </cell>
          <cell r="B182">
            <v>37998</v>
          </cell>
          <cell r="E182" t="str">
            <v>Instalação de canteiro</v>
          </cell>
          <cell r="G182" t="str">
            <v>Sem atividade</v>
          </cell>
          <cell r="I182" t="str">
            <v>Sem atividade</v>
          </cell>
          <cell r="K182" t="str">
            <v>Sem atividade</v>
          </cell>
          <cell r="M182" t="str">
            <v>Sem atividade</v>
          </cell>
          <cell r="O182" t="str">
            <v>Sem atividade</v>
          </cell>
          <cell r="Q182" t="str">
            <v>Sem atividade</v>
          </cell>
        </row>
        <row r="183">
          <cell r="A183">
            <v>176</v>
          </cell>
          <cell r="B183">
            <v>37999</v>
          </cell>
          <cell r="E183" t="str">
            <v>Instalação de canteiro</v>
          </cell>
          <cell r="G183" t="str">
            <v>Sem atividade</v>
          </cell>
          <cell r="I183" t="str">
            <v>Sem atividade</v>
          </cell>
          <cell r="K183" t="str">
            <v>Sem atividade</v>
          </cell>
          <cell r="M183" t="str">
            <v>Sem atividade</v>
          </cell>
          <cell r="O183" t="str">
            <v>Sem atividade</v>
          </cell>
          <cell r="Q183" t="str">
            <v>Sem atividade</v>
          </cell>
        </row>
        <row r="184">
          <cell r="A184">
            <v>177</v>
          </cell>
          <cell r="B184">
            <v>38000</v>
          </cell>
          <cell r="E184" t="str">
            <v>Instalação de canteiro</v>
          </cell>
          <cell r="G184" t="str">
            <v>Sem atividade</v>
          </cell>
          <cell r="I184" t="str">
            <v>Sem atividade</v>
          </cell>
          <cell r="K184" t="str">
            <v>Sem atividade</v>
          </cell>
          <cell r="M184" t="str">
            <v>Sem atividade</v>
          </cell>
          <cell r="O184" t="str">
            <v>Sem atividade</v>
          </cell>
          <cell r="Q184" t="str">
            <v>Sem atividade</v>
          </cell>
        </row>
        <row r="185">
          <cell r="A185">
            <v>178</v>
          </cell>
          <cell r="B185">
            <v>38001</v>
          </cell>
          <cell r="E185" t="str">
            <v>Instalação de canteiro</v>
          </cell>
          <cell r="G185" t="str">
            <v>Sem atividade</v>
          </cell>
          <cell r="I185" t="str">
            <v>Sem atividade</v>
          </cell>
          <cell r="K185" t="str">
            <v>Sem atividade</v>
          </cell>
          <cell r="M185" t="str">
            <v>Sem atividade</v>
          </cell>
          <cell r="O185" t="str">
            <v>Sem atividade</v>
          </cell>
          <cell r="Q185" t="str">
            <v>Sem atividade</v>
          </cell>
        </row>
        <row r="186">
          <cell r="A186">
            <v>179</v>
          </cell>
          <cell r="B186">
            <v>38002</v>
          </cell>
          <cell r="E186" t="str">
            <v>Instalação de canteiro</v>
          </cell>
          <cell r="G186" t="str">
            <v>Sem atividade</v>
          </cell>
          <cell r="I186" t="str">
            <v>Sem atividade</v>
          </cell>
          <cell r="K186" t="str">
            <v>Sem atividade</v>
          </cell>
          <cell r="M186" t="str">
            <v>Sem atividade</v>
          </cell>
          <cell r="O186" t="str">
            <v>Sem atividade</v>
          </cell>
          <cell r="Q186" t="str">
            <v>Sem atividade</v>
          </cell>
        </row>
        <row r="187">
          <cell r="A187">
            <v>180</v>
          </cell>
          <cell r="B187">
            <v>38003</v>
          </cell>
          <cell r="C187" t="str">
            <v>Sem atividade Sabado</v>
          </cell>
          <cell r="E187" t="str">
            <v>Sem atividade Sabado</v>
          </cell>
          <cell r="G187" t="str">
            <v>Sem atividade Sabado</v>
          </cell>
          <cell r="I187" t="str">
            <v>Sem atividade Sabado</v>
          </cell>
          <cell r="K187" t="str">
            <v>Sem atividade Sabado</v>
          </cell>
          <cell r="M187" t="str">
            <v>Sem atividade Sabado</v>
          </cell>
          <cell r="O187" t="str">
            <v>Sem atividade Sabado</v>
          </cell>
          <cell r="Q187" t="str">
            <v>Sem atividade Sabado</v>
          </cell>
        </row>
        <row r="188">
          <cell r="A188">
            <v>181</v>
          </cell>
          <cell r="B188">
            <v>38004</v>
          </cell>
          <cell r="C188" t="str">
            <v>Sem atividade domingo</v>
          </cell>
          <cell r="E188" t="str">
            <v>Sem atividade domingo</v>
          </cell>
          <cell r="G188" t="str">
            <v>Sem atividade domingo</v>
          </cell>
          <cell r="I188" t="str">
            <v>Sem atividade domingo</v>
          </cell>
          <cell r="K188" t="str">
            <v>Sem atividade domingo</v>
          </cell>
          <cell r="M188" t="str">
            <v>Sem atividade domingo</v>
          </cell>
          <cell r="O188" t="str">
            <v>Sem atividade domingo</v>
          </cell>
          <cell r="Q188" t="str">
            <v>Sem atividade domingo</v>
          </cell>
        </row>
        <row r="189">
          <cell r="A189">
            <v>182</v>
          </cell>
          <cell r="B189">
            <v>38005</v>
          </cell>
          <cell r="E189" t="str">
            <v>Instalação de canteiro</v>
          </cell>
          <cell r="G189" t="str">
            <v>Sem atividade</v>
          </cell>
          <cell r="I189" t="str">
            <v>Torres 124/2, 125/1, 125/2, 126/1, 126/2, 127/1</v>
          </cell>
          <cell r="J189">
            <v>6</v>
          </cell>
          <cell r="K189" t="str">
            <v>Sem atividade</v>
          </cell>
          <cell r="M189" t="str">
            <v xml:space="preserve">Sondagem rotativa mudança da torre 4/1 para torre 1/1 e iniciado o furo no pé B ficando com 7m </v>
          </cell>
          <cell r="O189" t="str">
            <v>Sem atividade</v>
          </cell>
          <cell r="Q189" t="str">
            <v>Sem atividade</v>
          </cell>
        </row>
        <row r="190">
          <cell r="A190">
            <v>183</v>
          </cell>
          <cell r="B190">
            <v>38006</v>
          </cell>
          <cell r="E190" t="str">
            <v>Instalação de canteiro</v>
          </cell>
          <cell r="G190" t="str">
            <v>Sem atividade</v>
          </cell>
          <cell r="I190" t="str">
            <v>Torres 128/1, 128/2, 129/1, 129/2, 129/3, 130/1e retrabalho torres 5/1 e 16/2</v>
          </cell>
          <cell r="J190">
            <v>8</v>
          </cell>
          <cell r="K190" t="str">
            <v>Sem atividade</v>
          </cell>
          <cell r="M190" t="str">
            <v>Sondagem rotativa torre 1/1 pé B profundidade total 14,3m, 5m em rocha. Inicio pé C.</v>
          </cell>
          <cell r="O190" t="str">
            <v>Sem atividade</v>
          </cell>
          <cell r="Q190" t="str">
            <v>Sem atividade</v>
          </cell>
        </row>
        <row r="191">
          <cell r="A191">
            <v>184</v>
          </cell>
          <cell r="B191">
            <v>38007</v>
          </cell>
          <cell r="E191" t="str">
            <v>Instalação de canteiro</v>
          </cell>
          <cell r="G191" t="str">
            <v>Sem atividade</v>
          </cell>
          <cell r="I191" t="str">
            <v>Torres 130/2, 131/1, 131/2, 132/1, 132/2, 133/1 e retrabalho nas torres 76/1, 109/2, 110/1, 115/1</v>
          </cell>
          <cell r="J191">
            <v>10</v>
          </cell>
          <cell r="K191" t="str">
            <v>Sem atividade</v>
          </cell>
          <cell r="M191" t="str">
            <v>Sondagem rotativa torre 1/1 pé C profundidade total 14,7m, e mudança para pé D</v>
          </cell>
          <cell r="O191" t="str">
            <v>Sem atividade</v>
          </cell>
          <cell r="Q191" t="str">
            <v>Sem atividade</v>
          </cell>
        </row>
        <row r="192">
          <cell r="A192">
            <v>185</v>
          </cell>
          <cell r="B192">
            <v>38008</v>
          </cell>
          <cell r="E192" t="str">
            <v>Instalação de canteiro</v>
          </cell>
          <cell r="G192" t="str">
            <v>Sem atividade</v>
          </cell>
          <cell r="I192" t="str">
            <v>Torre 133/2 e retrabalho torres 151/2, 154/2, 155/2, 158/1</v>
          </cell>
          <cell r="J192">
            <v>5</v>
          </cell>
          <cell r="K192" t="str">
            <v>Sem atividade</v>
          </cell>
          <cell r="M192" t="str">
            <v>Sondagem rotativa torre 1/1 pé D 15,5m 5 m em rocha, mudança e inicio pé A furado até 10,5m</v>
          </cell>
          <cell r="O192" t="str">
            <v>Sem atividade</v>
          </cell>
          <cell r="Q192" t="str">
            <v>Torre 143/1 a 150/1</v>
          </cell>
          <cell r="R192">
            <v>6.718</v>
          </cell>
        </row>
        <row r="193">
          <cell r="A193">
            <v>186</v>
          </cell>
          <cell r="B193">
            <v>38009</v>
          </cell>
          <cell r="E193" t="str">
            <v>Instalação de canteiro</v>
          </cell>
          <cell r="G193" t="str">
            <v>Sem atividade</v>
          </cell>
          <cell r="I193" t="str">
            <v>Torres 62/2, 62/1</v>
          </cell>
          <cell r="J193">
            <v>2</v>
          </cell>
          <cell r="K193" t="str">
            <v>Sem atividade</v>
          </cell>
          <cell r="M193" t="str">
            <v>Sondagem rotativa torre 1/1 pé A 15,5m, 5m em rocha e mudança para torre 0/1 pé B profundidade 18m</v>
          </cell>
          <cell r="O193" t="str">
            <v>Sem atividade</v>
          </cell>
          <cell r="Q193" t="str">
            <v>Torre 150/1 a 155/2</v>
          </cell>
          <cell r="R193">
            <v>5.7430000000000003</v>
          </cell>
        </row>
        <row r="194">
          <cell r="A194">
            <v>187</v>
          </cell>
          <cell r="B194">
            <v>38010</v>
          </cell>
          <cell r="C194" t="str">
            <v>Sem atividade Sabado</v>
          </cell>
          <cell r="E194" t="str">
            <v>Sem atividade Sabado</v>
          </cell>
          <cell r="G194" t="str">
            <v>Sem atividade Sabado</v>
          </cell>
          <cell r="I194" t="str">
            <v>Sem atividade Sabado</v>
          </cell>
          <cell r="K194" t="str">
            <v>Sem atividade Sabado</v>
          </cell>
          <cell r="M194" t="str">
            <v>Sem atividade Sabado</v>
          </cell>
          <cell r="O194" t="str">
            <v>Sem atividade Sabado</v>
          </cell>
          <cell r="Q194" t="str">
            <v>Sem atividade Sabado</v>
          </cell>
        </row>
        <row r="195">
          <cell r="A195">
            <v>188</v>
          </cell>
          <cell r="B195">
            <v>38011</v>
          </cell>
          <cell r="C195" t="str">
            <v>Sem atividade domingo</v>
          </cell>
          <cell r="E195" t="str">
            <v>Sem atividade domingo</v>
          </cell>
          <cell r="G195" t="str">
            <v>Sem atividade domingo</v>
          </cell>
          <cell r="I195" t="str">
            <v>Sem atividade domingo</v>
          </cell>
          <cell r="K195" t="str">
            <v>Sem atividade domingo</v>
          </cell>
          <cell r="M195" t="str">
            <v>Sem atividade domingo</v>
          </cell>
          <cell r="O195" t="str">
            <v>Sem atividade domingo</v>
          </cell>
          <cell r="Q195" t="str">
            <v>Sem atividade domingo</v>
          </cell>
        </row>
        <row r="196">
          <cell r="A196">
            <v>189</v>
          </cell>
          <cell r="B196">
            <v>38012</v>
          </cell>
          <cell r="E196" t="str">
            <v>Instalação de canteiro</v>
          </cell>
          <cell r="G196" t="str">
            <v>Sem atividade</v>
          </cell>
          <cell r="I196" t="str">
            <v>Torre 121/1, 121/2, 122/1, 122/2 e retrabalho 159/3</v>
          </cell>
          <cell r="J196">
            <v>5</v>
          </cell>
          <cell r="K196" t="str">
            <v>Sem atividade</v>
          </cell>
          <cell r="M196" t="str">
            <v>Sondagem rotativa torre 0/1 pé D 17,2m com 2,75 em rocha</v>
          </cell>
          <cell r="O196" t="str">
            <v>Sem atividade</v>
          </cell>
          <cell r="Q196" t="str">
            <v>Torre 155/2 a 162/1</v>
          </cell>
          <cell r="R196">
            <v>6.32</v>
          </cell>
        </row>
        <row r="197">
          <cell r="A197">
            <v>190</v>
          </cell>
          <cell r="B197">
            <v>38013</v>
          </cell>
          <cell r="E197" t="str">
            <v>Instalação de canteiro</v>
          </cell>
          <cell r="G197" t="str">
            <v>Sem atividade</v>
          </cell>
          <cell r="I197" t="str">
            <v>Sem atividade</v>
          </cell>
          <cell r="K197" t="str">
            <v>Sem atividade</v>
          </cell>
          <cell r="M197" t="str">
            <v>Sondagem rotativa torre 0/1 pé D 22,20m, 5m em rocha e mudança para pé C com 19,89m</v>
          </cell>
          <cell r="O197" t="str">
            <v>Sem atividade</v>
          </cell>
          <cell r="Q197" t="str">
            <v>Torre 162/1 a 168/2</v>
          </cell>
          <cell r="R197">
            <v>6.1050000000000004</v>
          </cell>
        </row>
        <row r="198">
          <cell r="A198">
            <v>191</v>
          </cell>
          <cell r="B198">
            <v>38014</v>
          </cell>
          <cell r="E198" t="str">
            <v>Instalação de canteiro</v>
          </cell>
          <cell r="G198" t="str">
            <v>Sem atividade</v>
          </cell>
          <cell r="I198" t="str">
            <v>Sem atividade</v>
          </cell>
          <cell r="K198" t="str">
            <v>Sem atividade</v>
          </cell>
          <cell r="M198" t="str">
            <v>Sondagem rotativa torre 0/1 pé C 24,89m, 5m em rocha e mudança para torre 2/1 inicio pé C 4,5m</v>
          </cell>
          <cell r="O198" t="str">
            <v>Sem atividade</v>
          </cell>
          <cell r="Q198" t="str">
            <v>Torre 168/2 a 174/2</v>
          </cell>
          <cell r="R198">
            <v>6.5350000000000001</v>
          </cell>
        </row>
        <row r="199">
          <cell r="A199">
            <v>192</v>
          </cell>
          <cell r="B199">
            <v>38015</v>
          </cell>
          <cell r="E199" t="str">
            <v>Instalação de canteiro</v>
          </cell>
          <cell r="G199" t="str">
            <v>Sem atividade</v>
          </cell>
          <cell r="I199" t="str">
            <v>Retrabalho nas torres 175/1, 176/1, 177/1</v>
          </cell>
          <cell r="J199">
            <v>3</v>
          </cell>
          <cell r="K199" t="str">
            <v>Sem atividade</v>
          </cell>
          <cell r="M199" t="str">
            <v>Sondagem rotativa torre 2/1 pé C 15m, 5m em rocha e pé B com 17,7m, 5m em rocha.</v>
          </cell>
          <cell r="O199" t="str">
            <v>Sem atividade</v>
          </cell>
          <cell r="Q199" t="str">
            <v>Torre 174/2 a 179/2</v>
          </cell>
          <cell r="R199">
            <v>4.71</v>
          </cell>
        </row>
        <row r="200">
          <cell r="A200">
            <v>193</v>
          </cell>
          <cell r="B200">
            <v>38016</v>
          </cell>
          <cell r="E200" t="str">
            <v>Instalação de canteiro</v>
          </cell>
          <cell r="G200" t="str">
            <v>Sem atividade</v>
          </cell>
          <cell r="I200" t="str">
            <v>Retrabalho torre 177/2</v>
          </cell>
          <cell r="J200">
            <v>1</v>
          </cell>
          <cell r="K200" t="str">
            <v>Sem atividade</v>
          </cell>
          <cell r="M200" t="str">
            <v>Sondagem rotativa torre 2/1 péA 16m, 5m em rocha, e mudança para o pé D.</v>
          </cell>
          <cell r="O200" t="str">
            <v>Sem atividade</v>
          </cell>
          <cell r="Q200" t="str">
            <v>Torre 79/2 a 185/2</v>
          </cell>
          <cell r="R200">
            <v>6.21</v>
          </cell>
        </row>
        <row r="201">
          <cell r="A201">
            <v>194</v>
          </cell>
          <cell r="B201">
            <v>38017</v>
          </cell>
          <cell r="C201" t="str">
            <v>Sem atividade Sabado</v>
          </cell>
          <cell r="E201" t="str">
            <v>Sem atividade Sabado</v>
          </cell>
          <cell r="G201" t="str">
            <v>Sem atividade Sabado</v>
          </cell>
          <cell r="I201" t="str">
            <v>Sem atividade Sabado</v>
          </cell>
          <cell r="K201" t="str">
            <v>Sem atividade Sabado</v>
          </cell>
          <cell r="M201" t="str">
            <v>Sondagem rotativa torre 2/1 pé D paralizado com a quebra do coroa  a 4,5m reiniciado outro furo com 11,45m, 3,45m em rocha.</v>
          </cell>
          <cell r="O201" t="str">
            <v>Sem atividade Sabado</v>
          </cell>
          <cell r="Q201" t="str">
            <v>Sem atividade Sabado</v>
          </cell>
        </row>
        <row r="202">
          <cell r="A202">
            <v>195</v>
          </cell>
          <cell r="B202">
            <v>38018</v>
          </cell>
          <cell r="C202" t="str">
            <v>Sem atividade domingo</v>
          </cell>
          <cell r="E202" t="str">
            <v>Sem atividade domingo</v>
          </cell>
          <cell r="G202" t="str">
            <v>Sem atividade domingo</v>
          </cell>
          <cell r="I202" t="str">
            <v>Sem atividade domingo</v>
          </cell>
          <cell r="K202" t="str">
            <v>Sem atividade domingo</v>
          </cell>
          <cell r="M202" t="str">
            <v>Sem atividade domingo</v>
          </cell>
          <cell r="O202" t="str">
            <v>Sem atividade domingo</v>
          </cell>
          <cell r="Q202" t="str">
            <v>Sem atividade domingo</v>
          </cell>
        </row>
        <row r="203">
          <cell r="A203">
            <v>196</v>
          </cell>
          <cell r="B203">
            <v>38019</v>
          </cell>
          <cell r="E203" t="str">
            <v>Instalação de canteiro</v>
          </cell>
          <cell r="G203" t="str">
            <v>Sem atividade</v>
          </cell>
          <cell r="I203" t="str">
            <v>Retrabalho  torre 186/2</v>
          </cell>
          <cell r="J203">
            <v>1</v>
          </cell>
          <cell r="K203" t="str">
            <v>Sem atividade</v>
          </cell>
          <cell r="M203" t="str">
            <v>Mudança para torre 1/3 pé B</v>
          </cell>
          <cell r="O203" t="str">
            <v>Sem atividade</v>
          </cell>
          <cell r="Q203" t="str">
            <v>Torre 185/2 a 193/1</v>
          </cell>
          <cell r="R203">
            <v>7.28</v>
          </cell>
        </row>
        <row r="204">
          <cell r="A204">
            <v>197</v>
          </cell>
          <cell r="B204">
            <v>38020</v>
          </cell>
          <cell r="E204" t="str">
            <v>Instalação de canteiro</v>
          </cell>
          <cell r="G204" t="str">
            <v>Sem atividade</v>
          </cell>
          <cell r="I204" t="str">
            <v>Retrabalho 194/1, 197/1, 199/2</v>
          </cell>
          <cell r="J204">
            <v>3</v>
          </cell>
          <cell r="K204" t="str">
            <v>Sem atividade</v>
          </cell>
          <cell r="M204" t="str">
            <v>Sondagem rotativa torre 1/3 pé B 11,3m em andamento.</v>
          </cell>
          <cell r="O204" t="str">
            <v>Sem atividade</v>
          </cell>
          <cell r="Q204" t="str">
            <v>Torre 193/1 a 199/3</v>
          </cell>
          <cell r="R204">
            <v>7.0350000000000001</v>
          </cell>
        </row>
        <row r="205">
          <cell r="A205">
            <v>198</v>
          </cell>
          <cell r="B205">
            <v>38021</v>
          </cell>
          <cell r="E205" t="str">
            <v>Instalação de canteiro</v>
          </cell>
          <cell r="G205" t="str">
            <v>Sem atividade</v>
          </cell>
          <cell r="I205" t="str">
            <v>Sem atividade</v>
          </cell>
          <cell r="K205" t="str">
            <v>Sem atividade</v>
          </cell>
          <cell r="M205" t="str">
            <v>Sondagem rotativa torre 1/3 pé B parado por quebra do equipamento</v>
          </cell>
          <cell r="O205" t="str">
            <v>Sem atividade</v>
          </cell>
          <cell r="Q205" t="str">
            <v>Torre 199/3  a 206/2</v>
          </cell>
          <cell r="R205">
            <v>6.4950000000000001</v>
          </cell>
        </row>
        <row r="206">
          <cell r="A206">
            <v>199</v>
          </cell>
          <cell r="B206">
            <v>38022</v>
          </cell>
          <cell r="E206" t="str">
            <v>Instalação de canteiro</v>
          </cell>
          <cell r="G206" t="str">
            <v>Sem atividade</v>
          </cell>
          <cell r="I206" t="str">
            <v>Retrabalho torre 97/2, 98/1, 122/2, 214/2</v>
          </cell>
          <cell r="J206">
            <v>4</v>
          </cell>
          <cell r="K206" t="str">
            <v>Sem atividade</v>
          </cell>
          <cell r="M206" t="str">
            <v>Sem atividade maquina quebrada</v>
          </cell>
          <cell r="O206" t="str">
            <v>Sem atividade</v>
          </cell>
          <cell r="Q206" t="str">
            <v>Torre 206/2 a 209/1 e 211/2 a 216/2</v>
          </cell>
          <cell r="R206">
            <v>7.67</v>
          </cell>
        </row>
        <row r="207">
          <cell r="A207">
            <v>200</v>
          </cell>
          <cell r="B207">
            <v>38023</v>
          </cell>
          <cell r="E207" t="str">
            <v>Instalação de canteiro</v>
          </cell>
          <cell r="G207" t="str">
            <v>Torre 222/2</v>
          </cell>
          <cell r="H207">
            <v>1</v>
          </cell>
          <cell r="I207" t="str">
            <v>retrabalho torre 221/3, 124/1, 130/2</v>
          </cell>
          <cell r="J207">
            <v>3</v>
          </cell>
          <cell r="K207" t="str">
            <v>Sem atividade</v>
          </cell>
          <cell r="M207" t="str">
            <v>Sondagem rotativa torre 1/3 pé B, 16,3m 5m em rocha e inicio no pé C com 11,7m</v>
          </cell>
          <cell r="O207" t="str">
            <v>Sem atividade</v>
          </cell>
          <cell r="Q207" t="str">
            <v>Torre 216/2 a 222/2</v>
          </cell>
          <cell r="R207">
            <v>5.2047100000000004</v>
          </cell>
        </row>
        <row r="208">
          <cell r="A208">
            <v>201</v>
          </cell>
          <cell r="B208">
            <v>38024</v>
          </cell>
          <cell r="C208" t="str">
            <v>Sem atividade Sabado</v>
          </cell>
          <cell r="E208" t="str">
            <v>Sem atividade Sabado</v>
          </cell>
          <cell r="G208" t="str">
            <v>Sem atividade Sabado</v>
          </cell>
          <cell r="I208" t="str">
            <v>Sem atividade Sabado</v>
          </cell>
          <cell r="K208" t="str">
            <v>Sem atividade Sabado</v>
          </cell>
          <cell r="M208" t="str">
            <v>Sondagem rotativa torre 1/3 mudança para o pé D em andamento.</v>
          </cell>
          <cell r="O208" t="str">
            <v>Sem atividade Sabado</v>
          </cell>
          <cell r="Q208" t="str">
            <v>Sem atividade Sabado</v>
          </cell>
        </row>
        <row r="209">
          <cell r="A209">
            <v>202</v>
          </cell>
          <cell r="B209">
            <v>38025</v>
          </cell>
          <cell r="C209" t="str">
            <v>Sem atividade domingo</v>
          </cell>
          <cell r="E209" t="str">
            <v>Sem atividade domingo</v>
          </cell>
          <cell r="G209" t="str">
            <v>Sem atividade domingo</v>
          </cell>
          <cell r="I209" t="str">
            <v>Sem atividade domingo</v>
          </cell>
          <cell r="K209" t="str">
            <v>Sem atividade domingo</v>
          </cell>
          <cell r="M209" t="str">
            <v>Sem atividade domingo</v>
          </cell>
          <cell r="O209" t="str">
            <v>Sem atividade domingo</v>
          </cell>
          <cell r="Q209" t="str">
            <v>Sem atividade domingo</v>
          </cell>
        </row>
        <row r="210">
          <cell r="A210">
            <v>203</v>
          </cell>
          <cell r="B210">
            <v>38026</v>
          </cell>
          <cell r="E210" t="str">
            <v>Instalação de canteiro</v>
          </cell>
          <cell r="G210" t="str">
            <v>Sem atividade</v>
          </cell>
          <cell r="I210" t="str">
            <v>Retrabalho torre 138/3Tucurui Maraba e 22/1 de Maraba - Açailandia.</v>
          </cell>
          <cell r="J210">
            <v>2</v>
          </cell>
          <cell r="K210" t="str">
            <v>Sem atividade</v>
          </cell>
          <cell r="M210" t="str">
            <v>Sondagem rotativa torre 1/3 pé D 17,7m 5m em rocha, mudança e inicio do pé A torre 1/3</v>
          </cell>
          <cell r="O210" t="str">
            <v>Sem atividade</v>
          </cell>
          <cell r="Q210" t="str">
            <v>Maraba Açailandia torre 25/1 a 18/1</v>
          </cell>
          <cell r="R210">
            <v>7.5022900000000003</v>
          </cell>
        </row>
        <row r="211">
          <cell r="A211">
            <v>204</v>
          </cell>
          <cell r="B211">
            <v>38027</v>
          </cell>
          <cell r="E211" t="str">
            <v>Instalação de canteiro</v>
          </cell>
          <cell r="G211" t="str">
            <v>Sem atividade</v>
          </cell>
          <cell r="I211" t="str">
            <v>Sem atividade</v>
          </cell>
          <cell r="K211" t="str">
            <v>Sem atividade</v>
          </cell>
          <cell r="M211" t="str">
            <v>Sondagem rotativa torre 1/3 pé A ouve a perda do furo e reinicio de outro furo ficando esta com 11m</v>
          </cell>
          <cell r="O211" t="str">
            <v>Sem atividade</v>
          </cell>
          <cell r="Q211" t="str">
            <v>Torre 18/1 a 9/1</v>
          </cell>
          <cell r="R211">
            <v>5.9192900000000002</v>
          </cell>
        </row>
        <row r="212">
          <cell r="A212">
            <v>205</v>
          </cell>
          <cell r="B212">
            <v>38028</v>
          </cell>
          <cell r="E212" t="str">
            <v>Instalação de canteiro</v>
          </cell>
          <cell r="G212" t="str">
            <v>Sem atividade</v>
          </cell>
          <cell r="I212" t="str">
            <v>Retrabalho nas torres 20/2 e 25/1  da LT Maraba - Açailandia.</v>
          </cell>
          <cell r="K212" t="str">
            <v>Sem atividade</v>
          </cell>
          <cell r="M212" t="str">
            <v>Sondagem rotativa na torre 1/3 pé A com 16m, 5m em rocha. Torre 4/1 iniciado SPT no pé B até 18,3m e mudança para o pé A.</v>
          </cell>
          <cell r="O212" t="str">
            <v>Sem atividade</v>
          </cell>
          <cell r="Q212" t="str">
            <v>Torre 9/1  a  5/2 e 3/1 a 0/1</v>
          </cell>
          <cell r="R212">
            <v>7.1763199999999996</v>
          </cell>
        </row>
        <row r="213">
          <cell r="A213">
            <v>206</v>
          </cell>
          <cell r="B213">
            <v>38029</v>
          </cell>
          <cell r="E213" t="str">
            <v>Instalação de canteiro</v>
          </cell>
          <cell r="G213" t="str">
            <v>Sem atividade</v>
          </cell>
          <cell r="I213" t="str">
            <v>Sem atividade</v>
          </cell>
          <cell r="K213" t="str">
            <v>Sem atividade</v>
          </cell>
          <cell r="M213" t="str">
            <v>SPT torre 4/1 pé C com 9m paralizado por quebra do equipamento</v>
          </cell>
          <cell r="O213" t="str">
            <v>Sem atividade</v>
          </cell>
          <cell r="Q213" t="str">
            <v>Tendo concluido a conferencia dos trechos liberados, na LT 500kV Maraba-Açailandia, mudança para Goianesia do Para.</v>
          </cell>
        </row>
        <row r="214">
          <cell r="A214">
            <v>207</v>
          </cell>
          <cell r="B214">
            <v>38030</v>
          </cell>
          <cell r="E214" t="str">
            <v>Instalação de canteiro</v>
          </cell>
          <cell r="G214" t="str">
            <v>Sem atividade</v>
          </cell>
          <cell r="I214" t="str">
            <v>Sem atividade</v>
          </cell>
          <cell r="K214" t="str">
            <v>Sem atividade</v>
          </cell>
          <cell r="M214" t="str">
            <v>SPT torre 4/1 no pé C andamento (16,6m) .</v>
          </cell>
          <cell r="O214" t="str">
            <v>Sem atividade</v>
          </cell>
          <cell r="Q214" t="str">
            <v>Conferencia de perfil na travessia das LT500 Tucurui - Vila do Conde, entre as torres 62/1 a 62/3</v>
          </cell>
        </row>
        <row r="215">
          <cell r="A215">
            <v>208</v>
          </cell>
          <cell r="B215">
            <v>38031</v>
          </cell>
          <cell r="C215" t="str">
            <v>Sem atividade Sabado</v>
          </cell>
          <cell r="E215" t="str">
            <v>Sem atividade Sabado</v>
          </cell>
          <cell r="G215" t="str">
            <v>Sem atividade Sabado</v>
          </cell>
          <cell r="I215" t="str">
            <v>Sem atividade Sabado</v>
          </cell>
          <cell r="K215" t="str">
            <v>Sem atividade Sabado</v>
          </cell>
          <cell r="M215" t="str">
            <v>SPT torre 4/1 no pé C e A concluida.</v>
          </cell>
          <cell r="O215" t="str">
            <v>Sem atividade Sabado</v>
          </cell>
          <cell r="Q215" t="str">
            <v>Sem atividade Sabado</v>
          </cell>
        </row>
        <row r="216">
          <cell r="A216">
            <v>209</v>
          </cell>
          <cell r="B216">
            <v>38032</v>
          </cell>
          <cell r="C216" t="str">
            <v>Sem atividade domingo</v>
          </cell>
          <cell r="E216" t="str">
            <v>Sem atividade domingo</v>
          </cell>
          <cell r="G216" t="str">
            <v>Sem atividade domingo</v>
          </cell>
          <cell r="I216" t="str">
            <v>Sem atividade domingo</v>
          </cell>
          <cell r="K216" t="str">
            <v>Sem atividade domingo</v>
          </cell>
          <cell r="M216" t="str">
            <v>Sem atividade domingo</v>
          </cell>
          <cell r="O216" t="str">
            <v>Sem atividade domingo</v>
          </cell>
          <cell r="Q216" t="str">
            <v>Sem atividade domingo</v>
          </cell>
        </row>
        <row r="217">
          <cell r="A217">
            <v>210</v>
          </cell>
          <cell r="B217">
            <v>38033</v>
          </cell>
          <cell r="E217" t="str">
            <v>Instalação de canteiro</v>
          </cell>
          <cell r="G217" t="str">
            <v>Sem atividade</v>
          </cell>
          <cell r="I217" t="str">
            <v>Retrabalho torres 177/2, 145/1</v>
          </cell>
          <cell r="J217">
            <v>2</v>
          </cell>
          <cell r="K217" t="str">
            <v>Sem atividade</v>
          </cell>
          <cell r="M217" t="str">
            <v>Sem atividade</v>
          </cell>
          <cell r="O217" t="str">
            <v>Sem atividade</v>
          </cell>
          <cell r="Q217" t="str">
            <v>Torre 0/1 a 3/1</v>
          </cell>
          <cell r="R217">
            <v>3.5499800000000001</v>
          </cell>
        </row>
        <row r="218">
          <cell r="A218">
            <v>211</v>
          </cell>
          <cell r="B218">
            <v>38034</v>
          </cell>
          <cell r="E218" t="str">
            <v>Instalação de canteiro</v>
          </cell>
          <cell r="G218" t="str">
            <v>Sem atividade</v>
          </cell>
          <cell r="I218" t="str">
            <v>Retrabalho Torre 205/1</v>
          </cell>
          <cell r="J218">
            <v>1</v>
          </cell>
          <cell r="K218" t="str">
            <v>Sem atividade</v>
          </cell>
          <cell r="M218" t="str">
            <v>Sem atividade</v>
          </cell>
          <cell r="O218" t="str">
            <v>Sem atividade</v>
          </cell>
          <cell r="Q218" t="str">
            <v>Sem atividade</v>
          </cell>
        </row>
        <row r="219">
          <cell r="A219">
            <v>212</v>
          </cell>
          <cell r="B219">
            <v>38035</v>
          </cell>
          <cell r="E219" t="str">
            <v>Instalação de canteiro</v>
          </cell>
          <cell r="G219" t="str">
            <v>Sem atividade</v>
          </cell>
          <cell r="I219" t="str">
            <v>Retrabalho Torres 130/2, 197/2, 198/1</v>
          </cell>
          <cell r="J219">
            <v>3</v>
          </cell>
          <cell r="K219" t="str">
            <v>Sem atividade</v>
          </cell>
          <cell r="M219" t="str">
            <v>Sem atividade</v>
          </cell>
          <cell r="O219" t="str">
            <v>Sem atividade</v>
          </cell>
          <cell r="Q219" t="str">
            <v>Retrabalho conferência Perfil na travessia das LT500 Kv Tucuruí - Vila do Conde Torres 62/1 a  62/3</v>
          </cell>
        </row>
        <row r="220">
          <cell r="A220">
            <v>213</v>
          </cell>
          <cell r="B220">
            <v>38036</v>
          </cell>
          <cell r="E220" t="str">
            <v>Instalação de canteiro</v>
          </cell>
          <cell r="G220" t="str">
            <v>Sem atividade</v>
          </cell>
          <cell r="I220" t="str">
            <v>Retrabalho torres 127/1, 127/2, 128/2</v>
          </cell>
          <cell r="J220">
            <v>3</v>
          </cell>
          <cell r="K220" t="str">
            <v>Sem atividade</v>
          </cell>
          <cell r="M220" t="str">
            <v>Sem atividade</v>
          </cell>
          <cell r="O220" t="str">
            <v>Sem atividade</v>
          </cell>
          <cell r="Q220" t="str">
            <v>Sem atividade</v>
          </cell>
        </row>
        <row r="221">
          <cell r="A221">
            <v>214</v>
          </cell>
          <cell r="B221">
            <v>38037</v>
          </cell>
          <cell r="E221" t="str">
            <v>Instalação de canteiro</v>
          </cell>
          <cell r="G221" t="str">
            <v>Sem atividade</v>
          </cell>
          <cell r="I221" t="str">
            <v>Sem atividade</v>
          </cell>
          <cell r="K221" t="str">
            <v>Sem atividade</v>
          </cell>
          <cell r="M221" t="str">
            <v>Sem atividade</v>
          </cell>
          <cell r="O221" t="str">
            <v>Sem atividade</v>
          </cell>
          <cell r="Q221" t="str">
            <v>Sem atividade</v>
          </cell>
        </row>
        <row r="222">
          <cell r="A222">
            <v>215</v>
          </cell>
          <cell r="B222">
            <v>38038</v>
          </cell>
          <cell r="C222" t="str">
            <v>Sem atividade Sabado</v>
          </cell>
          <cell r="E222" t="str">
            <v>Sem atividade Sabado</v>
          </cell>
          <cell r="G222" t="str">
            <v>Sem atividade Sabado</v>
          </cell>
          <cell r="I222" t="str">
            <v>Sem atividade Sabado</v>
          </cell>
          <cell r="K222" t="str">
            <v>Sem atividade Sabado</v>
          </cell>
          <cell r="M222" t="str">
            <v>Sem atividade Sabado</v>
          </cell>
          <cell r="O222" t="str">
            <v>Sem atividade Sabado</v>
          </cell>
          <cell r="Q222" t="str">
            <v>Sem atividade Sabado</v>
          </cell>
        </row>
        <row r="223">
          <cell r="A223">
            <v>216</v>
          </cell>
          <cell r="B223">
            <v>38039</v>
          </cell>
          <cell r="C223" t="str">
            <v>Sem atividade domingo</v>
          </cell>
          <cell r="E223" t="str">
            <v>Sem atividade domingo</v>
          </cell>
          <cell r="G223" t="str">
            <v>Sem atividade domingo</v>
          </cell>
          <cell r="I223" t="str">
            <v>Sem atividade domingo</v>
          </cell>
          <cell r="K223" t="str">
            <v>Sem atividade domingo</v>
          </cell>
          <cell r="M223" t="str">
            <v>Sem atividade domingo</v>
          </cell>
          <cell r="O223" t="str">
            <v>Sem atividade domingo</v>
          </cell>
          <cell r="Q223" t="str">
            <v>Sem atividade domingo</v>
          </cell>
        </row>
        <row r="224">
          <cell r="A224">
            <v>217</v>
          </cell>
          <cell r="B224">
            <v>38040</v>
          </cell>
          <cell r="E224" t="str">
            <v>Instalação de canteiro</v>
          </cell>
          <cell r="G224">
            <v>312</v>
          </cell>
          <cell r="I224" t="str">
            <v>Sem atividade</v>
          </cell>
          <cell r="K224" t="str">
            <v>Sem atividade</v>
          </cell>
          <cell r="M224" t="str">
            <v>Sem atividade</v>
          </cell>
          <cell r="O224" t="str">
            <v>Sem atividade</v>
          </cell>
          <cell r="Q224" t="str">
            <v>Sem atividade</v>
          </cell>
        </row>
        <row r="225">
          <cell r="A225">
            <v>218</v>
          </cell>
          <cell r="B225">
            <v>38041</v>
          </cell>
          <cell r="E225" t="str">
            <v>Instalação de canteiro</v>
          </cell>
          <cell r="G225" t="str">
            <v>Sem atividade</v>
          </cell>
          <cell r="I225" t="str">
            <v>Sem atividade</v>
          </cell>
          <cell r="K225" t="str">
            <v>Sem atividade</v>
          </cell>
          <cell r="M225" t="str">
            <v>Sem atividade</v>
          </cell>
          <cell r="O225" t="str">
            <v>Sem atividade</v>
          </cell>
          <cell r="Q225" t="str">
            <v>Sem atividade</v>
          </cell>
        </row>
        <row r="226">
          <cell r="A226">
            <v>219</v>
          </cell>
          <cell r="B226">
            <v>38042</v>
          </cell>
          <cell r="E226" t="str">
            <v>Instalação de canteiro</v>
          </cell>
          <cell r="G226" t="str">
            <v>Sem atividade</v>
          </cell>
          <cell r="I226" t="str">
            <v>Sem atividade</v>
          </cell>
          <cell r="K226" t="str">
            <v>Sem atividade</v>
          </cell>
          <cell r="M226" t="str">
            <v>Sem atividade</v>
          </cell>
          <cell r="O226" t="str">
            <v>Sem atividade</v>
          </cell>
          <cell r="Q226" t="str">
            <v>Sem atividade</v>
          </cell>
        </row>
        <row r="227">
          <cell r="A227">
            <v>220</v>
          </cell>
          <cell r="B227">
            <v>38043</v>
          </cell>
          <cell r="E227" t="str">
            <v>Instalação de canteiro</v>
          </cell>
          <cell r="G227" t="str">
            <v>Sem atividade</v>
          </cell>
          <cell r="I227" t="str">
            <v>Sem atividade</v>
          </cell>
          <cell r="K227" t="str">
            <v>Sem atividade</v>
          </cell>
          <cell r="M227" t="str">
            <v>Sem atividade</v>
          </cell>
          <cell r="O227" t="str">
            <v>Sem atividade</v>
          </cell>
          <cell r="Q227" t="str">
            <v>Sem atividade</v>
          </cell>
        </row>
        <row r="228">
          <cell r="A228">
            <v>221</v>
          </cell>
          <cell r="B228">
            <v>38044</v>
          </cell>
          <cell r="E228" t="str">
            <v>Instalação de canteiro</v>
          </cell>
          <cell r="G228" t="str">
            <v>Sem atividade</v>
          </cell>
          <cell r="I228" t="str">
            <v>Sem atividade</v>
          </cell>
          <cell r="K228" t="str">
            <v>Sem atividade</v>
          </cell>
          <cell r="M228" t="str">
            <v>Sem atividade</v>
          </cell>
          <cell r="O228" t="str">
            <v>Sem atividade</v>
          </cell>
          <cell r="Q228" t="str">
            <v>Sem atividade</v>
          </cell>
        </row>
        <row r="229">
          <cell r="A229">
            <v>222</v>
          </cell>
          <cell r="B229">
            <v>38045</v>
          </cell>
          <cell r="C229" t="str">
            <v>Sem atividade Sabado</v>
          </cell>
          <cell r="E229" t="str">
            <v>Sem atividade Sabado</v>
          </cell>
          <cell r="G229" t="str">
            <v>Sem atividade Sabado</v>
          </cell>
          <cell r="I229" t="str">
            <v>Sem atividade Sabado</v>
          </cell>
          <cell r="K229" t="str">
            <v>Sem atividade Sabado</v>
          </cell>
          <cell r="M229" t="str">
            <v>Sem atividade Sabado</v>
          </cell>
          <cell r="O229" t="str">
            <v>Sem atividade Sabado</v>
          </cell>
          <cell r="Q229" t="str">
            <v>Sem atividade Sabado</v>
          </cell>
        </row>
        <row r="230">
          <cell r="A230">
            <v>223</v>
          </cell>
          <cell r="B230">
            <v>38046</v>
          </cell>
          <cell r="C230" t="str">
            <v>Sem atividade domingo</v>
          </cell>
          <cell r="E230" t="str">
            <v>Sem atividade domingo</v>
          </cell>
          <cell r="G230" t="str">
            <v>Sem atividade domingo</v>
          </cell>
          <cell r="I230" t="str">
            <v>Sem atividade domingo</v>
          </cell>
          <cell r="K230" t="str">
            <v>Sem atividade domingo</v>
          </cell>
          <cell r="M230" t="str">
            <v>Sem atividade domingo</v>
          </cell>
          <cell r="O230" t="str">
            <v>Sem atividade domingo</v>
          </cell>
          <cell r="Q230" t="str">
            <v>Sem atividade domingo</v>
          </cell>
        </row>
        <row r="231">
          <cell r="A231">
            <v>224</v>
          </cell>
          <cell r="B231">
            <v>38047</v>
          </cell>
          <cell r="E231" t="str">
            <v>Instalação de canteiro</v>
          </cell>
          <cell r="G231" t="str">
            <v>Sem atividade</v>
          </cell>
          <cell r="I231" t="str">
            <v>Sem atividade</v>
          </cell>
          <cell r="K231" t="str">
            <v>Sem atividade</v>
          </cell>
          <cell r="M231" t="str">
            <v>Sem atividade</v>
          </cell>
          <cell r="O231" t="str">
            <v>Sem atividade</v>
          </cell>
          <cell r="Q231" t="str">
            <v>Sem atividade</v>
          </cell>
        </row>
        <row r="232">
          <cell r="A232">
            <v>225</v>
          </cell>
          <cell r="B232">
            <v>38048</v>
          </cell>
          <cell r="E232" t="str">
            <v>Instalação de canteiro</v>
          </cell>
          <cell r="G232" t="str">
            <v>Sem atividade</v>
          </cell>
          <cell r="I232" t="str">
            <v>Sem atividade</v>
          </cell>
          <cell r="K232" t="str">
            <v>Sem atividade</v>
          </cell>
          <cell r="M232" t="str">
            <v>Sem atividade</v>
          </cell>
          <cell r="O232" t="str">
            <v>Sem atividade</v>
          </cell>
          <cell r="Q232" t="str">
            <v>Sem atividade</v>
          </cell>
        </row>
        <row r="233">
          <cell r="A233">
            <v>226</v>
          </cell>
          <cell r="B233">
            <v>38049</v>
          </cell>
          <cell r="E233" t="str">
            <v>Instalação de canteiro</v>
          </cell>
          <cell r="G233" t="str">
            <v>Sem atividade</v>
          </cell>
          <cell r="I233" t="str">
            <v>Sem atividade</v>
          </cell>
          <cell r="K233" t="str">
            <v>Sem atividade</v>
          </cell>
          <cell r="M233" t="str">
            <v>Sem atividade</v>
          </cell>
          <cell r="O233" t="str">
            <v>Sem atividade</v>
          </cell>
          <cell r="Q233" t="str">
            <v>Sem atividade</v>
          </cell>
        </row>
        <row r="234">
          <cell r="A234">
            <v>227</v>
          </cell>
          <cell r="B234">
            <v>38050</v>
          </cell>
          <cell r="E234" t="str">
            <v>Instalação de canteiro</v>
          </cell>
          <cell r="G234" t="str">
            <v>Sem atividade</v>
          </cell>
          <cell r="I234" t="str">
            <v>Sem atividade</v>
          </cell>
          <cell r="K234" t="str">
            <v>Sem atividade</v>
          </cell>
          <cell r="M234" t="str">
            <v>Sem atividade</v>
          </cell>
          <cell r="O234" t="str">
            <v>Sem atividade</v>
          </cell>
          <cell r="Q234" t="str">
            <v>Sem atividade</v>
          </cell>
        </row>
        <row r="235">
          <cell r="A235">
            <v>228</v>
          </cell>
          <cell r="B235">
            <v>38051</v>
          </cell>
          <cell r="E235" t="str">
            <v>Instalação de canteiro</v>
          </cell>
          <cell r="G235" t="str">
            <v>Sem atividade</v>
          </cell>
          <cell r="I235" t="str">
            <v>Sem atividade</v>
          </cell>
          <cell r="K235" t="str">
            <v>Sem atividade</v>
          </cell>
          <cell r="M235" t="str">
            <v>Sem atividade</v>
          </cell>
          <cell r="O235" t="str">
            <v>Sem atividade</v>
          </cell>
          <cell r="Q235" t="str">
            <v>Sem atividade</v>
          </cell>
        </row>
        <row r="236">
          <cell r="A236">
            <v>229</v>
          </cell>
          <cell r="B236">
            <v>38052</v>
          </cell>
          <cell r="C236" t="str">
            <v>Sem atividade Sabado</v>
          </cell>
          <cell r="E236" t="str">
            <v>Sem atividade Sabado</v>
          </cell>
          <cell r="G236" t="str">
            <v>Sem atividade Sabado</v>
          </cell>
          <cell r="I236" t="str">
            <v>Sem atividade Sabado</v>
          </cell>
          <cell r="K236" t="str">
            <v>Sem atividade Sabado</v>
          </cell>
          <cell r="M236" t="str">
            <v>Sem atividade Sabado</v>
          </cell>
          <cell r="O236" t="str">
            <v>Sem atividade Sabado</v>
          </cell>
          <cell r="Q236" t="str">
            <v>Sem atividade Sabado</v>
          </cell>
        </row>
        <row r="237">
          <cell r="A237">
            <v>230</v>
          </cell>
          <cell r="B237">
            <v>38053</v>
          </cell>
          <cell r="C237" t="str">
            <v>Sem atividade domingo</v>
          </cell>
          <cell r="E237" t="str">
            <v>Sem atividade domingo</v>
          </cell>
          <cell r="G237" t="str">
            <v>Sem atividade domingo</v>
          </cell>
          <cell r="I237" t="str">
            <v>Sem atividade domingo</v>
          </cell>
          <cell r="K237" t="str">
            <v>Sem atividade domingo</v>
          </cell>
          <cell r="M237" t="str">
            <v>Sem atividade domingo</v>
          </cell>
          <cell r="O237" t="str">
            <v>Sem atividade domingo</v>
          </cell>
          <cell r="Q237" t="str">
            <v>Sem atividade domingo</v>
          </cell>
        </row>
        <row r="238">
          <cell r="A238">
            <v>231</v>
          </cell>
          <cell r="B238">
            <v>38054</v>
          </cell>
          <cell r="E238" t="str">
            <v>Instalação de canteiro</v>
          </cell>
          <cell r="G238" t="str">
            <v>Sem atividade</v>
          </cell>
          <cell r="I238" t="str">
            <v>Sem atividade</v>
          </cell>
          <cell r="K238" t="str">
            <v>Sem atividade</v>
          </cell>
          <cell r="M238" t="str">
            <v>Sem atividade</v>
          </cell>
          <cell r="O238" t="str">
            <v>Sem atividade</v>
          </cell>
          <cell r="Q238" t="str">
            <v>Sem atividade</v>
          </cell>
        </row>
        <row r="239">
          <cell r="A239">
            <v>232</v>
          </cell>
          <cell r="B239">
            <v>38055</v>
          </cell>
          <cell r="E239" t="str">
            <v>Instalação de canteiro</v>
          </cell>
          <cell r="G239" t="str">
            <v>Sem atividade</v>
          </cell>
          <cell r="I239" t="str">
            <v>Sem atividade</v>
          </cell>
          <cell r="K239" t="str">
            <v>Sem atividade</v>
          </cell>
          <cell r="M239" t="str">
            <v>Sem atividade</v>
          </cell>
          <cell r="O239" t="str">
            <v>Sem atividade</v>
          </cell>
          <cell r="Q239" t="str">
            <v>Sem atividade</v>
          </cell>
        </row>
        <row r="240">
          <cell r="A240">
            <v>233</v>
          </cell>
          <cell r="B240">
            <v>38056</v>
          </cell>
          <cell r="E240" t="str">
            <v>Instalação de canteiro</v>
          </cell>
          <cell r="G240" t="str">
            <v>Sem atividade</v>
          </cell>
          <cell r="I240" t="str">
            <v>Sem atividade</v>
          </cell>
          <cell r="K240" t="str">
            <v>Sem atividade</v>
          </cell>
          <cell r="M240" t="str">
            <v>Sem atividade</v>
          </cell>
          <cell r="O240" t="str">
            <v>Sem atividade</v>
          </cell>
          <cell r="Q240" t="str">
            <v>Sem atividade</v>
          </cell>
        </row>
        <row r="241">
          <cell r="A241">
            <v>234</v>
          </cell>
          <cell r="B241">
            <v>38057</v>
          </cell>
          <cell r="E241" t="str">
            <v>Instalação de canteiro</v>
          </cell>
          <cell r="G241" t="str">
            <v>Sem atividade</v>
          </cell>
          <cell r="I241" t="str">
            <v>Sem atividade</v>
          </cell>
          <cell r="K241" t="str">
            <v>Sem atividade</v>
          </cell>
          <cell r="M241" t="str">
            <v>Sem atividade</v>
          </cell>
          <cell r="O241" t="str">
            <v>Sem atividade</v>
          </cell>
          <cell r="Q241" t="str">
            <v>Sem atividade</v>
          </cell>
        </row>
        <row r="242">
          <cell r="A242">
            <v>235</v>
          </cell>
          <cell r="B242">
            <v>38058</v>
          </cell>
          <cell r="E242" t="str">
            <v>Instalação de canteiro</v>
          </cell>
          <cell r="G242" t="str">
            <v>Sem atividade</v>
          </cell>
          <cell r="I242" t="str">
            <v>Sem atividade</v>
          </cell>
          <cell r="K242" t="str">
            <v>Sem atividade</v>
          </cell>
          <cell r="M242" t="str">
            <v>Sem atividade</v>
          </cell>
          <cell r="O242" t="str">
            <v>Sem atividade</v>
          </cell>
          <cell r="Q242" t="str">
            <v>Sem atividade</v>
          </cell>
        </row>
        <row r="243">
          <cell r="A243">
            <v>236</v>
          </cell>
          <cell r="B243">
            <v>38059</v>
          </cell>
          <cell r="C243" t="str">
            <v>Sem atividade Sabado</v>
          </cell>
          <cell r="E243" t="str">
            <v>Sem atividade Sabado</v>
          </cell>
          <cell r="G243" t="str">
            <v>Sem atividade Sabado</v>
          </cell>
          <cell r="I243" t="str">
            <v>Sem atividade Sabado</v>
          </cell>
          <cell r="K243" t="str">
            <v>Sem atividade Sabado</v>
          </cell>
          <cell r="M243" t="str">
            <v>Sem atividade Sabado</v>
          </cell>
          <cell r="O243" t="str">
            <v>Sem atividade Sabado</v>
          </cell>
          <cell r="Q243" t="str">
            <v>Sem atividade Sabado</v>
          </cell>
        </row>
        <row r="244">
          <cell r="A244">
            <v>237</v>
          </cell>
          <cell r="B244">
            <v>38060</v>
          </cell>
          <cell r="C244" t="str">
            <v>Sem atividade domingo</v>
          </cell>
          <cell r="E244" t="str">
            <v>Sem atividade domingo</v>
          </cell>
          <cell r="G244" t="str">
            <v>Sem atividade domingo</v>
          </cell>
          <cell r="I244" t="str">
            <v>Sem atividade domingo</v>
          </cell>
          <cell r="K244" t="str">
            <v>Sem atividade domingo</v>
          </cell>
          <cell r="M244" t="str">
            <v>Sem atividade domingo</v>
          </cell>
          <cell r="O244" t="str">
            <v>Sem atividade domingo</v>
          </cell>
          <cell r="Q244" t="str">
            <v>Sem atividade domingo</v>
          </cell>
        </row>
        <row r="245">
          <cell r="A245">
            <v>238</v>
          </cell>
          <cell r="B245">
            <v>38061</v>
          </cell>
          <cell r="E245" t="str">
            <v>Instalação de canteiro</v>
          </cell>
          <cell r="G245" t="str">
            <v>Sem atividade</v>
          </cell>
          <cell r="I245" t="str">
            <v>Sem atividade</v>
          </cell>
          <cell r="K245" t="str">
            <v>Sem atividade</v>
          </cell>
          <cell r="M245" t="str">
            <v>Sem atividade</v>
          </cell>
          <cell r="O245" t="str">
            <v>Sem atividade</v>
          </cell>
          <cell r="Q245" t="str">
            <v>Sem atividade</v>
          </cell>
        </row>
        <row r="246">
          <cell r="A246">
            <v>239</v>
          </cell>
          <cell r="B246">
            <v>38062</v>
          </cell>
          <cell r="E246" t="str">
            <v>Instalação de canteiro</v>
          </cell>
          <cell r="G246" t="str">
            <v>Sem atividade</v>
          </cell>
          <cell r="I246" t="str">
            <v>Sem atividade</v>
          </cell>
          <cell r="K246" t="str">
            <v>Sem atividade</v>
          </cell>
          <cell r="M246" t="str">
            <v>Sem atividade</v>
          </cell>
          <cell r="O246" t="str">
            <v>Sem atividade</v>
          </cell>
          <cell r="Q246" t="str">
            <v>Sem atividade</v>
          </cell>
        </row>
        <row r="247">
          <cell r="A247">
            <v>240</v>
          </cell>
          <cell r="B247">
            <v>38063</v>
          </cell>
          <cell r="E247" t="str">
            <v>Instalação de canteiro</v>
          </cell>
          <cell r="G247" t="str">
            <v>Sem atividade</v>
          </cell>
          <cell r="I247" t="str">
            <v>Sem atividade</v>
          </cell>
          <cell r="K247" t="str">
            <v>Sem atividade</v>
          </cell>
          <cell r="M247" t="str">
            <v>Sem atividade</v>
          </cell>
          <cell r="O247" t="str">
            <v>Sem atividade</v>
          </cell>
          <cell r="Q247" t="str">
            <v>Sem atividade</v>
          </cell>
        </row>
        <row r="248">
          <cell r="A248">
            <v>241</v>
          </cell>
          <cell r="B248">
            <v>38064</v>
          </cell>
          <cell r="E248" t="str">
            <v>Instalação de canteiro</v>
          </cell>
          <cell r="G248" t="str">
            <v>Sem atividade</v>
          </cell>
          <cell r="I248" t="str">
            <v>Sem atividade</v>
          </cell>
          <cell r="K248" t="str">
            <v>Sem atividade</v>
          </cell>
          <cell r="M248" t="str">
            <v>Sem atividade</v>
          </cell>
          <cell r="O248" t="str">
            <v>Sem atividade</v>
          </cell>
          <cell r="Q248" t="str">
            <v>Sem atividade</v>
          </cell>
        </row>
        <row r="249">
          <cell r="A249">
            <v>242</v>
          </cell>
          <cell r="B249">
            <v>38065</v>
          </cell>
          <cell r="E249" t="str">
            <v>Instalação de canteiro</v>
          </cell>
          <cell r="G249" t="str">
            <v>Sem atividade</v>
          </cell>
          <cell r="I249" t="str">
            <v>Sem atividade</v>
          </cell>
          <cell r="K249" t="str">
            <v>Sem atividade</v>
          </cell>
          <cell r="M249" t="str">
            <v>Sem atividade</v>
          </cell>
          <cell r="O249" t="str">
            <v>Sem atividade</v>
          </cell>
          <cell r="Q249" t="str">
            <v>Sem atividade</v>
          </cell>
        </row>
        <row r="250">
          <cell r="A250">
            <v>243</v>
          </cell>
          <cell r="B250">
            <v>38066</v>
          </cell>
          <cell r="C250" t="str">
            <v>Sem atividade Sabado</v>
          </cell>
          <cell r="E250" t="str">
            <v>Sem atividade Sabado</v>
          </cell>
          <cell r="G250" t="str">
            <v>Sem atividade Sabado</v>
          </cell>
          <cell r="I250" t="str">
            <v>Sem atividade Sabado</v>
          </cell>
          <cell r="K250" t="str">
            <v>Sem atividade Sabado</v>
          </cell>
          <cell r="M250" t="str">
            <v>Sem atividade Sabado</v>
          </cell>
          <cell r="O250" t="str">
            <v>Sem atividade Sabado</v>
          </cell>
          <cell r="Q250" t="str">
            <v>Sem atividade Sabado</v>
          </cell>
        </row>
        <row r="251">
          <cell r="A251">
            <v>244</v>
          </cell>
          <cell r="B251">
            <v>38067</v>
          </cell>
          <cell r="C251" t="str">
            <v>Sem atividade domingo</v>
          </cell>
          <cell r="E251" t="str">
            <v>Sem atividade domingo</v>
          </cell>
          <cell r="G251" t="str">
            <v>Sem atividade domingo</v>
          </cell>
          <cell r="I251" t="str">
            <v>Sem atividade domingo</v>
          </cell>
          <cell r="K251" t="str">
            <v>Sem atividade domingo</v>
          </cell>
          <cell r="M251" t="str">
            <v>Sem atividade domingo</v>
          </cell>
          <cell r="O251" t="str">
            <v>Sem atividade domingo</v>
          </cell>
          <cell r="Q251" t="str">
            <v>Sem atividade domingo</v>
          </cell>
        </row>
        <row r="252">
          <cell r="A252">
            <v>245</v>
          </cell>
          <cell r="B252">
            <v>38068</v>
          </cell>
          <cell r="E252" t="str">
            <v>Instalação de canteiro</v>
          </cell>
          <cell r="G252" t="str">
            <v>Sem atividade</v>
          </cell>
          <cell r="I252" t="str">
            <v>Sem atividade</v>
          </cell>
          <cell r="K252" t="str">
            <v>Sem atividade</v>
          </cell>
          <cell r="M252" t="str">
            <v>Sem atividade</v>
          </cell>
          <cell r="O252" t="str">
            <v>Sem atividade</v>
          </cell>
          <cell r="Q252" t="str">
            <v>Sem atividade</v>
          </cell>
        </row>
        <row r="253">
          <cell r="A253">
            <v>246</v>
          </cell>
          <cell r="B253">
            <v>38069</v>
          </cell>
          <cell r="E253" t="str">
            <v>Instalação de canteiro</v>
          </cell>
          <cell r="G253" t="str">
            <v>Sem atividade</v>
          </cell>
          <cell r="I253" t="str">
            <v>Sem atividade</v>
          </cell>
          <cell r="K253" t="str">
            <v>Sem atividade</v>
          </cell>
          <cell r="M253" t="str">
            <v>Sem atividade</v>
          </cell>
          <cell r="O253" t="str">
            <v>Sem atividade</v>
          </cell>
          <cell r="Q253" t="str">
            <v>Sem atividade</v>
          </cell>
        </row>
        <row r="254">
          <cell r="A254">
            <v>247</v>
          </cell>
          <cell r="B254">
            <v>38070</v>
          </cell>
          <cell r="E254" t="str">
            <v>Instalação de canteiro</v>
          </cell>
          <cell r="G254" t="str">
            <v>Sem atividade</v>
          </cell>
          <cell r="I254" t="str">
            <v>Sem atividade</v>
          </cell>
          <cell r="K254" t="str">
            <v>Sem atividade</v>
          </cell>
          <cell r="M254" t="str">
            <v>Sem atividade</v>
          </cell>
          <cell r="O254" t="str">
            <v>Sem atividade</v>
          </cell>
          <cell r="Q254" t="str">
            <v>Sem atividade</v>
          </cell>
        </row>
        <row r="255">
          <cell r="A255">
            <v>248</v>
          </cell>
          <cell r="B255">
            <v>38071</v>
          </cell>
          <cell r="E255" t="str">
            <v>Instalação de canteiro</v>
          </cell>
          <cell r="G255" t="str">
            <v>Sem atividade</v>
          </cell>
          <cell r="I255" t="str">
            <v>Sem atividade</v>
          </cell>
          <cell r="K255" t="str">
            <v>Sem atividade</v>
          </cell>
          <cell r="M255" t="str">
            <v>Sem atividade</v>
          </cell>
          <cell r="O255" t="str">
            <v>Sem atividade</v>
          </cell>
          <cell r="Q255" t="str">
            <v>Sem atividade</v>
          </cell>
        </row>
        <row r="256">
          <cell r="A256">
            <v>249</v>
          </cell>
          <cell r="B256">
            <v>38072</v>
          </cell>
          <cell r="E256" t="str">
            <v>Instalação de canteiro</v>
          </cell>
          <cell r="G256" t="str">
            <v>Sem atividade</v>
          </cell>
          <cell r="I256" t="str">
            <v>Sem atividade</v>
          </cell>
          <cell r="K256" t="str">
            <v>Sem atividade</v>
          </cell>
          <cell r="M256" t="str">
            <v>Sem atividade</v>
          </cell>
          <cell r="O256" t="str">
            <v>Sem atividade</v>
          </cell>
          <cell r="Q256" t="str">
            <v>Sem atividade</v>
          </cell>
        </row>
        <row r="257">
          <cell r="A257">
            <v>250</v>
          </cell>
          <cell r="B257">
            <v>38073</v>
          </cell>
          <cell r="C257" t="str">
            <v>Sem atividade Sabado</v>
          </cell>
          <cell r="E257" t="str">
            <v>Sem atividade Sabado</v>
          </cell>
          <cell r="G257" t="str">
            <v>Sem atividade Sabado</v>
          </cell>
          <cell r="I257" t="str">
            <v>Sem atividade Sabado</v>
          </cell>
          <cell r="K257" t="str">
            <v>Sem atividade Sabado</v>
          </cell>
          <cell r="M257" t="str">
            <v>Sem atividade Sabado</v>
          </cell>
          <cell r="O257" t="str">
            <v>Sem atividade Sabado</v>
          </cell>
          <cell r="Q257" t="str">
            <v>Sem atividade Sabado</v>
          </cell>
        </row>
        <row r="258">
          <cell r="A258">
            <v>251</v>
          </cell>
          <cell r="B258">
            <v>38074</v>
          </cell>
          <cell r="C258" t="str">
            <v>Sem atividade domingo</v>
          </cell>
          <cell r="E258" t="str">
            <v>Sem atividade domingo</v>
          </cell>
          <cell r="G258" t="str">
            <v>Sem atividade domingo</v>
          </cell>
          <cell r="I258" t="str">
            <v>Sem atividade domingo</v>
          </cell>
          <cell r="K258" t="str">
            <v>Sem atividade domingo</v>
          </cell>
          <cell r="M258" t="str">
            <v>Sem atividade domingo</v>
          </cell>
          <cell r="O258" t="str">
            <v>Sem atividade domingo</v>
          </cell>
          <cell r="Q258" t="str">
            <v>Sem atividade domingo</v>
          </cell>
        </row>
        <row r="259">
          <cell r="A259">
            <v>252</v>
          </cell>
          <cell r="B259">
            <v>38075</v>
          </cell>
          <cell r="E259" t="str">
            <v>Instalação de canteiro</v>
          </cell>
          <cell r="G259" t="str">
            <v>Sem atividade</v>
          </cell>
          <cell r="I259" t="str">
            <v>Sem atividade</v>
          </cell>
          <cell r="K259" t="str">
            <v>Sem atividade</v>
          </cell>
          <cell r="M259" t="str">
            <v>Sem atividade</v>
          </cell>
          <cell r="O259" t="str">
            <v>Sem atividade</v>
          </cell>
          <cell r="Q259" t="str">
            <v>Sem atividade</v>
          </cell>
        </row>
        <row r="260">
          <cell r="A260">
            <v>253</v>
          </cell>
          <cell r="B260">
            <v>38076</v>
          </cell>
          <cell r="E260" t="str">
            <v>Instalação de canteiro</v>
          </cell>
          <cell r="G260" t="str">
            <v>Sem atividade</v>
          </cell>
          <cell r="I260" t="str">
            <v>Sem atividade</v>
          </cell>
          <cell r="K260" t="str">
            <v>Sem atividade</v>
          </cell>
          <cell r="M260" t="str">
            <v>Sem atividade</v>
          </cell>
          <cell r="O260" t="str">
            <v>Sem atividade</v>
          </cell>
          <cell r="Q260" t="str">
            <v>Sem atividade</v>
          </cell>
        </row>
        <row r="261">
          <cell r="A261">
            <v>254</v>
          </cell>
          <cell r="B261">
            <v>38077</v>
          </cell>
          <cell r="E261" t="str">
            <v>Instalação de canteiro</v>
          </cell>
          <cell r="G261" t="str">
            <v>Sem atividade</v>
          </cell>
          <cell r="I261" t="str">
            <v>Sem atividade</v>
          </cell>
          <cell r="K261" t="str">
            <v>Sem atividade</v>
          </cell>
          <cell r="M261" t="str">
            <v>Sem atividade</v>
          </cell>
          <cell r="O261" t="str">
            <v>Sem atividade</v>
          </cell>
          <cell r="Q261" t="str">
            <v>Sem atividade</v>
          </cell>
        </row>
        <row r="262">
          <cell r="A262">
            <v>255</v>
          </cell>
          <cell r="B262">
            <v>38078</v>
          </cell>
          <cell r="E262" t="str">
            <v>Instalação de canteiro</v>
          </cell>
          <cell r="G262" t="str">
            <v>Sem atividade</v>
          </cell>
          <cell r="I262" t="str">
            <v>Sem atividade</v>
          </cell>
          <cell r="K262" t="str">
            <v>Sem atividade</v>
          </cell>
          <cell r="M262" t="str">
            <v>Sem atividade</v>
          </cell>
          <cell r="O262" t="str">
            <v>Sem atividade</v>
          </cell>
          <cell r="Q262" t="str">
            <v>Sem atividade</v>
          </cell>
        </row>
        <row r="263">
          <cell r="A263">
            <v>256</v>
          </cell>
          <cell r="B263">
            <v>38079</v>
          </cell>
          <cell r="E263" t="str">
            <v>Instalação de canteiro</v>
          </cell>
          <cell r="G263" t="str">
            <v>Sem atividade</v>
          </cell>
          <cell r="I263" t="str">
            <v>Sem atividade</v>
          </cell>
          <cell r="K263" t="str">
            <v>Sem atividade</v>
          </cell>
          <cell r="M263" t="str">
            <v>Sem atividade</v>
          </cell>
          <cell r="O263" t="str">
            <v>Sem atividade</v>
          </cell>
          <cell r="Q263" t="str">
            <v>Sem atividade</v>
          </cell>
        </row>
        <row r="264">
          <cell r="A264">
            <v>257</v>
          </cell>
          <cell r="B264">
            <v>38080</v>
          </cell>
          <cell r="C264" t="str">
            <v>Sem atividade Sabado</v>
          </cell>
          <cell r="E264" t="str">
            <v>Sem atividade Sabado</v>
          </cell>
          <cell r="G264" t="str">
            <v>Sem atividade Sabado</v>
          </cell>
          <cell r="I264" t="str">
            <v>Sem atividade Sabado</v>
          </cell>
          <cell r="K264" t="str">
            <v>Sem atividade Sabado</v>
          </cell>
          <cell r="M264" t="str">
            <v>Sem atividade Sabado</v>
          </cell>
          <cell r="O264" t="str">
            <v>Sem atividade Sabado</v>
          </cell>
          <cell r="Q264" t="str">
            <v>Sem atividade Sabado</v>
          </cell>
        </row>
        <row r="265">
          <cell r="A265">
            <v>258</v>
          </cell>
          <cell r="B265">
            <v>38081</v>
          </cell>
          <cell r="C265" t="str">
            <v>Sem atividade domingo</v>
          </cell>
          <cell r="E265" t="str">
            <v>Sem atividade domingo</v>
          </cell>
          <cell r="G265" t="str">
            <v>Sem atividade domingo</v>
          </cell>
          <cell r="I265" t="str">
            <v>Sem atividade domingo</v>
          </cell>
          <cell r="K265" t="str">
            <v>Sem atividade domingo</v>
          </cell>
          <cell r="M265" t="str">
            <v>Sem atividade domingo</v>
          </cell>
          <cell r="O265" t="str">
            <v>Sem atividade domingo</v>
          </cell>
          <cell r="Q265" t="str">
            <v>Sem atividade domingo</v>
          </cell>
        </row>
        <row r="266">
          <cell r="A266">
            <v>259</v>
          </cell>
          <cell r="B266">
            <v>38082</v>
          </cell>
          <cell r="E266" t="str">
            <v>Instalação de canteiro</v>
          </cell>
          <cell r="G266" t="str">
            <v>Sem atividade</v>
          </cell>
          <cell r="I266" t="str">
            <v>Sem atividade</v>
          </cell>
          <cell r="K266" t="str">
            <v>Sem atividade</v>
          </cell>
          <cell r="M266" t="str">
            <v>Sem atividade</v>
          </cell>
          <cell r="O266" t="str">
            <v>Sem atividade</v>
          </cell>
          <cell r="Q266" t="str">
            <v>Sem atividade</v>
          </cell>
        </row>
        <row r="267">
          <cell r="A267">
            <v>260</v>
          </cell>
          <cell r="B267">
            <v>38083</v>
          </cell>
          <cell r="E267" t="str">
            <v>Instalação de canteiro</v>
          </cell>
          <cell r="G267" t="str">
            <v>Sem atividade</v>
          </cell>
          <cell r="I267" t="str">
            <v>Sem atividade</v>
          </cell>
          <cell r="K267" t="str">
            <v>Sem atividade</v>
          </cell>
          <cell r="M267" t="str">
            <v>Sem atividade</v>
          </cell>
          <cell r="O267" t="str">
            <v>Sem atividade</v>
          </cell>
          <cell r="Q267" t="str">
            <v>Sem atividade</v>
          </cell>
        </row>
        <row r="268">
          <cell r="A268">
            <v>261</v>
          </cell>
          <cell r="B268">
            <v>38084</v>
          </cell>
          <cell r="E268" t="str">
            <v>Instalação de canteiro</v>
          </cell>
          <cell r="G268" t="str">
            <v>Sem atividade</v>
          </cell>
          <cell r="I268" t="str">
            <v>Sem atividade</v>
          </cell>
          <cell r="K268" t="str">
            <v>Sem atividade</v>
          </cell>
          <cell r="M268" t="str">
            <v>Sem atividade</v>
          </cell>
          <cell r="O268" t="str">
            <v>Sem atividade</v>
          </cell>
          <cell r="Q268" t="str">
            <v>Sem atividade</v>
          </cell>
        </row>
        <row r="269">
          <cell r="A269">
            <v>262</v>
          </cell>
          <cell r="B269">
            <v>38085</v>
          </cell>
          <cell r="E269" t="str">
            <v>Instalação de canteiro</v>
          </cell>
          <cell r="G269" t="str">
            <v>Sem atividade</v>
          </cell>
          <cell r="I269" t="str">
            <v>Sem atividade</v>
          </cell>
          <cell r="K269" t="str">
            <v>Sem atividade</v>
          </cell>
          <cell r="M269" t="str">
            <v>Sem atividade</v>
          </cell>
          <cell r="O269" t="str">
            <v>Sem atividade</v>
          </cell>
          <cell r="Q269" t="str">
            <v>Sem atividade</v>
          </cell>
        </row>
        <row r="270">
          <cell r="A270">
            <v>263</v>
          </cell>
          <cell r="B270">
            <v>38086</v>
          </cell>
          <cell r="E270" t="str">
            <v>Instalação de canteiro</v>
          </cell>
          <cell r="G270" t="str">
            <v>Sem atividade</v>
          </cell>
          <cell r="I270" t="str">
            <v>Sem atividade</v>
          </cell>
          <cell r="K270" t="str">
            <v>Sem atividade</v>
          </cell>
          <cell r="M270" t="str">
            <v>Sem atividade</v>
          </cell>
          <cell r="O270" t="str">
            <v>Sem atividade</v>
          </cell>
          <cell r="Q270" t="str">
            <v>Sem atividade</v>
          </cell>
        </row>
        <row r="271">
          <cell r="A271">
            <v>264</v>
          </cell>
          <cell r="B271">
            <v>38087</v>
          </cell>
          <cell r="C271" t="str">
            <v>Sem atividade Sabado</v>
          </cell>
          <cell r="E271" t="str">
            <v>Sem atividade Sabado</v>
          </cell>
          <cell r="G271" t="str">
            <v>Sem atividade Sabado</v>
          </cell>
          <cell r="I271" t="str">
            <v>Sem atividade Sabado</v>
          </cell>
          <cell r="K271" t="str">
            <v>Sem atividade Sabado</v>
          </cell>
          <cell r="M271" t="str">
            <v>Sem atividade Sabado</v>
          </cell>
          <cell r="O271" t="str">
            <v>Sem atividade Sabado</v>
          </cell>
          <cell r="Q271" t="str">
            <v>Sem atividade Sabado</v>
          </cell>
        </row>
        <row r="272">
          <cell r="A272">
            <v>265</v>
          </cell>
          <cell r="B272">
            <v>38088</v>
          </cell>
          <cell r="C272" t="str">
            <v>Sem atividade domingo</v>
          </cell>
          <cell r="E272" t="str">
            <v>Sem atividade domingo</v>
          </cell>
          <cell r="G272" t="str">
            <v>Sem atividade domingo</v>
          </cell>
          <cell r="I272" t="str">
            <v>Sem atividade domingo</v>
          </cell>
          <cell r="K272" t="str">
            <v>Sem atividade domingo</v>
          </cell>
          <cell r="M272" t="str">
            <v>Sem atividade domingo</v>
          </cell>
          <cell r="O272" t="str">
            <v>Sem atividade domingo</v>
          </cell>
          <cell r="Q272" t="str">
            <v>Sem atividade domingo</v>
          </cell>
        </row>
        <row r="273">
          <cell r="A273">
            <v>266</v>
          </cell>
          <cell r="B273">
            <v>38089</v>
          </cell>
          <cell r="E273" t="str">
            <v>Instalação de canteiro</v>
          </cell>
          <cell r="G273" t="str">
            <v>Sem atividade</v>
          </cell>
          <cell r="I273" t="str">
            <v>Sem atividade</v>
          </cell>
          <cell r="K273" t="str">
            <v>Sem atividade</v>
          </cell>
          <cell r="M273" t="str">
            <v>Sem atividade</v>
          </cell>
          <cell r="O273" t="str">
            <v>Sem atividade</v>
          </cell>
          <cell r="Q273" t="str">
            <v>Sem atividade</v>
          </cell>
        </row>
        <row r="274">
          <cell r="A274">
            <v>267</v>
          </cell>
          <cell r="B274">
            <v>38090</v>
          </cell>
          <cell r="E274" t="str">
            <v>Instalação de canteiro</v>
          </cell>
          <cell r="G274" t="str">
            <v>Sem atividade</v>
          </cell>
          <cell r="I274" t="str">
            <v>Sem atividade</v>
          </cell>
          <cell r="K274" t="str">
            <v>Sem atividade</v>
          </cell>
          <cell r="M274" t="str">
            <v>Sem atividade</v>
          </cell>
          <cell r="O274" t="str">
            <v>Sem atividade</v>
          </cell>
          <cell r="Q274" t="str">
            <v>Sem atividade</v>
          </cell>
        </row>
        <row r="275">
          <cell r="A275">
            <v>268</v>
          </cell>
          <cell r="B275">
            <v>38091</v>
          </cell>
          <cell r="E275" t="str">
            <v>Instalação de canteiro</v>
          </cell>
          <cell r="G275" t="str">
            <v>Sem atividade</v>
          </cell>
          <cell r="I275" t="str">
            <v>Sem atividade</v>
          </cell>
          <cell r="K275" t="str">
            <v>Sem atividade</v>
          </cell>
          <cell r="M275" t="str">
            <v>Sem atividade</v>
          </cell>
          <cell r="O275" t="str">
            <v>Sem atividade</v>
          </cell>
          <cell r="Q275" t="str">
            <v>Sem atividade</v>
          </cell>
        </row>
        <row r="276">
          <cell r="A276">
            <v>269</v>
          </cell>
          <cell r="B276">
            <v>38092</v>
          </cell>
          <cell r="E276" t="str">
            <v>Instalação de canteiro</v>
          </cell>
          <cell r="G276" t="str">
            <v>Sem atividade</v>
          </cell>
          <cell r="I276" t="str">
            <v>Sem atividade</v>
          </cell>
          <cell r="K276" t="str">
            <v>Sem atividade</v>
          </cell>
          <cell r="M276" t="str">
            <v>Sem atividade</v>
          </cell>
          <cell r="O276" t="str">
            <v>Sem atividade</v>
          </cell>
          <cell r="Q276" t="str">
            <v>Sem atividade</v>
          </cell>
        </row>
        <row r="277">
          <cell r="A277">
            <v>270</v>
          </cell>
          <cell r="B277">
            <v>38093</v>
          </cell>
          <cell r="E277" t="str">
            <v>Instalação de canteiro</v>
          </cell>
          <cell r="G277" t="str">
            <v>Sem atividade</v>
          </cell>
          <cell r="I277" t="str">
            <v>Sem atividade</v>
          </cell>
          <cell r="K277" t="str">
            <v>Sem atividade</v>
          </cell>
          <cell r="M277" t="str">
            <v>Sem atividade</v>
          </cell>
          <cell r="O277" t="str">
            <v>Sem atividade</v>
          </cell>
          <cell r="Q277" t="str">
            <v>Sem atividade</v>
          </cell>
        </row>
        <row r="278">
          <cell r="A278">
            <v>271</v>
          </cell>
          <cell r="B278">
            <v>38094</v>
          </cell>
          <cell r="C278" t="str">
            <v>Sem atividade Sabado</v>
          </cell>
          <cell r="E278" t="str">
            <v>Sem atividade Sabado</v>
          </cell>
          <cell r="G278" t="str">
            <v>Sem atividade Sabado</v>
          </cell>
          <cell r="I278" t="str">
            <v>Sem atividade Sabado</v>
          </cell>
          <cell r="K278" t="str">
            <v>Sem atividade Sabado</v>
          </cell>
          <cell r="M278" t="str">
            <v>Sem atividade Sabado</v>
          </cell>
          <cell r="O278" t="str">
            <v>Sem atividade Sabado</v>
          </cell>
          <cell r="Q278" t="str">
            <v>Sem atividade Sabado</v>
          </cell>
        </row>
        <row r="279">
          <cell r="A279">
            <v>272</v>
          </cell>
          <cell r="B279">
            <v>38095</v>
          </cell>
          <cell r="C279" t="str">
            <v>Sem atividade domingo</v>
          </cell>
          <cell r="E279" t="str">
            <v>Sem atividade domingo</v>
          </cell>
          <cell r="G279" t="str">
            <v>Sem atividade domingo</v>
          </cell>
          <cell r="I279" t="str">
            <v>Sem atividade domingo</v>
          </cell>
          <cell r="K279" t="str">
            <v>Sem atividade domingo</v>
          </cell>
          <cell r="M279" t="str">
            <v>Sem atividade domingo</v>
          </cell>
          <cell r="O279" t="str">
            <v>Sem atividade domingo</v>
          </cell>
          <cell r="Q279" t="str">
            <v>Sem atividade domingo</v>
          </cell>
        </row>
        <row r="280">
          <cell r="A280">
            <v>273</v>
          </cell>
          <cell r="B280">
            <v>38096</v>
          </cell>
          <cell r="E280" t="str">
            <v>Instalação de canteiro</v>
          </cell>
          <cell r="G280" t="str">
            <v>Sem atividade</v>
          </cell>
          <cell r="I280" t="str">
            <v>Sem atividade</v>
          </cell>
          <cell r="K280" t="str">
            <v>Sem atividade</v>
          </cell>
          <cell r="M280" t="str">
            <v>Sem atividade</v>
          </cell>
          <cell r="O280" t="str">
            <v>Sem atividade</v>
          </cell>
          <cell r="Q280" t="str">
            <v>Sem atividade</v>
          </cell>
        </row>
        <row r="281">
          <cell r="A281">
            <v>274</v>
          </cell>
          <cell r="B281">
            <v>38097</v>
          </cell>
          <cell r="E281" t="str">
            <v>Instalação de canteiro</v>
          </cell>
          <cell r="G281" t="str">
            <v>Sem atividade</v>
          </cell>
          <cell r="I281" t="str">
            <v>Sem atividade</v>
          </cell>
          <cell r="K281" t="str">
            <v>Sem atividade</v>
          </cell>
          <cell r="M281" t="str">
            <v>Sem atividade</v>
          </cell>
          <cell r="O281" t="str">
            <v>Sem atividade</v>
          </cell>
          <cell r="Q281" t="str">
            <v>Sem atividade</v>
          </cell>
        </row>
        <row r="282">
          <cell r="A282">
            <v>275</v>
          </cell>
          <cell r="B282">
            <v>38098</v>
          </cell>
          <cell r="E282" t="str">
            <v>Instalação de canteiro</v>
          </cell>
          <cell r="G282" t="str">
            <v>Sem atividade</v>
          </cell>
          <cell r="I282" t="str">
            <v>Sem atividade</v>
          </cell>
          <cell r="K282" t="str">
            <v>Sem atividade</v>
          </cell>
          <cell r="M282" t="str">
            <v>Sem atividade</v>
          </cell>
          <cell r="O282" t="str">
            <v>Sem atividade</v>
          </cell>
          <cell r="Q282" t="str">
            <v>Sem atividade</v>
          </cell>
        </row>
        <row r="283">
          <cell r="A283">
            <v>276</v>
          </cell>
          <cell r="B283">
            <v>38099</v>
          </cell>
          <cell r="E283" t="str">
            <v>Instalação de canteiro</v>
          </cell>
          <cell r="G283" t="str">
            <v>Sem atividade</v>
          </cell>
          <cell r="I283" t="str">
            <v>Sem atividade</v>
          </cell>
          <cell r="K283" t="str">
            <v>Sem atividade</v>
          </cell>
          <cell r="M283" t="str">
            <v>Sem atividade</v>
          </cell>
          <cell r="O283" t="str">
            <v>Sem atividade</v>
          </cell>
          <cell r="Q283" t="str">
            <v>Sem atividade</v>
          </cell>
        </row>
        <row r="284">
          <cell r="A284">
            <v>277</v>
          </cell>
          <cell r="B284">
            <v>38100</v>
          </cell>
          <cell r="E284" t="str">
            <v>Instalação de canteiro</v>
          </cell>
          <cell r="G284" t="str">
            <v>Sem atividade</v>
          </cell>
          <cell r="I284" t="str">
            <v>Sem atividade</v>
          </cell>
          <cell r="K284" t="str">
            <v>Sem atividade</v>
          </cell>
          <cell r="M284" t="str">
            <v>Sem atividade</v>
          </cell>
          <cell r="O284" t="str">
            <v>Sem atividade</v>
          </cell>
          <cell r="Q284" t="str">
            <v>Sem atividade</v>
          </cell>
        </row>
        <row r="285">
          <cell r="A285">
            <v>278</v>
          </cell>
          <cell r="B285">
            <v>38101</v>
          </cell>
          <cell r="C285" t="str">
            <v>Sem atividade Sabado</v>
          </cell>
          <cell r="E285" t="str">
            <v>Sem atividade Sabado</v>
          </cell>
          <cell r="G285" t="str">
            <v>Sem atividade Sabado</v>
          </cell>
          <cell r="I285" t="str">
            <v>Sem atividade Sabado</v>
          </cell>
          <cell r="K285" t="str">
            <v>Sem atividade Sabado</v>
          </cell>
          <cell r="M285" t="str">
            <v>Sem atividade Sabado</v>
          </cell>
          <cell r="O285" t="str">
            <v>Sem atividade Sabado</v>
          </cell>
          <cell r="Q285" t="str">
            <v>Sem atividade Sabado</v>
          </cell>
        </row>
        <row r="286">
          <cell r="A286">
            <v>279</v>
          </cell>
          <cell r="B286">
            <v>38102</v>
          </cell>
          <cell r="C286" t="str">
            <v>Sem atividade domingo</v>
          </cell>
          <cell r="E286" t="str">
            <v>Sem atividade domingo</v>
          </cell>
          <cell r="G286" t="str">
            <v>Sem atividade domingo</v>
          </cell>
          <cell r="I286" t="str">
            <v>Sem atividade domingo</v>
          </cell>
          <cell r="K286" t="str">
            <v>Sem atividade domingo</v>
          </cell>
          <cell r="M286" t="str">
            <v>Sem atividade domingo</v>
          </cell>
          <cell r="O286" t="str">
            <v>Sem atividade domingo</v>
          </cell>
          <cell r="Q286" t="str">
            <v>Sem atividade domingo</v>
          </cell>
        </row>
        <row r="287">
          <cell r="A287">
            <v>280</v>
          </cell>
          <cell r="B287">
            <v>38103</v>
          </cell>
          <cell r="E287" t="str">
            <v>Instalação de canteiro</v>
          </cell>
          <cell r="G287" t="str">
            <v>Sem atividade</v>
          </cell>
          <cell r="I287" t="str">
            <v>Sem atividade</v>
          </cell>
          <cell r="K287" t="str">
            <v>Sem atividade</v>
          </cell>
          <cell r="M287" t="str">
            <v>Sem atividade</v>
          </cell>
          <cell r="O287" t="str">
            <v>Sem atividade</v>
          </cell>
          <cell r="Q287" t="str">
            <v>Sem atividade</v>
          </cell>
        </row>
        <row r="288">
          <cell r="A288">
            <v>281</v>
          </cell>
          <cell r="B288">
            <v>38104</v>
          </cell>
          <cell r="E288" t="str">
            <v>Instalação de canteiro</v>
          </cell>
          <cell r="G288" t="str">
            <v>Sem atividade</v>
          </cell>
          <cell r="I288" t="str">
            <v>Sem atividade</v>
          </cell>
          <cell r="K288" t="str">
            <v>Sem atividade</v>
          </cell>
          <cell r="M288" t="str">
            <v>Sem atividade</v>
          </cell>
          <cell r="O288" t="str">
            <v>Sem atividade</v>
          </cell>
          <cell r="Q288" t="str">
            <v>Sem atividade</v>
          </cell>
        </row>
        <row r="289">
          <cell r="A289">
            <v>282</v>
          </cell>
          <cell r="B289">
            <v>38105</v>
          </cell>
          <cell r="E289" t="str">
            <v>Instalação de canteiro</v>
          </cell>
          <cell r="G289" t="str">
            <v>Sem atividade</v>
          </cell>
          <cell r="I289" t="str">
            <v>Sem atividade</v>
          </cell>
          <cell r="K289" t="str">
            <v>Sem atividade</v>
          </cell>
          <cell r="M289" t="str">
            <v>Sem atividade</v>
          </cell>
          <cell r="O289" t="str">
            <v>Sem atividade</v>
          </cell>
          <cell r="Q289" t="str">
            <v>Sem atividade</v>
          </cell>
        </row>
        <row r="290">
          <cell r="A290">
            <v>283</v>
          </cell>
          <cell r="B290">
            <v>38106</v>
          </cell>
          <cell r="E290" t="str">
            <v>Instalação de canteiro</v>
          </cell>
          <cell r="G290" t="str">
            <v>Sem atividade</v>
          </cell>
          <cell r="I290" t="str">
            <v>Sem atividade</v>
          </cell>
          <cell r="K290" t="str">
            <v>Sem atividade</v>
          </cell>
          <cell r="M290" t="str">
            <v>Sem atividade</v>
          </cell>
          <cell r="O290" t="str">
            <v>Sem atividade</v>
          </cell>
          <cell r="Q290" t="str">
            <v>Sem atividade</v>
          </cell>
        </row>
        <row r="291">
          <cell r="A291">
            <v>284</v>
          </cell>
          <cell r="B291">
            <v>38107</v>
          </cell>
          <cell r="E291" t="str">
            <v>Instalação de canteiro</v>
          </cell>
          <cell r="G291" t="str">
            <v>Sem atividade</v>
          </cell>
          <cell r="I291" t="str">
            <v>Sem atividade</v>
          </cell>
          <cell r="K291" t="str">
            <v>Sem atividade</v>
          </cell>
          <cell r="M291" t="str">
            <v>Sem atividade</v>
          </cell>
          <cell r="O291" t="str">
            <v>Sem atividade</v>
          </cell>
          <cell r="Q291" t="str">
            <v>Sem atividade</v>
          </cell>
        </row>
        <row r="292">
          <cell r="A292">
            <v>285</v>
          </cell>
          <cell r="B292">
            <v>38108</v>
          </cell>
          <cell r="C292" t="str">
            <v>Sem atividade Sabado</v>
          </cell>
          <cell r="E292" t="str">
            <v>Sem atividade Sabado</v>
          </cell>
          <cell r="G292" t="str">
            <v>Sem atividade Sabado</v>
          </cell>
          <cell r="I292" t="str">
            <v>Sem atividade Sabado</v>
          </cell>
          <cell r="K292" t="str">
            <v>Sem atividade Sabado</v>
          </cell>
          <cell r="M292" t="str">
            <v>Sem atividade Sabado</v>
          </cell>
          <cell r="O292" t="str">
            <v>Sem atividade Sabado</v>
          </cell>
          <cell r="Q292" t="str">
            <v>Sem atividade Sabado</v>
          </cell>
        </row>
        <row r="293">
          <cell r="A293">
            <v>286</v>
          </cell>
          <cell r="B293">
            <v>38109</v>
          </cell>
          <cell r="C293" t="str">
            <v>Sem atividade domingo</v>
          </cell>
          <cell r="E293" t="str">
            <v>Sem atividade domingo</v>
          </cell>
          <cell r="G293" t="str">
            <v>Sem atividade domingo</v>
          </cell>
          <cell r="I293" t="str">
            <v>Sem atividade domingo</v>
          </cell>
          <cell r="K293" t="str">
            <v>Sem atividade domingo</v>
          </cell>
          <cell r="M293" t="str">
            <v>Sem atividade domingo</v>
          </cell>
          <cell r="O293" t="str">
            <v>Sem atividade domingo</v>
          </cell>
          <cell r="Q293" t="str">
            <v>Sem atividade domingo</v>
          </cell>
        </row>
        <row r="294">
          <cell r="A294">
            <v>287</v>
          </cell>
          <cell r="B294">
            <v>38110</v>
          </cell>
          <cell r="E294" t="str">
            <v>Instalação de canteiro</v>
          </cell>
          <cell r="G294" t="str">
            <v>Sem atividade</v>
          </cell>
          <cell r="I294" t="str">
            <v>Sem atividade</v>
          </cell>
          <cell r="K294" t="str">
            <v>Sem atividade</v>
          </cell>
          <cell r="M294" t="str">
            <v>Sem atividade</v>
          </cell>
          <cell r="O294" t="str">
            <v>Sem atividade</v>
          </cell>
          <cell r="Q294" t="str">
            <v>Sem atividade</v>
          </cell>
        </row>
        <row r="295">
          <cell r="A295">
            <v>288</v>
          </cell>
          <cell r="B295">
            <v>38111</v>
          </cell>
          <cell r="E295" t="str">
            <v>Instalação de canteiro</v>
          </cell>
          <cell r="G295" t="str">
            <v>Sem atividade</v>
          </cell>
          <cell r="I295" t="str">
            <v>Sem atividade</v>
          </cell>
          <cell r="K295" t="str">
            <v>Sem atividade</v>
          </cell>
          <cell r="M295" t="str">
            <v>Sem atividade</v>
          </cell>
          <cell r="O295" t="str">
            <v>Sem atividade</v>
          </cell>
          <cell r="Q295" t="str">
            <v>Sem atividade</v>
          </cell>
        </row>
        <row r="296">
          <cell r="A296">
            <v>289</v>
          </cell>
          <cell r="B296">
            <v>38112</v>
          </cell>
          <cell r="E296" t="str">
            <v>Instalação de canteiro</v>
          </cell>
          <cell r="G296" t="str">
            <v>Sem atividade</v>
          </cell>
          <cell r="I296" t="str">
            <v>Sem atividade</v>
          </cell>
          <cell r="K296" t="str">
            <v>Sem atividade</v>
          </cell>
          <cell r="M296" t="str">
            <v>Sem atividade</v>
          </cell>
          <cell r="O296" t="str">
            <v>Sem atividade</v>
          </cell>
          <cell r="Q296" t="str">
            <v>Sem atividade</v>
          </cell>
        </row>
        <row r="297">
          <cell r="A297">
            <v>290</v>
          </cell>
          <cell r="B297">
            <v>38113</v>
          </cell>
          <cell r="E297" t="str">
            <v>Instalação de canteiro</v>
          </cell>
          <cell r="G297" t="str">
            <v>Sem atividade</v>
          </cell>
          <cell r="I297" t="str">
            <v>Sem atividade</v>
          </cell>
          <cell r="K297" t="str">
            <v>Sem atividade</v>
          </cell>
          <cell r="M297" t="str">
            <v>Sem atividade</v>
          </cell>
          <cell r="O297" t="str">
            <v>Sem atividade</v>
          </cell>
          <cell r="Q297" t="str">
            <v>Sem atividade</v>
          </cell>
        </row>
        <row r="298">
          <cell r="A298">
            <v>291</v>
          </cell>
          <cell r="B298">
            <v>38114</v>
          </cell>
          <cell r="E298" t="str">
            <v>Instalação de canteiro</v>
          </cell>
          <cell r="G298" t="str">
            <v>Sem atividade</v>
          </cell>
          <cell r="I298" t="str">
            <v>Sem atividade</v>
          </cell>
          <cell r="K298" t="str">
            <v>Sem atividade</v>
          </cell>
          <cell r="M298" t="str">
            <v>Sem atividade</v>
          </cell>
          <cell r="O298" t="str">
            <v>Sem atividade</v>
          </cell>
          <cell r="Q298" t="str">
            <v>Sem atividade</v>
          </cell>
        </row>
        <row r="299">
          <cell r="A299">
            <v>292</v>
          </cell>
          <cell r="B299">
            <v>38115</v>
          </cell>
          <cell r="C299" t="str">
            <v>Sem atividade Sabado</v>
          </cell>
          <cell r="E299" t="str">
            <v>Sem atividade Sabado</v>
          </cell>
          <cell r="G299" t="str">
            <v>Sem atividade Sabado</v>
          </cell>
          <cell r="I299" t="str">
            <v>Sem atividade Sabado</v>
          </cell>
          <cell r="K299" t="str">
            <v>Sem atividade Sabado</v>
          </cell>
          <cell r="M299" t="str">
            <v>Sem atividade Sabado</v>
          </cell>
          <cell r="O299" t="str">
            <v>Sem atividade Sabado</v>
          </cell>
          <cell r="Q299" t="str">
            <v>Sem atividade Sabado</v>
          </cell>
        </row>
        <row r="300">
          <cell r="A300">
            <v>293</v>
          </cell>
          <cell r="B300">
            <v>38116</v>
          </cell>
          <cell r="C300" t="str">
            <v>Sem atividade domingo</v>
          </cell>
          <cell r="E300" t="str">
            <v>Sem atividade domingo</v>
          </cell>
          <cell r="G300" t="str">
            <v>Sem atividade domingo</v>
          </cell>
          <cell r="I300" t="str">
            <v>Sem atividade domingo</v>
          </cell>
          <cell r="K300" t="str">
            <v>Sem atividade domingo</v>
          </cell>
          <cell r="M300" t="str">
            <v>Sem atividade domingo</v>
          </cell>
          <cell r="O300" t="str">
            <v>Sem atividade domingo</v>
          </cell>
          <cell r="Q300" t="str">
            <v>Sem atividade domingo</v>
          </cell>
        </row>
        <row r="301">
          <cell r="A301">
            <v>294</v>
          </cell>
          <cell r="B301">
            <v>38117</v>
          </cell>
          <cell r="E301" t="str">
            <v>Instalação de canteiro</v>
          </cell>
          <cell r="G301" t="str">
            <v>Sem atividade</v>
          </cell>
          <cell r="I301" t="str">
            <v>Sem atividade</v>
          </cell>
          <cell r="K301" t="str">
            <v>Sem atividade</v>
          </cell>
          <cell r="M301" t="str">
            <v>Sem atividade</v>
          </cell>
          <cell r="O301" t="str">
            <v>Sem atividade</v>
          </cell>
          <cell r="Q301" t="str">
            <v>Sem atividade</v>
          </cell>
        </row>
        <row r="302">
          <cell r="A302">
            <v>295</v>
          </cell>
          <cell r="B302">
            <v>38118</v>
          </cell>
          <cell r="E302" t="str">
            <v>Instalação de canteiro</v>
          </cell>
          <cell r="G302" t="str">
            <v>Sem atividade</v>
          </cell>
          <cell r="I302" t="str">
            <v>Sem atividade</v>
          </cell>
          <cell r="K302" t="str">
            <v>Sem atividade</v>
          </cell>
          <cell r="M302" t="str">
            <v>Sem atividade</v>
          </cell>
          <cell r="O302" t="str">
            <v>Sem atividade</v>
          </cell>
          <cell r="Q302" t="str">
            <v>Sem atividade</v>
          </cell>
        </row>
        <row r="303">
          <cell r="A303">
            <v>296</v>
          </cell>
          <cell r="B303">
            <v>38119</v>
          </cell>
          <cell r="E303" t="str">
            <v>Instalação de canteiro</v>
          </cell>
          <cell r="G303" t="str">
            <v>Sem atividade</v>
          </cell>
          <cell r="I303" t="str">
            <v>Sem atividade</v>
          </cell>
          <cell r="K303" t="str">
            <v>Sem atividade</v>
          </cell>
          <cell r="M303" t="str">
            <v>Sem atividade</v>
          </cell>
          <cell r="O303" t="str">
            <v>Sem atividade</v>
          </cell>
          <cell r="Q303" t="str">
            <v>Sem atividade</v>
          </cell>
        </row>
        <row r="304">
          <cell r="A304">
            <v>297</v>
          </cell>
          <cell r="B304">
            <v>38120</v>
          </cell>
          <cell r="E304" t="str">
            <v>Instalação de canteiro</v>
          </cell>
          <cell r="G304" t="str">
            <v>Sem atividade</v>
          </cell>
          <cell r="I304" t="str">
            <v>Sem atividade</v>
          </cell>
          <cell r="K304" t="str">
            <v>Sem atividade</v>
          </cell>
          <cell r="M304" t="str">
            <v>Sem atividade</v>
          </cell>
          <cell r="O304" t="str">
            <v>Sem atividade</v>
          </cell>
          <cell r="Q304" t="str">
            <v>Sem atividade</v>
          </cell>
        </row>
        <row r="305">
          <cell r="A305">
            <v>298</v>
          </cell>
          <cell r="B305">
            <v>38121</v>
          </cell>
          <cell r="E305" t="str">
            <v>Instalação de canteiro</v>
          </cell>
          <cell r="G305" t="str">
            <v>Sem atividade</v>
          </cell>
          <cell r="I305" t="str">
            <v>Sem atividade</v>
          </cell>
          <cell r="K305" t="str">
            <v>Sem atividade</v>
          </cell>
          <cell r="M305" t="str">
            <v>Sem atividade</v>
          </cell>
          <cell r="O305" t="str">
            <v>Sem atividade</v>
          </cell>
          <cell r="Q305" t="str">
            <v>Sem atividade</v>
          </cell>
        </row>
        <row r="306">
          <cell r="A306">
            <v>299</v>
          </cell>
          <cell r="B306">
            <v>38122</v>
          </cell>
          <cell r="C306" t="str">
            <v>Sem atividade Sabado</v>
          </cell>
          <cell r="E306" t="str">
            <v>Sem atividade Sabado</v>
          </cell>
          <cell r="G306" t="str">
            <v>Sem atividade Sabado</v>
          </cell>
          <cell r="I306" t="str">
            <v>Sem atividade Sabado</v>
          </cell>
          <cell r="K306" t="str">
            <v>Sem atividade Sabado</v>
          </cell>
          <cell r="M306" t="str">
            <v>Sem atividade Sabado</v>
          </cell>
          <cell r="O306" t="str">
            <v>Sem atividade Sabado</v>
          </cell>
          <cell r="Q306" t="str">
            <v>Sem atividade Sabado</v>
          </cell>
        </row>
        <row r="307">
          <cell r="A307">
            <v>300</v>
          </cell>
          <cell r="B307">
            <v>38123</v>
          </cell>
          <cell r="C307" t="str">
            <v>Sem atividade domingo</v>
          </cell>
          <cell r="E307" t="str">
            <v>Sem atividade domingo</v>
          </cell>
          <cell r="G307" t="str">
            <v>Sem atividade domingo</v>
          </cell>
          <cell r="I307" t="str">
            <v>Sem atividade domingo</v>
          </cell>
          <cell r="K307" t="str">
            <v>Sem atividade domingo</v>
          </cell>
          <cell r="M307" t="str">
            <v>Sem atividade domingo</v>
          </cell>
          <cell r="O307" t="str">
            <v>Sem atividade domingo</v>
          </cell>
          <cell r="Q307" t="str">
            <v>Sem atividade domingo</v>
          </cell>
        </row>
        <row r="308">
          <cell r="A308">
            <v>301</v>
          </cell>
          <cell r="B308">
            <v>38124</v>
          </cell>
          <cell r="E308" t="str">
            <v>Instalação de canteiro</v>
          </cell>
          <cell r="G308" t="str">
            <v>Sem atividade</v>
          </cell>
          <cell r="I308" t="str">
            <v>Sem atividade</v>
          </cell>
          <cell r="K308" t="str">
            <v>Sem atividade</v>
          </cell>
          <cell r="M308" t="str">
            <v>Sem atividade</v>
          </cell>
          <cell r="O308" t="str">
            <v>Sem atividade</v>
          </cell>
          <cell r="Q308" t="str">
            <v>Sem atividade</v>
          </cell>
        </row>
        <row r="309">
          <cell r="A309">
            <v>302</v>
          </cell>
          <cell r="B309">
            <v>38125</v>
          </cell>
          <cell r="E309" t="str">
            <v>Instalação de canteiro</v>
          </cell>
          <cell r="G309" t="str">
            <v>Sem atividade</v>
          </cell>
          <cell r="I309" t="str">
            <v>Sem atividade</v>
          </cell>
          <cell r="K309" t="str">
            <v>Sem atividade</v>
          </cell>
          <cell r="M309" t="str">
            <v>Sem atividade</v>
          </cell>
          <cell r="O309" t="str">
            <v>Sem atividade</v>
          </cell>
          <cell r="Q309" t="str">
            <v>Sem atividade</v>
          </cell>
        </row>
        <row r="310">
          <cell r="A310">
            <v>303</v>
          </cell>
          <cell r="B310">
            <v>38126</v>
          </cell>
          <cell r="E310" t="str">
            <v>Instalação de canteiro</v>
          </cell>
          <cell r="G310" t="str">
            <v>Sem atividade</v>
          </cell>
          <cell r="I310" t="str">
            <v>Sem atividade</v>
          </cell>
          <cell r="K310" t="str">
            <v>Sem atividade</v>
          </cell>
          <cell r="M310" t="str">
            <v>Sem atividade</v>
          </cell>
          <cell r="O310" t="str">
            <v>Sem atividade</v>
          </cell>
          <cell r="Q310" t="str">
            <v>Sem atividade</v>
          </cell>
        </row>
        <row r="311">
          <cell r="A311">
            <v>304</v>
          </cell>
          <cell r="B311">
            <v>38127</v>
          </cell>
          <cell r="E311" t="str">
            <v>Instalação de canteiro</v>
          </cell>
          <cell r="G311" t="str">
            <v>Sem atividade</v>
          </cell>
          <cell r="I311" t="str">
            <v>Sem atividade</v>
          </cell>
          <cell r="K311" t="str">
            <v>Sem atividade</v>
          </cell>
          <cell r="M311" t="str">
            <v>Sem atividade</v>
          </cell>
          <cell r="O311" t="str">
            <v>Sem atividade</v>
          </cell>
          <cell r="Q311" t="str">
            <v>Sem atividade</v>
          </cell>
        </row>
        <row r="312">
          <cell r="A312">
            <v>305</v>
          </cell>
          <cell r="B312">
            <v>38128</v>
          </cell>
          <cell r="E312" t="str">
            <v>Instalação de canteiro</v>
          </cell>
          <cell r="G312" t="str">
            <v>Sem atividade</v>
          </cell>
          <cell r="I312" t="str">
            <v>Sem atividade</v>
          </cell>
          <cell r="K312" t="str">
            <v>Sem atividade</v>
          </cell>
          <cell r="M312" t="str">
            <v>Sem atividade</v>
          </cell>
          <cell r="O312" t="str">
            <v>Sem atividade</v>
          </cell>
          <cell r="Q312" t="str">
            <v>Sem atividade</v>
          </cell>
        </row>
        <row r="313">
          <cell r="A313">
            <v>306</v>
          </cell>
          <cell r="B313">
            <v>38129</v>
          </cell>
          <cell r="C313" t="str">
            <v>Sem atividade Sabado</v>
          </cell>
          <cell r="E313" t="str">
            <v>Sem atividade Sabado</v>
          </cell>
          <cell r="G313" t="str">
            <v>Sem atividade Sabado</v>
          </cell>
          <cell r="I313" t="str">
            <v>Sem atividade Sabado</v>
          </cell>
          <cell r="K313" t="str">
            <v>Sem atividade Sabado</v>
          </cell>
          <cell r="M313" t="str">
            <v>Sem atividade Sabado</v>
          </cell>
          <cell r="O313" t="str">
            <v>Sem atividade Sabado</v>
          </cell>
          <cell r="Q313" t="str">
            <v>Sem atividade Sabado</v>
          </cell>
        </row>
        <row r="314">
          <cell r="A314">
            <v>307</v>
          </cell>
          <cell r="B314">
            <v>38130</v>
          </cell>
          <cell r="C314" t="str">
            <v>Sem atividade domingo</v>
          </cell>
          <cell r="E314" t="str">
            <v>Sem atividade domingo</v>
          </cell>
          <cell r="G314" t="str">
            <v>Sem atividade domingo</v>
          </cell>
          <cell r="I314" t="str">
            <v>Sem atividade domingo</v>
          </cell>
          <cell r="K314" t="str">
            <v>Sem atividade domingo</v>
          </cell>
          <cell r="M314" t="str">
            <v>Sem atividade domingo</v>
          </cell>
          <cell r="O314" t="str">
            <v>Sem atividade domingo</v>
          </cell>
          <cell r="Q314" t="str">
            <v>Sem atividade domingo</v>
          </cell>
        </row>
        <row r="315">
          <cell r="A315">
            <v>308</v>
          </cell>
          <cell r="B315">
            <v>38131</v>
          </cell>
          <cell r="E315" t="str">
            <v>Instalação de canteiro</v>
          </cell>
          <cell r="G315" t="str">
            <v>Sem atividade</v>
          </cell>
          <cell r="I315" t="str">
            <v>Sem atividade</v>
          </cell>
          <cell r="K315" t="str">
            <v>Sem atividade</v>
          </cell>
          <cell r="M315" t="str">
            <v>Sem atividade</v>
          </cell>
          <cell r="O315" t="str">
            <v>Sem atividade</v>
          </cell>
          <cell r="Q315" t="str">
            <v>Sem atividade</v>
          </cell>
        </row>
        <row r="316">
          <cell r="A316">
            <v>309</v>
          </cell>
          <cell r="B316">
            <v>38132</v>
          </cell>
          <cell r="E316" t="str">
            <v>Instalação de canteiro</v>
          </cell>
          <cell r="G316" t="str">
            <v>Sem atividade</v>
          </cell>
          <cell r="I316" t="str">
            <v>Sem atividade</v>
          </cell>
          <cell r="K316" t="str">
            <v>Sem atividade</v>
          </cell>
          <cell r="M316" t="str">
            <v>Sem atividade</v>
          </cell>
          <cell r="O316" t="str">
            <v>Sem atividade</v>
          </cell>
          <cell r="Q316" t="str">
            <v>Sem atividade</v>
          </cell>
        </row>
        <row r="317">
          <cell r="A317">
            <v>310</v>
          </cell>
          <cell r="B317">
            <v>38133</v>
          </cell>
          <cell r="E317" t="str">
            <v>Instalação de canteiro</v>
          </cell>
          <cell r="G317" t="str">
            <v>Sem atividade</v>
          </cell>
          <cell r="I317" t="str">
            <v>Sem atividade</v>
          </cell>
          <cell r="K317" t="str">
            <v>Sem atividade</v>
          </cell>
          <cell r="M317" t="str">
            <v>Sem atividade</v>
          </cell>
          <cell r="O317" t="str">
            <v>Sem atividade</v>
          </cell>
          <cell r="Q317" t="str">
            <v>Sem atividade</v>
          </cell>
        </row>
        <row r="318">
          <cell r="A318">
            <v>311</v>
          </cell>
          <cell r="B318">
            <v>38134</v>
          </cell>
          <cell r="E318" t="str">
            <v>Instalação de canteiro</v>
          </cell>
          <cell r="G318" t="str">
            <v>Sem atividade</v>
          </cell>
          <cell r="I318" t="str">
            <v>Sem atividade</v>
          </cell>
          <cell r="K318" t="str">
            <v>Sem atividade</v>
          </cell>
          <cell r="M318" t="str">
            <v>Sem atividade</v>
          </cell>
          <cell r="O318" t="str">
            <v>Sem atividade</v>
          </cell>
          <cell r="Q318" t="str">
            <v>Sem atividade</v>
          </cell>
        </row>
        <row r="319">
          <cell r="A319">
            <v>312</v>
          </cell>
          <cell r="B319">
            <v>38135</v>
          </cell>
          <cell r="E319" t="str">
            <v>Instalação de canteiro</v>
          </cell>
          <cell r="G319" t="str">
            <v>Sem atividade</v>
          </cell>
          <cell r="I319" t="str">
            <v>Sem atividade</v>
          </cell>
          <cell r="K319" t="str">
            <v>Sem atividade</v>
          </cell>
          <cell r="M319" t="str">
            <v>Sem atividade</v>
          </cell>
          <cell r="O319" t="str">
            <v>Sem atividade</v>
          </cell>
          <cell r="Q319" t="str">
            <v>Sem atividade</v>
          </cell>
        </row>
        <row r="320">
          <cell r="A320">
            <v>313</v>
          </cell>
          <cell r="B320">
            <v>38136</v>
          </cell>
        </row>
        <row r="321">
          <cell r="A321">
            <v>314</v>
          </cell>
          <cell r="B321">
            <v>38137</v>
          </cell>
        </row>
        <row r="322">
          <cell r="A322">
            <v>315</v>
          </cell>
          <cell r="B322">
            <v>38138</v>
          </cell>
        </row>
        <row r="323">
          <cell r="A323">
            <v>316</v>
          </cell>
          <cell r="B323">
            <v>38139</v>
          </cell>
        </row>
        <row r="324">
          <cell r="A324">
            <v>317</v>
          </cell>
          <cell r="B324">
            <v>38140</v>
          </cell>
        </row>
        <row r="325">
          <cell r="A325">
            <v>318</v>
          </cell>
          <cell r="B325">
            <v>38141</v>
          </cell>
        </row>
        <row r="326">
          <cell r="A326">
            <v>319</v>
          </cell>
          <cell r="B326">
            <v>38142</v>
          </cell>
        </row>
        <row r="327">
          <cell r="A327">
            <v>320</v>
          </cell>
          <cell r="B327">
            <v>38143</v>
          </cell>
        </row>
        <row r="328">
          <cell r="A328">
            <v>321</v>
          </cell>
          <cell r="B328">
            <v>38144</v>
          </cell>
        </row>
        <row r="329">
          <cell r="A329">
            <v>322</v>
          </cell>
          <cell r="B329">
            <v>38145</v>
          </cell>
        </row>
        <row r="330">
          <cell r="A330">
            <v>323</v>
          </cell>
          <cell r="B330">
            <v>38146</v>
          </cell>
        </row>
        <row r="331">
          <cell r="A331">
            <v>324</v>
          </cell>
          <cell r="B331">
            <v>38147</v>
          </cell>
        </row>
        <row r="332">
          <cell r="A332">
            <v>325</v>
          </cell>
          <cell r="B332">
            <v>38148</v>
          </cell>
        </row>
        <row r="333">
          <cell r="A333">
            <v>326</v>
          </cell>
          <cell r="B333">
            <v>38149</v>
          </cell>
        </row>
        <row r="334">
          <cell r="A334">
            <v>327</v>
          </cell>
          <cell r="B334">
            <v>38150</v>
          </cell>
        </row>
        <row r="335">
          <cell r="A335">
            <v>328</v>
          </cell>
          <cell r="B335">
            <v>38151</v>
          </cell>
        </row>
        <row r="336">
          <cell r="A336">
            <v>329</v>
          </cell>
          <cell r="B336">
            <v>38152</v>
          </cell>
        </row>
        <row r="337">
          <cell r="A337">
            <v>330</v>
          </cell>
          <cell r="B337">
            <v>38153</v>
          </cell>
        </row>
        <row r="338">
          <cell r="A338">
            <v>331</v>
          </cell>
          <cell r="B338">
            <v>38154</v>
          </cell>
        </row>
        <row r="339">
          <cell r="A339">
            <v>332</v>
          </cell>
          <cell r="B339">
            <v>38155</v>
          </cell>
        </row>
        <row r="340">
          <cell r="A340">
            <v>333</v>
          </cell>
          <cell r="B340">
            <v>38156</v>
          </cell>
        </row>
        <row r="341">
          <cell r="A341">
            <v>334</v>
          </cell>
          <cell r="B341">
            <v>38157</v>
          </cell>
        </row>
        <row r="342">
          <cell r="A342">
            <v>335</v>
          </cell>
          <cell r="B342">
            <v>38158</v>
          </cell>
        </row>
        <row r="343">
          <cell r="A343">
            <v>336</v>
          </cell>
          <cell r="B343">
            <v>38159</v>
          </cell>
        </row>
        <row r="344">
          <cell r="A344">
            <v>337</v>
          </cell>
          <cell r="B344">
            <v>38160</v>
          </cell>
        </row>
        <row r="345">
          <cell r="A345">
            <v>338</v>
          </cell>
          <cell r="B345">
            <v>38161</v>
          </cell>
        </row>
        <row r="346">
          <cell r="A346">
            <v>339</v>
          </cell>
          <cell r="B346">
            <v>38162</v>
          </cell>
        </row>
        <row r="347">
          <cell r="A347">
            <v>340</v>
          </cell>
          <cell r="B347">
            <v>38163</v>
          </cell>
        </row>
        <row r="348">
          <cell r="A348">
            <v>341</v>
          </cell>
          <cell r="B348">
            <v>38164</v>
          </cell>
        </row>
        <row r="349">
          <cell r="A349">
            <v>342</v>
          </cell>
          <cell r="B349">
            <v>38165</v>
          </cell>
        </row>
        <row r="350">
          <cell r="A350">
            <v>343</v>
          </cell>
          <cell r="B350">
            <v>38166</v>
          </cell>
        </row>
        <row r="351">
          <cell r="A351">
            <v>344</v>
          </cell>
          <cell r="B351">
            <v>38167</v>
          </cell>
        </row>
        <row r="352">
          <cell r="A352">
            <v>345</v>
          </cell>
          <cell r="B352">
            <v>38168</v>
          </cell>
        </row>
        <row r="353">
          <cell r="A353">
            <v>346</v>
          </cell>
          <cell r="B353">
            <v>38169</v>
          </cell>
        </row>
        <row r="354">
          <cell r="A354">
            <v>347</v>
          </cell>
          <cell r="B354">
            <v>38170</v>
          </cell>
        </row>
        <row r="355">
          <cell r="A355">
            <v>348</v>
          </cell>
          <cell r="B355">
            <v>38171</v>
          </cell>
        </row>
        <row r="356">
          <cell r="A356">
            <v>349</v>
          </cell>
          <cell r="B356">
            <v>38172</v>
          </cell>
        </row>
        <row r="357">
          <cell r="A357">
            <v>350</v>
          </cell>
          <cell r="B357">
            <v>38173</v>
          </cell>
        </row>
        <row r="358">
          <cell r="A358">
            <v>351</v>
          </cell>
          <cell r="B358">
            <v>38174</v>
          </cell>
        </row>
        <row r="359">
          <cell r="A359">
            <v>352</v>
          </cell>
          <cell r="B359">
            <v>38175</v>
          </cell>
        </row>
        <row r="360">
          <cell r="A360">
            <v>353</v>
          </cell>
          <cell r="B360">
            <v>38176</v>
          </cell>
        </row>
        <row r="361">
          <cell r="A361">
            <v>354</v>
          </cell>
          <cell r="B361">
            <v>38177</v>
          </cell>
        </row>
        <row r="362">
          <cell r="A362">
            <v>355</v>
          </cell>
          <cell r="B362">
            <v>38178</v>
          </cell>
        </row>
        <row r="363">
          <cell r="A363">
            <v>356</v>
          </cell>
          <cell r="B363">
            <v>38179</v>
          </cell>
        </row>
        <row r="364">
          <cell r="A364">
            <v>357</v>
          </cell>
          <cell r="B364">
            <v>38180</v>
          </cell>
        </row>
        <row r="365">
          <cell r="A365">
            <v>358</v>
          </cell>
          <cell r="B365">
            <v>38181</v>
          </cell>
        </row>
        <row r="366">
          <cell r="A366">
            <v>359</v>
          </cell>
          <cell r="B366">
            <v>38182</v>
          </cell>
        </row>
        <row r="367">
          <cell r="A367">
            <v>360</v>
          </cell>
          <cell r="B367">
            <v>38183</v>
          </cell>
        </row>
        <row r="368">
          <cell r="A368">
            <v>361</v>
          </cell>
          <cell r="B368">
            <v>38184</v>
          </cell>
        </row>
        <row r="369">
          <cell r="A369">
            <v>362</v>
          </cell>
          <cell r="B369">
            <v>38185</v>
          </cell>
        </row>
        <row r="370">
          <cell r="A370">
            <v>363</v>
          </cell>
          <cell r="B370">
            <v>38186</v>
          </cell>
        </row>
        <row r="371">
          <cell r="A371">
            <v>364</v>
          </cell>
          <cell r="B371">
            <v>38187</v>
          </cell>
        </row>
        <row r="372">
          <cell r="A372">
            <v>365</v>
          </cell>
          <cell r="B372">
            <v>38188</v>
          </cell>
        </row>
        <row r="373">
          <cell r="A373">
            <v>366</v>
          </cell>
          <cell r="B373">
            <v>38189</v>
          </cell>
        </row>
        <row r="374">
          <cell r="A374">
            <v>367</v>
          </cell>
          <cell r="B374">
            <v>38190</v>
          </cell>
        </row>
        <row r="375">
          <cell r="A375">
            <v>368</v>
          </cell>
          <cell r="B375">
            <v>38191</v>
          </cell>
        </row>
        <row r="376">
          <cell r="A376">
            <v>369</v>
          </cell>
          <cell r="B376">
            <v>38192</v>
          </cell>
        </row>
        <row r="377">
          <cell r="A377">
            <v>370</v>
          </cell>
          <cell r="B377">
            <v>38193</v>
          </cell>
        </row>
        <row r="378">
          <cell r="A378">
            <v>371</v>
          </cell>
          <cell r="B378">
            <v>38194</v>
          </cell>
        </row>
        <row r="379">
          <cell r="A379">
            <v>372</v>
          </cell>
          <cell r="B379">
            <v>38195</v>
          </cell>
        </row>
        <row r="380">
          <cell r="A380">
            <v>373</v>
          </cell>
          <cell r="B380">
            <v>38196</v>
          </cell>
        </row>
        <row r="381">
          <cell r="A381">
            <v>374</v>
          </cell>
          <cell r="B381">
            <v>38197</v>
          </cell>
        </row>
        <row r="382">
          <cell r="A382">
            <v>375</v>
          </cell>
          <cell r="B382">
            <v>38198</v>
          </cell>
        </row>
        <row r="383">
          <cell r="A383">
            <v>376</v>
          </cell>
          <cell r="B383">
            <v>38199</v>
          </cell>
        </row>
        <row r="384">
          <cell r="A384">
            <v>377</v>
          </cell>
          <cell r="B384">
            <v>38200</v>
          </cell>
        </row>
        <row r="385">
          <cell r="A385">
            <v>378</v>
          </cell>
          <cell r="B385">
            <v>38201</v>
          </cell>
        </row>
        <row r="386">
          <cell r="A386">
            <v>379</v>
          </cell>
          <cell r="B386">
            <v>38202</v>
          </cell>
        </row>
        <row r="387">
          <cell r="A387">
            <v>380</v>
          </cell>
          <cell r="B387">
            <v>38203</v>
          </cell>
        </row>
        <row r="388">
          <cell r="A388">
            <v>381</v>
          </cell>
          <cell r="B388">
            <v>38204</v>
          </cell>
        </row>
        <row r="389">
          <cell r="A389">
            <v>382</v>
          </cell>
          <cell r="B389">
            <v>38205</v>
          </cell>
        </row>
        <row r="390">
          <cell r="A390">
            <v>383</v>
          </cell>
          <cell r="B390">
            <v>38206</v>
          </cell>
        </row>
        <row r="391">
          <cell r="A391">
            <v>384</v>
          </cell>
          <cell r="B391">
            <v>38207</v>
          </cell>
        </row>
        <row r="392">
          <cell r="A392">
            <v>385</v>
          </cell>
          <cell r="B392">
            <v>38208</v>
          </cell>
        </row>
        <row r="393">
          <cell r="A393">
            <v>386</v>
          </cell>
          <cell r="B393">
            <v>38209</v>
          </cell>
        </row>
        <row r="394">
          <cell r="A394">
            <v>387</v>
          </cell>
          <cell r="B394">
            <v>38210</v>
          </cell>
        </row>
        <row r="395">
          <cell r="A395">
            <v>388</v>
          </cell>
          <cell r="B395">
            <v>38211</v>
          </cell>
        </row>
        <row r="396">
          <cell r="A396">
            <v>389</v>
          </cell>
          <cell r="B396">
            <v>38212</v>
          </cell>
        </row>
        <row r="397">
          <cell r="A397">
            <v>390</v>
          </cell>
          <cell r="B397">
            <v>38213</v>
          </cell>
        </row>
        <row r="398">
          <cell r="A398">
            <v>391</v>
          </cell>
          <cell r="B398">
            <v>38214</v>
          </cell>
        </row>
        <row r="399">
          <cell r="A399">
            <v>392</v>
          </cell>
          <cell r="B399">
            <v>38215</v>
          </cell>
        </row>
        <row r="400">
          <cell r="A400">
            <v>393</v>
          </cell>
          <cell r="B400">
            <v>38216</v>
          </cell>
        </row>
        <row r="401">
          <cell r="A401">
            <v>394</v>
          </cell>
          <cell r="B401">
            <v>38217</v>
          </cell>
        </row>
        <row r="402">
          <cell r="A402">
            <v>395</v>
          </cell>
          <cell r="B402">
            <v>38218</v>
          </cell>
        </row>
        <row r="403">
          <cell r="A403">
            <v>396</v>
          </cell>
          <cell r="B403">
            <v>38219</v>
          </cell>
        </row>
        <row r="404">
          <cell r="A404">
            <v>397</v>
          </cell>
          <cell r="B404">
            <v>38220</v>
          </cell>
        </row>
        <row r="405">
          <cell r="A405">
            <v>398</v>
          </cell>
          <cell r="B405">
            <v>38221</v>
          </cell>
        </row>
        <row r="406">
          <cell r="A406">
            <v>399</v>
          </cell>
          <cell r="B406">
            <v>38222</v>
          </cell>
        </row>
        <row r="407">
          <cell r="A407">
            <v>400</v>
          </cell>
          <cell r="B407">
            <v>38223</v>
          </cell>
        </row>
        <row r="408">
          <cell r="A408">
            <v>401</v>
          </cell>
          <cell r="B408">
            <v>38224</v>
          </cell>
        </row>
        <row r="409">
          <cell r="A409">
            <v>402</v>
          </cell>
          <cell r="B409">
            <v>38225</v>
          </cell>
        </row>
        <row r="410">
          <cell r="A410">
            <v>403</v>
          </cell>
          <cell r="B410">
            <v>38226</v>
          </cell>
        </row>
        <row r="411">
          <cell r="A411">
            <v>404</v>
          </cell>
          <cell r="B411">
            <v>38227</v>
          </cell>
        </row>
        <row r="412">
          <cell r="A412">
            <v>405</v>
          </cell>
          <cell r="B412">
            <v>38228</v>
          </cell>
        </row>
        <row r="413">
          <cell r="A413">
            <v>406</v>
          </cell>
          <cell r="B413">
            <v>38229</v>
          </cell>
        </row>
        <row r="414">
          <cell r="A414">
            <v>407</v>
          </cell>
          <cell r="B414">
            <v>38230</v>
          </cell>
        </row>
        <row r="415">
          <cell r="A415">
            <v>408</v>
          </cell>
          <cell r="B415">
            <v>38231</v>
          </cell>
        </row>
        <row r="416">
          <cell r="A416">
            <v>409</v>
          </cell>
          <cell r="B416">
            <v>38232</v>
          </cell>
        </row>
        <row r="417">
          <cell r="A417">
            <v>410</v>
          </cell>
          <cell r="B417">
            <v>38233</v>
          </cell>
        </row>
        <row r="418">
          <cell r="A418">
            <v>411</v>
          </cell>
          <cell r="B418">
            <v>38234</v>
          </cell>
        </row>
        <row r="419">
          <cell r="A419">
            <v>412</v>
          </cell>
          <cell r="B419">
            <v>38235</v>
          </cell>
        </row>
        <row r="420">
          <cell r="A420">
            <v>413</v>
          </cell>
          <cell r="B420">
            <v>38236</v>
          </cell>
        </row>
        <row r="421">
          <cell r="A421">
            <v>414</v>
          </cell>
          <cell r="B421">
            <v>38237</v>
          </cell>
        </row>
        <row r="422">
          <cell r="A422">
            <v>415</v>
          </cell>
          <cell r="B422">
            <v>38238</v>
          </cell>
        </row>
        <row r="423">
          <cell r="A423">
            <v>416</v>
          </cell>
          <cell r="B423">
            <v>38239</v>
          </cell>
        </row>
        <row r="424">
          <cell r="A424">
            <v>417</v>
          </cell>
          <cell r="B424">
            <v>38240</v>
          </cell>
        </row>
        <row r="425">
          <cell r="A425">
            <v>418</v>
          </cell>
          <cell r="B425">
            <v>38241</v>
          </cell>
        </row>
        <row r="426">
          <cell r="A426">
            <v>419</v>
          </cell>
          <cell r="B426">
            <v>38242</v>
          </cell>
        </row>
        <row r="427">
          <cell r="A427">
            <v>420</v>
          </cell>
          <cell r="B427">
            <v>38243</v>
          </cell>
        </row>
        <row r="428">
          <cell r="A428">
            <v>421</v>
          </cell>
          <cell r="B428">
            <v>38244</v>
          </cell>
        </row>
        <row r="429">
          <cell r="A429">
            <v>422</v>
          </cell>
          <cell r="B429">
            <v>38245</v>
          </cell>
        </row>
        <row r="430">
          <cell r="A430">
            <v>423</v>
          </cell>
          <cell r="B430">
            <v>38246</v>
          </cell>
        </row>
        <row r="431">
          <cell r="A431">
            <v>424</v>
          </cell>
          <cell r="B431">
            <v>38247</v>
          </cell>
        </row>
        <row r="432">
          <cell r="A432">
            <v>425</v>
          </cell>
          <cell r="B432">
            <v>38248</v>
          </cell>
        </row>
        <row r="433">
          <cell r="A433">
            <v>426</v>
          </cell>
          <cell r="B433">
            <v>38249</v>
          </cell>
        </row>
        <row r="434">
          <cell r="A434">
            <v>427</v>
          </cell>
          <cell r="B434">
            <v>38250</v>
          </cell>
        </row>
        <row r="435">
          <cell r="A435">
            <v>428</v>
          </cell>
          <cell r="B435">
            <v>38251</v>
          </cell>
        </row>
        <row r="436">
          <cell r="A436">
            <v>429</v>
          </cell>
          <cell r="B436">
            <v>38252</v>
          </cell>
        </row>
        <row r="437">
          <cell r="A437">
            <v>430</v>
          </cell>
          <cell r="B437">
            <v>38253</v>
          </cell>
        </row>
        <row r="438">
          <cell r="A438">
            <v>431</v>
          </cell>
          <cell r="B438">
            <v>38254</v>
          </cell>
        </row>
        <row r="439">
          <cell r="A439">
            <v>432</v>
          </cell>
          <cell r="B439">
            <v>38255</v>
          </cell>
        </row>
        <row r="440">
          <cell r="A440">
            <v>433</v>
          </cell>
          <cell r="B440">
            <v>38256</v>
          </cell>
        </row>
        <row r="441">
          <cell r="A441">
            <v>434</v>
          </cell>
          <cell r="B441">
            <v>38257</v>
          </cell>
        </row>
        <row r="442">
          <cell r="A442">
            <v>435</v>
          </cell>
          <cell r="B442">
            <v>38258</v>
          </cell>
        </row>
        <row r="443">
          <cell r="A443">
            <v>436</v>
          </cell>
          <cell r="B443">
            <v>38259</v>
          </cell>
        </row>
        <row r="444">
          <cell r="A444">
            <v>437</v>
          </cell>
          <cell r="B444">
            <v>38260</v>
          </cell>
        </row>
        <row r="445">
          <cell r="A445">
            <v>438</v>
          </cell>
          <cell r="B445">
            <v>38261</v>
          </cell>
        </row>
        <row r="446">
          <cell r="A446">
            <v>439</v>
          </cell>
          <cell r="B446">
            <v>38262</v>
          </cell>
        </row>
        <row r="447">
          <cell r="A447">
            <v>440</v>
          </cell>
          <cell r="B447">
            <v>38263</v>
          </cell>
        </row>
        <row r="448">
          <cell r="A448">
            <v>441</v>
          </cell>
          <cell r="B448">
            <v>38264</v>
          </cell>
        </row>
        <row r="449">
          <cell r="A449">
            <v>442</v>
          </cell>
          <cell r="B449">
            <v>38265</v>
          </cell>
        </row>
        <row r="450">
          <cell r="A450">
            <v>443</v>
          </cell>
          <cell r="B450">
            <v>38266</v>
          </cell>
        </row>
        <row r="451">
          <cell r="A451">
            <v>444</v>
          </cell>
          <cell r="B451">
            <v>38267</v>
          </cell>
        </row>
        <row r="452">
          <cell r="A452">
            <v>445</v>
          </cell>
          <cell r="B452">
            <v>38268</v>
          </cell>
        </row>
        <row r="453">
          <cell r="A453">
            <v>446</v>
          </cell>
          <cell r="B453">
            <v>38269</v>
          </cell>
        </row>
        <row r="454">
          <cell r="A454">
            <v>447</v>
          </cell>
          <cell r="B454">
            <v>38270</v>
          </cell>
        </row>
        <row r="455">
          <cell r="A455">
            <v>448</v>
          </cell>
          <cell r="B455">
            <v>38271</v>
          </cell>
        </row>
        <row r="456">
          <cell r="A456">
            <v>449</v>
          </cell>
          <cell r="B456">
            <v>38272</v>
          </cell>
        </row>
        <row r="457">
          <cell r="A457">
            <v>450</v>
          </cell>
          <cell r="B457">
            <v>38273</v>
          </cell>
        </row>
        <row r="458">
          <cell r="A458">
            <v>451</v>
          </cell>
          <cell r="B458">
            <v>38274</v>
          </cell>
        </row>
        <row r="459">
          <cell r="A459">
            <v>452</v>
          </cell>
          <cell r="B459">
            <v>38275</v>
          </cell>
        </row>
        <row r="460">
          <cell r="A460">
            <v>453</v>
          </cell>
          <cell r="B460">
            <v>38276</v>
          </cell>
        </row>
        <row r="461">
          <cell r="A461">
            <v>454</v>
          </cell>
          <cell r="B461">
            <v>38277</v>
          </cell>
        </row>
        <row r="462">
          <cell r="A462">
            <v>455</v>
          </cell>
          <cell r="B462">
            <v>38278</v>
          </cell>
        </row>
        <row r="463">
          <cell r="A463">
            <v>456</v>
          </cell>
          <cell r="B463">
            <v>38279</v>
          </cell>
        </row>
        <row r="464">
          <cell r="A464">
            <v>457</v>
          </cell>
          <cell r="B464">
            <v>38280</v>
          </cell>
        </row>
        <row r="465">
          <cell r="A465">
            <v>458</v>
          </cell>
          <cell r="B465">
            <v>38281</v>
          </cell>
        </row>
        <row r="466">
          <cell r="A466">
            <v>459</v>
          </cell>
          <cell r="B466">
            <v>38282</v>
          </cell>
        </row>
        <row r="467">
          <cell r="A467">
            <v>460</v>
          </cell>
          <cell r="B467">
            <v>38283</v>
          </cell>
        </row>
        <row r="468">
          <cell r="A468">
            <v>461</v>
          </cell>
          <cell r="B468">
            <v>38284</v>
          </cell>
        </row>
        <row r="469">
          <cell r="A469">
            <v>462</v>
          </cell>
          <cell r="B469">
            <v>38285</v>
          </cell>
        </row>
        <row r="470">
          <cell r="A470">
            <v>463</v>
          </cell>
          <cell r="B470">
            <v>38286</v>
          </cell>
        </row>
        <row r="471">
          <cell r="A471">
            <v>464</v>
          </cell>
          <cell r="B471">
            <v>38287</v>
          </cell>
        </row>
        <row r="472">
          <cell r="A472">
            <v>465</v>
          </cell>
          <cell r="B472">
            <v>38288</v>
          </cell>
        </row>
        <row r="473">
          <cell r="A473">
            <v>466</v>
          </cell>
          <cell r="B473">
            <v>38289</v>
          </cell>
        </row>
        <row r="474">
          <cell r="A474">
            <v>467</v>
          </cell>
          <cell r="B474">
            <v>38290</v>
          </cell>
        </row>
        <row r="475">
          <cell r="A475">
            <v>468</v>
          </cell>
          <cell r="B475">
            <v>38291</v>
          </cell>
        </row>
        <row r="476">
          <cell r="A476">
            <v>469</v>
          </cell>
          <cell r="B476">
            <v>38292</v>
          </cell>
        </row>
        <row r="477">
          <cell r="A477">
            <v>470</v>
          </cell>
          <cell r="B477">
            <v>38293</v>
          </cell>
        </row>
        <row r="478">
          <cell r="A478">
            <v>471</v>
          </cell>
          <cell r="B478">
            <v>38294</v>
          </cell>
        </row>
        <row r="479">
          <cell r="A479">
            <v>472</v>
          </cell>
          <cell r="B479">
            <v>38295</v>
          </cell>
        </row>
        <row r="480">
          <cell r="A480">
            <v>473</v>
          </cell>
          <cell r="B480">
            <v>38296</v>
          </cell>
        </row>
        <row r="481">
          <cell r="A481">
            <v>474</v>
          </cell>
          <cell r="B481">
            <v>38297</v>
          </cell>
        </row>
        <row r="482">
          <cell r="A482">
            <v>475</v>
          </cell>
          <cell r="B482">
            <v>38298</v>
          </cell>
        </row>
        <row r="483">
          <cell r="A483">
            <v>476</v>
          </cell>
          <cell r="B483">
            <v>38299</v>
          </cell>
        </row>
        <row r="484">
          <cell r="A484">
            <v>477</v>
          </cell>
          <cell r="B484">
            <v>38300</v>
          </cell>
        </row>
        <row r="485">
          <cell r="A485">
            <v>478</v>
          </cell>
          <cell r="B485">
            <v>38301</v>
          </cell>
        </row>
        <row r="486">
          <cell r="A486">
            <v>479</v>
          </cell>
          <cell r="B486">
            <v>38302</v>
          </cell>
        </row>
        <row r="487">
          <cell r="A487">
            <v>480</v>
          </cell>
          <cell r="B487">
            <v>38303</v>
          </cell>
        </row>
        <row r="488">
          <cell r="A488">
            <v>481</v>
          </cell>
          <cell r="B488">
            <v>38304</v>
          </cell>
        </row>
        <row r="489">
          <cell r="A489">
            <v>482</v>
          </cell>
          <cell r="B489">
            <v>38305</v>
          </cell>
        </row>
        <row r="490">
          <cell r="A490">
            <v>483</v>
          </cell>
          <cell r="B490">
            <v>38306</v>
          </cell>
        </row>
        <row r="491">
          <cell r="A491">
            <v>484</v>
          </cell>
          <cell r="B491">
            <v>38307</v>
          </cell>
        </row>
        <row r="492">
          <cell r="A492">
            <v>485</v>
          </cell>
          <cell r="B492">
            <v>38308</v>
          </cell>
        </row>
        <row r="493">
          <cell r="A493">
            <v>486</v>
          </cell>
          <cell r="B493">
            <v>38309</v>
          </cell>
        </row>
        <row r="494">
          <cell r="A494">
            <v>487</v>
          </cell>
          <cell r="B494">
            <v>38310</v>
          </cell>
        </row>
        <row r="495">
          <cell r="A495">
            <v>488</v>
          </cell>
          <cell r="B495">
            <v>38311</v>
          </cell>
        </row>
        <row r="496">
          <cell r="A496">
            <v>489</v>
          </cell>
          <cell r="B496">
            <v>38312</v>
          </cell>
        </row>
        <row r="497">
          <cell r="A497">
            <v>490</v>
          </cell>
          <cell r="B497">
            <v>38313</v>
          </cell>
        </row>
        <row r="498">
          <cell r="A498">
            <v>491</v>
          </cell>
          <cell r="B498">
            <v>38314</v>
          </cell>
        </row>
        <row r="499">
          <cell r="A499">
            <v>492</v>
          </cell>
          <cell r="B499">
            <v>38315</v>
          </cell>
        </row>
        <row r="500">
          <cell r="A500">
            <v>493</v>
          </cell>
          <cell r="B500">
            <v>38316</v>
          </cell>
        </row>
        <row r="501">
          <cell r="A501">
            <v>494</v>
          </cell>
          <cell r="B501">
            <v>38317</v>
          </cell>
        </row>
        <row r="502">
          <cell r="A502">
            <v>495</v>
          </cell>
          <cell r="B502">
            <v>38318</v>
          </cell>
        </row>
        <row r="503">
          <cell r="A503">
            <v>496</v>
          </cell>
          <cell r="B503">
            <v>38319</v>
          </cell>
        </row>
        <row r="504">
          <cell r="A504">
            <v>497</v>
          </cell>
          <cell r="B504">
            <v>38320</v>
          </cell>
        </row>
        <row r="505">
          <cell r="A505">
            <v>498</v>
          </cell>
          <cell r="B505">
            <v>38321</v>
          </cell>
        </row>
        <row r="506">
          <cell r="A506">
            <v>499</v>
          </cell>
          <cell r="B506">
            <v>38322</v>
          </cell>
        </row>
        <row r="507">
          <cell r="A507">
            <v>500</v>
          </cell>
          <cell r="B507">
            <v>38323</v>
          </cell>
        </row>
        <row r="508">
          <cell r="A508">
            <v>501</v>
          </cell>
          <cell r="B508">
            <v>38324</v>
          </cell>
        </row>
        <row r="509">
          <cell r="A509">
            <v>502</v>
          </cell>
          <cell r="B509">
            <v>38325</v>
          </cell>
        </row>
        <row r="510">
          <cell r="A510">
            <v>503</v>
          </cell>
          <cell r="B510">
            <v>38326</v>
          </cell>
        </row>
        <row r="511">
          <cell r="A511">
            <v>504</v>
          </cell>
          <cell r="B511">
            <v>38327</v>
          </cell>
        </row>
        <row r="512">
          <cell r="A512">
            <v>505</v>
          </cell>
          <cell r="B512">
            <v>38328</v>
          </cell>
        </row>
        <row r="513">
          <cell r="A513">
            <v>506</v>
          </cell>
          <cell r="B513">
            <v>38329</v>
          </cell>
        </row>
        <row r="514">
          <cell r="A514">
            <v>507</v>
          </cell>
          <cell r="B514">
            <v>38330</v>
          </cell>
        </row>
        <row r="515">
          <cell r="A515">
            <v>508</v>
          </cell>
          <cell r="B515">
            <v>38331</v>
          </cell>
        </row>
        <row r="516">
          <cell r="A516">
            <v>509</v>
          </cell>
          <cell r="B516">
            <v>38332</v>
          </cell>
        </row>
        <row r="517">
          <cell r="A517">
            <v>510</v>
          </cell>
          <cell r="B517">
            <v>38333</v>
          </cell>
        </row>
        <row r="518">
          <cell r="A518">
            <v>511</v>
          </cell>
          <cell r="B518">
            <v>38334</v>
          </cell>
        </row>
        <row r="519">
          <cell r="A519">
            <v>512</v>
          </cell>
          <cell r="B519">
            <v>38335</v>
          </cell>
        </row>
        <row r="520">
          <cell r="A520">
            <v>513</v>
          </cell>
          <cell r="B520">
            <v>38336</v>
          </cell>
        </row>
        <row r="521">
          <cell r="A521">
            <v>514</v>
          </cell>
          <cell r="B521">
            <v>38337</v>
          </cell>
        </row>
        <row r="522">
          <cell r="A522">
            <v>515</v>
          </cell>
          <cell r="B522">
            <v>38338</v>
          </cell>
        </row>
        <row r="523">
          <cell r="A523">
            <v>516</v>
          </cell>
          <cell r="B523">
            <v>38339</v>
          </cell>
        </row>
        <row r="524">
          <cell r="A524">
            <v>517</v>
          </cell>
          <cell r="B524">
            <v>38340</v>
          </cell>
        </row>
        <row r="525">
          <cell r="A525">
            <v>518</v>
          </cell>
          <cell r="B525">
            <v>38341</v>
          </cell>
        </row>
        <row r="526">
          <cell r="A526">
            <v>519</v>
          </cell>
          <cell r="B526">
            <v>38342</v>
          </cell>
        </row>
        <row r="527">
          <cell r="A527">
            <v>520</v>
          </cell>
          <cell r="B527">
            <v>38343</v>
          </cell>
        </row>
        <row r="528">
          <cell r="A528">
            <v>521</v>
          </cell>
          <cell r="B528">
            <v>38344</v>
          </cell>
        </row>
        <row r="529">
          <cell r="A529">
            <v>522</v>
          </cell>
          <cell r="B529">
            <v>38345</v>
          </cell>
        </row>
        <row r="530">
          <cell r="A530">
            <v>523</v>
          </cell>
          <cell r="B530">
            <v>38346</v>
          </cell>
        </row>
        <row r="531">
          <cell r="A531">
            <v>524</v>
          </cell>
          <cell r="B531">
            <v>38347</v>
          </cell>
        </row>
        <row r="532">
          <cell r="A532">
            <v>525</v>
          </cell>
          <cell r="B532">
            <v>38348</v>
          </cell>
        </row>
        <row r="533">
          <cell r="A533">
            <v>526</v>
          </cell>
          <cell r="B533">
            <v>38349</v>
          </cell>
        </row>
        <row r="534">
          <cell r="A534">
            <v>527</v>
          </cell>
          <cell r="B534">
            <v>38350</v>
          </cell>
        </row>
        <row r="535">
          <cell r="A535">
            <v>528</v>
          </cell>
          <cell r="B535">
            <v>38351</v>
          </cell>
        </row>
        <row r="536">
          <cell r="A536">
            <v>529</v>
          </cell>
          <cell r="B536">
            <v>38352</v>
          </cell>
        </row>
        <row r="537">
          <cell r="A537">
            <v>530</v>
          </cell>
          <cell r="B537">
            <v>38353</v>
          </cell>
        </row>
        <row r="538">
          <cell r="A538">
            <v>531</v>
          </cell>
          <cell r="B538">
            <v>38354</v>
          </cell>
        </row>
        <row r="539">
          <cell r="A539">
            <v>532</v>
          </cell>
          <cell r="B539">
            <v>38355</v>
          </cell>
        </row>
        <row r="540">
          <cell r="A540">
            <v>533</v>
          </cell>
          <cell r="B540">
            <v>38356</v>
          </cell>
        </row>
        <row r="541">
          <cell r="A541">
            <v>534</v>
          </cell>
          <cell r="B541">
            <v>38357</v>
          </cell>
        </row>
        <row r="542">
          <cell r="A542">
            <v>535</v>
          </cell>
          <cell r="B542">
            <v>38358</v>
          </cell>
        </row>
        <row r="543">
          <cell r="A543">
            <v>536</v>
          </cell>
          <cell r="B543">
            <v>38359</v>
          </cell>
        </row>
        <row r="544">
          <cell r="A544">
            <v>537</v>
          </cell>
          <cell r="B544">
            <v>38360</v>
          </cell>
        </row>
        <row r="545">
          <cell r="A545">
            <v>538</v>
          </cell>
          <cell r="B545">
            <v>38361</v>
          </cell>
        </row>
        <row r="546">
          <cell r="A546">
            <v>539</v>
          </cell>
          <cell r="B546">
            <v>38362</v>
          </cell>
        </row>
        <row r="547">
          <cell r="A547">
            <v>540</v>
          </cell>
          <cell r="B547">
            <v>38363</v>
          </cell>
        </row>
        <row r="548">
          <cell r="A548">
            <v>541</v>
          </cell>
          <cell r="B548">
            <v>38364</v>
          </cell>
        </row>
        <row r="549">
          <cell r="A549">
            <v>542</v>
          </cell>
          <cell r="B549">
            <v>38365</v>
          </cell>
        </row>
        <row r="550">
          <cell r="A550">
            <v>543</v>
          </cell>
          <cell r="B550">
            <v>38366</v>
          </cell>
        </row>
        <row r="551">
          <cell r="A551">
            <v>544</v>
          </cell>
          <cell r="B551">
            <v>38367</v>
          </cell>
        </row>
        <row r="552">
          <cell r="A552">
            <v>545</v>
          </cell>
          <cell r="B552">
            <v>38368</v>
          </cell>
        </row>
        <row r="553">
          <cell r="A553">
            <v>546</v>
          </cell>
          <cell r="B553">
            <v>38369</v>
          </cell>
        </row>
        <row r="554">
          <cell r="A554">
            <v>547</v>
          </cell>
          <cell r="B554">
            <v>38370</v>
          </cell>
        </row>
        <row r="555">
          <cell r="A555">
            <v>548</v>
          </cell>
          <cell r="B555">
            <v>38371</v>
          </cell>
        </row>
        <row r="556">
          <cell r="A556">
            <v>549</v>
          </cell>
          <cell r="B556">
            <v>38372</v>
          </cell>
        </row>
        <row r="557">
          <cell r="A557">
            <v>550</v>
          </cell>
          <cell r="B557">
            <v>38373</v>
          </cell>
        </row>
        <row r="558">
          <cell r="A558">
            <v>551</v>
          </cell>
          <cell r="B558">
            <v>38374</v>
          </cell>
        </row>
        <row r="559">
          <cell r="A559">
            <v>552</v>
          </cell>
          <cell r="B559">
            <v>38375</v>
          </cell>
        </row>
        <row r="560">
          <cell r="A560">
            <v>553</v>
          </cell>
          <cell r="B560">
            <v>38376</v>
          </cell>
        </row>
        <row r="561">
          <cell r="A561">
            <v>554</v>
          </cell>
          <cell r="B561">
            <v>38377</v>
          </cell>
        </row>
        <row r="562">
          <cell r="A562">
            <v>555</v>
          </cell>
          <cell r="B562">
            <v>38378</v>
          </cell>
        </row>
        <row r="563">
          <cell r="A563">
            <v>556</v>
          </cell>
          <cell r="B563">
            <v>38379</v>
          </cell>
        </row>
        <row r="564">
          <cell r="A564">
            <v>557</v>
          </cell>
          <cell r="B564">
            <v>38380</v>
          </cell>
        </row>
        <row r="565">
          <cell r="A565">
            <v>558</v>
          </cell>
          <cell r="B565">
            <v>38381</v>
          </cell>
        </row>
        <row r="566">
          <cell r="A566">
            <v>559</v>
          </cell>
          <cell r="B566">
            <v>38382</v>
          </cell>
        </row>
        <row r="567">
          <cell r="A567">
            <v>560</v>
          </cell>
          <cell r="B567">
            <v>38383</v>
          </cell>
        </row>
        <row r="568">
          <cell r="A568">
            <v>561</v>
          </cell>
          <cell r="B568">
            <v>38384</v>
          </cell>
        </row>
        <row r="569">
          <cell r="A569">
            <v>562</v>
          </cell>
          <cell r="B569">
            <v>38385</v>
          </cell>
        </row>
        <row r="570">
          <cell r="A570">
            <v>563</v>
          </cell>
          <cell r="B570">
            <v>38386</v>
          </cell>
        </row>
        <row r="571">
          <cell r="A571">
            <v>564</v>
          </cell>
          <cell r="B571">
            <v>38387</v>
          </cell>
        </row>
        <row r="572">
          <cell r="A572">
            <v>565</v>
          </cell>
          <cell r="B572">
            <v>38388</v>
          </cell>
        </row>
        <row r="573">
          <cell r="A573">
            <v>566</v>
          </cell>
          <cell r="B573">
            <v>38389</v>
          </cell>
        </row>
        <row r="574">
          <cell r="A574">
            <v>567</v>
          </cell>
          <cell r="B574">
            <v>38390</v>
          </cell>
        </row>
        <row r="575">
          <cell r="A575">
            <v>568</v>
          </cell>
          <cell r="B575">
            <v>38391</v>
          </cell>
        </row>
        <row r="576">
          <cell r="A576">
            <v>569</v>
          </cell>
          <cell r="B576">
            <v>38392</v>
          </cell>
        </row>
        <row r="577">
          <cell r="A577">
            <v>570</v>
          </cell>
          <cell r="B577">
            <v>38393</v>
          </cell>
        </row>
        <row r="578">
          <cell r="A578">
            <v>571</v>
          </cell>
          <cell r="B578">
            <v>38394</v>
          </cell>
        </row>
        <row r="579">
          <cell r="A579">
            <v>572</v>
          </cell>
          <cell r="B579">
            <v>38395</v>
          </cell>
        </row>
        <row r="580">
          <cell r="A580">
            <v>573</v>
          </cell>
          <cell r="B580">
            <v>38396</v>
          </cell>
        </row>
        <row r="581">
          <cell r="A581">
            <v>574</v>
          </cell>
          <cell r="B581">
            <v>38397</v>
          </cell>
        </row>
        <row r="582">
          <cell r="A582">
            <v>575</v>
          </cell>
          <cell r="B582">
            <v>38398</v>
          </cell>
        </row>
        <row r="583">
          <cell r="A583">
            <v>576</v>
          </cell>
          <cell r="B583">
            <v>38399</v>
          </cell>
        </row>
        <row r="584">
          <cell r="A584">
            <v>577</v>
          </cell>
          <cell r="B584">
            <v>38400</v>
          </cell>
        </row>
        <row r="585">
          <cell r="A585">
            <v>578</v>
          </cell>
          <cell r="B585">
            <v>38401</v>
          </cell>
        </row>
        <row r="586">
          <cell r="A586">
            <v>579</v>
          </cell>
          <cell r="B586">
            <v>38402</v>
          </cell>
        </row>
        <row r="587">
          <cell r="A587">
            <v>580</v>
          </cell>
          <cell r="B587">
            <v>38403</v>
          </cell>
        </row>
        <row r="588">
          <cell r="A588">
            <v>581</v>
          </cell>
          <cell r="B588">
            <v>38404</v>
          </cell>
        </row>
        <row r="589">
          <cell r="A589">
            <v>582</v>
          </cell>
          <cell r="B589">
            <v>38405</v>
          </cell>
        </row>
        <row r="590">
          <cell r="A590">
            <v>583</v>
          </cell>
          <cell r="B590">
            <v>38406</v>
          </cell>
        </row>
        <row r="591">
          <cell r="A591">
            <v>584</v>
          </cell>
          <cell r="B591">
            <v>38407</v>
          </cell>
        </row>
        <row r="592">
          <cell r="A592">
            <v>585</v>
          </cell>
          <cell r="B592">
            <v>38408</v>
          </cell>
        </row>
        <row r="593">
          <cell r="A593">
            <v>586</v>
          </cell>
          <cell r="B593">
            <v>38409</v>
          </cell>
        </row>
        <row r="594">
          <cell r="A594">
            <v>587</v>
          </cell>
          <cell r="B594">
            <v>38410</v>
          </cell>
        </row>
        <row r="595">
          <cell r="A595">
            <v>588</v>
          </cell>
          <cell r="B595">
            <v>38411</v>
          </cell>
        </row>
        <row r="596">
          <cell r="A596">
            <v>589</v>
          </cell>
          <cell r="B596">
            <v>38412</v>
          </cell>
        </row>
        <row r="597">
          <cell r="A597">
            <v>590</v>
          </cell>
          <cell r="B597">
            <v>38413</v>
          </cell>
        </row>
        <row r="598">
          <cell r="A598">
            <v>591</v>
          </cell>
          <cell r="B598">
            <v>38414</v>
          </cell>
        </row>
        <row r="599">
          <cell r="A599">
            <v>592</v>
          </cell>
          <cell r="B599">
            <v>38415</v>
          </cell>
        </row>
        <row r="600">
          <cell r="A600">
            <v>593</v>
          </cell>
          <cell r="B600">
            <v>38416</v>
          </cell>
        </row>
        <row r="601">
          <cell r="A601">
            <v>594</v>
          </cell>
          <cell r="B601">
            <v>38417</v>
          </cell>
        </row>
        <row r="602">
          <cell r="A602">
            <v>595</v>
          </cell>
          <cell r="B602">
            <v>38418</v>
          </cell>
        </row>
        <row r="603">
          <cell r="A603">
            <v>596</v>
          </cell>
          <cell r="B603">
            <v>38419</v>
          </cell>
        </row>
        <row r="604">
          <cell r="A604">
            <v>597</v>
          </cell>
          <cell r="B604">
            <v>38420</v>
          </cell>
        </row>
        <row r="605">
          <cell r="A605">
            <v>598</v>
          </cell>
          <cell r="B605">
            <v>38421</v>
          </cell>
        </row>
        <row r="606">
          <cell r="A606">
            <v>599</v>
          </cell>
          <cell r="B606">
            <v>38422</v>
          </cell>
        </row>
        <row r="607">
          <cell r="A607">
            <v>600</v>
          </cell>
          <cell r="B607">
            <v>38423</v>
          </cell>
        </row>
        <row r="608">
          <cell r="A608">
            <v>601</v>
          </cell>
          <cell r="B608">
            <v>38424</v>
          </cell>
        </row>
        <row r="609">
          <cell r="A609">
            <v>602</v>
          </cell>
          <cell r="B609">
            <v>38425</v>
          </cell>
        </row>
        <row r="610">
          <cell r="A610">
            <v>603</v>
          </cell>
          <cell r="B610">
            <v>38426</v>
          </cell>
        </row>
        <row r="611">
          <cell r="A611">
            <v>604</v>
          </cell>
          <cell r="B611">
            <v>38427</v>
          </cell>
        </row>
        <row r="612">
          <cell r="A612">
            <v>605</v>
          </cell>
          <cell r="B612">
            <v>38428</v>
          </cell>
        </row>
        <row r="613">
          <cell r="A613">
            <v>606</v>
          </cell>
          <cell r="B613">
            <v>38429</v>
          </cell>
        </row>
        <row r="614">
          <cell r="A614">
            <v>607</v>
          </cell>
          <cell r="B614">
            <v>38430</v>
          </cell>
        </row>
        <row r="615">
          <cell r="A615">
            <v>608</v>
          </cell>
          <cell r="B615">
            <v>38431</v>
          </cell>
        </row>
        <row r="616">
          <cell r="A616">
            <v>609</v>
          </cell>
          <cell r="B616">
            <v>38432</v>
          </cell>
        </row>
        <row r="617">
          <cell r="A617">
            <v>610</v>
          </cell>
          <cell r="B617">
            <v>38433</v>
          </cell>
        </row>
        <row r="618">
          <cell r="A618">
            <v>611</v>
          </cell>
          <cell r="B618">
            <v>38434</v>
          </cell>
        </row>
        <row r="619">
          <cell r="A619">
            <v>612</v>
          </cell>
          <cell r="B619">
            <v>38435</v>
          </cell>
        </row>
        <row r="620">
          <cell r="A620">
            <v>613</v>
          </cell>
          <cell r="B620">
            <v>38436</v>
          </cell>
        </row>
        <row r="621">
          <cell r="A621">
            <v>614</v>
          </cell>
          <cell r="B621">
            <v>38437</v>
          </cell>
        </row>
        <row r="622">
          <cell r="A622">
            <v>615</v>
          </cell>
          <cell r="B622">
            <v>38438</v>
          </cell>
        </row>
        <row r="623">
          <cell r="A623">
            <v>616</v>
          </cell>
          <cell r="B623">
            <v>38439</v>
          </cell>
        </row>
        <row r="624">
          <cell r="A624">
            <v>617</v>
          </cell>
          <cell r="B624">
            <v>38440</v>
          </cell>
        </row>
        <row r="625">
          <cell r="A625">
            <v>618</v>
          </cell>
          <cell r="B625">
            <v>38441</v>
          </cell>
        </row>
        <row r="626">
          <cell r="A626">
            <v>619</v>
          </cell>
          <cell r="B626">
            <v>38442</v>
          </cell>
        </row>
        <row r="627">
          <cell r="A627">
            <v>620</v>
          </cell>
          <cell r="B627">
            <v>38443</v>
          </cell>
        </row>
        <row r="628">
          <cell r="A628">
            <v>621</v>
          </cell>
          <cell r="B628">
            <v>38444</v>
          </cell>
        </row>
        <row r="629">
          <cell r="A629">
            <v>622</v>
          </cell>
          <cell r="B629">
            <v>38445</v>
          </cell>
        </row>
        <row r="630">
          <cell r="A630">
            <v>623</v>
          </cell>
          <cell r="B630">
            <v>38446</v>
          </cell>
        </row>
        <row r="631">
          <cell r="A631">
            <v>624</v>
          </cell>
          <cell r="B631">
            <v>38447</v>
          </cell>
        </row>
        <row r="632">
          <cell r="A632">
            <v>625</v>
          </cell>
          <cell r="B632">
            <v>38448</v>
          </cell>
        </row>
        <row r="633">
          <cell r="A633">
            <v>626</v>
          </cell>
          <cell r="B633">
            <v>38449</v>
          </cell>
        </row>
        <row r="634">
          <cell r="A634">
            <v>627</v>
          </cell>
          <cell r="B634">
            <v>38450</v>
          </cell>
        </row>
        <row r="635">
          <cell r="A635">
            <v>628</v>
          </cell>
          <cell r="B635">
            <v>38451</v>
          </cell>
        </row>
        <row r="636">
          <cell r="A636">
            <v>629</v>
          </cell>
          <cell r="B636">
            <v>38452</v>
          </cell>
        </row>
        <row r="637">
          <cell r="A637">
            <v>630</v>
          </cell>
          <cell r="B637">
            <v>38453</v>
          </cell>
        </row>
        <row r="638">
          <cell r="A638">
            <v>631</v>
          </cell>
          <cell r="B638">
            <v>38454</v>
          </cell>
        </row>
        <row r="639">
          <cell r="A639">
            <v>632</v>
          </cell>
          <cell r="B639">
            <v>38455</v>
          </cell>
        </row>
        <row r="640">
          <cell r="A640">
            <v>633</v>
          </cell>
          <cell r="B640">
            <v>38456</v>
          </cell>
        </row>
        <row r="641">
          <cell r="A641">
            <v>634</v>
          </cell>
          <cell r="B641">
            <v>38457</v>
          </cell>
        </row>
        <row r="642">
          <cell r="A642">
            <v>635</v>
          </cell>
          <cell r="B642">
            <v>38458</v>
          </cell>
        </row>
        <row r="643">
          <cell r="A643">
            <v>636</v>
          </cell>
          <cell r="B643">
            <v>38459</v>
          </cell>
        </row>
        <row r="644">
          <cell r="A644">
            <v>637</v>
          </cell>
          <cell r="B644">
            <v>38460</v>
          </cell>
        </row>
        <row r="645">
          <cell r="A645">
            <v>638</v>
          </cell>
          <cell r="B645">
            <v>38461</v>
          </cell>
        </row>
        <row r="646">
          <cell r="A646">
            <v>639</v>
          </cell>
          <cell r="B646">
            <v>38462</v>
          </cell>
        </row>
        <row r="647">
          <cell r="A647">
            <v>640</v>
          </cell>
          <cell r="B647">
            <v>38463</v>
          </cell>
        </row>
        <row r="648">
          <cell r="A648">
            <v>641</v>
          </cell>
          <cell r="B648">
            <v>38464</v>
          </cell>
        </row>
        <row r="649">
          <cell r="A649">
            <v>642</v>
          </cell>
          <cell r="B649">
            <v>38465</v>
          </cell>
        </row>
        <row r="650">
          <cell r="A650">
            <v>643</v>
          </cell>
          <cell r="B650">
            <v>38466</v>
          </cell>
        </row>
        <row r="651">
          <cell r="A651">
            <v>644</v>
          </cell>
          <cell r="B651">
            <v>38467</v>
          </cell>
        </row>
        <row r="652">
          <cell r="A652">
            <v>645</v>
          </cell>
          <cell r="B652">
            <v>38468</v>
          </cell>
        </row>
        <row r="653">
          <cell r="A653">
            <v>646</v>
          </cell>
          <cell r="B653">
            <v>38469</v>
          </cell>
        </row>
        <row r="654">
          <cell r="A654">
            <v>647</v>
          </cell>
          <cell r="B654">
            <v>38470</v>
          </cell>
        </row>
        <row r="655">
          <cell r="A655">
            <v>648</v>
          </cell>
          <cell r="B655">
            <v>38471</v>
          </cell>
        </row>
        <row r="656">
          <cell r="A656">
            <v>649</v>
          </cell>
          <cell r="B656">
            <v>38472</v>
          </cell>
        </row>
        <row r="657">
          <cell r="A657">
            <v>650</v>
          </cell>
          <cell r="B657">
            <v>38473</v>
          </cell>
        </row>
        <row r="658">
          <cell r="A658">
            <v>651</v>
          </cell>
          <cell r="B658">
            <v>38474</v>
          </cell>
        </row>
        <row r="659">
          <cell r="A659">
            <v>652</v>
          </cell>
          <cell r="B659">
            <v>38475</v>
          </cell>
        </row>
        <row r="660">
          <cell r="A660">
            <v>653</v>
          </cell>
          <cell r="B660">
            <v>38476</v>
          </cell>
        </row>
        <row r="661">
          <cell r="A661">
            <v>654</v>
          </cell>
          <cell r="B661">
            <v>38477</v>
          </cell>
        </row>
        <row r="662">
          <cell r="A662">
            <v>655</v>
          </cell>
          <cell r="B662">
            <v>38478</v>
          </cell>
        </row>
        <row r="663">
          <cell r="A663">
            <v>656</v>
          </cell>
          <cell r="B663">
            <v>38479</v>
          </cell>
        </row>
        <row r="664">
          <cell r="A664">
            <v>657</v>
          </cell>
          <cell r="B664">
            <v>38480</v>
          </cell>
        </row>
        <row r="665">
          <cell r="A665">
            <v>658</v>
          </cell>
          <cell r="B665">
            <v>38481</v>
          </cell>
        </row>
        <row r="666">
          <cell r="A666">
            <v>659</v>
          </cell>
          <cell r="B666">
            <v>38482</v>
          </cell>
        </row>
        <row r="667">
          <cell r="A667">
            <v>660</v>
          </cell>
          <cell r="B667">
            <v>38483</v>
          </cell>
        </row>
        <row r="668">
          <cell r="A668">
            <v>661</v>
          </cell>
          <cell r="B668">
            <v>38484</v>
          </cell>
        </row>
        <row r="669">
          <cell r="A669">
            <v>662</v>
          </cell>
          <cell r="B669">
            <v>38485</v>
          </cell>
        </row>
        <row r="670">
          <cell r="A670">
            <v>663</v>
          </cell>
          <cell r="B670">
            <v>38486</v>
          </cell>
        </row>
        <row r="671">
          <cell r="A671">
            <v>664</v>
          </cell>
          <cell r="B671">
            <v>38487</v>
          </cell>
        </row>
        <row r="672">
          <cell r="A672">
            <v>665</v>
          </cell>
          <cell r="B672">
            <v>38488</v>
          </cell>
        </row>
        <row r="673">
          <cell r="A673">
            <v>666</v>
          </cell>
          <cell r="B673">
            <v>38489</v>
          </cell>
        </row>
        <row r="674">
          <cell r="A674">
            <v>667</v>
          </cell>
          <cell r="B674">
            <v>38490</v>
          </cell>
        </row>
        <row r="675">
          <cell r="A675">
            <v>668</v>
          </cell>
          <cell r="B675">
            <v>38491</v>
          </cell>
        </row>
        <row r="676">
          <cell r="A676">
            <v>669</v>
          </cell>
          <cell r="B676">
            <v>38492</v>
          </cell>
        </row>
        <row r="677">
          <cell r="A677">
            <v>670</v>
          </cell>
          <cell r="B677">
            <v>38493</v>
          </cell>
        </row>
        <row r="678">
          <cell r="A678">
            <v>671</v>
          </cell>
          <cell r="B678">
            <v>38494</v>
          </cell>
        </row>
        <row r="679">
          <cell r="A679">
            <v>672</v>
          </cell>
          <cell r="B679">
            <v>38495</v>
          </cell>
        </row>
        <row r="680">
          <cell r="A680">
            <v>673</v>
          </cell>
          <cell r="B680">
            <v>38496</v>
          </cell>
        </row>
        <row r="681">
          <cell r="A681">
            <v>674</v>
          </cell>
          <cell r="B681">
            <v>38497</v>
          </cell>
        </row>
        <row r="682">
          <cell r="A682">
            <v>675</v>
          </cell>
          <cell r="B682">
            <v>38498</v>
          </cell>
        </row>
        <row r="683">
          <cell r="A683">
            <v>676</v>
          </cell>
          <cell r="B683">
            <v>38499</v>
          </cell>
        </row>
        <row r="684">
          <cell r="A684">
            <v>677</v>
          </cell>
          <cell r="B684">
            <v>38500</v>
          </cell>
        </row>
        <row r="685">
          <cell r="A685">
            <v>678</v>
          </cell>
          <cell r="B685">
            <v>38501</v>
          </cell>
        </row>
        <row r="686">
          <cell r="A686">
            <v>679</v>
          </cell>
          <cell r="B686">
            <v>38502</v>
          </cell>
        </row>
        <row r="687">
          <cell r="A687">
            <v>680</v>
          </cell>
          <cell r="B687">
            <v>38503</v>
          </cell>
        </row>
        <row r="688">
          <cell r="A688">
            <v>681</v>
          </cell>
          <cell r="B688">
            <v>38504</v>
          </cell>
        </row>
        <row r="689">
          <cell r="A689">
            <v>682</v>
          </cell>
          <cell r="B689">
            <v>38505</v>
          </cell>
        </row>
        <row r="690">
          <cell r="A690">
            <v>683</v>
          </cell>
          <cell r="B690">
            <v>38506</v>
          </cell>
        </row>
        <row r="691">
          <cell r="A691">
            <v>684</v>
          </cell>
          <cell r="B691">
            <v>38507</v>
          </cell>
        </row>
        <row r="692">
          <cell r="A692">
            <v>685</v>
          </cell>
          <cell r="B692">
            <v>38508</v>
          </cell>
        </row>
        <row r="693">
          <cell r="A693">
            <v>686</v>
          </cell>
          <cell r="B693">
            <v>38509</v>
          </cell>
        </row>
        <row r="694">
          <cell r="A694">
            <v>687</v>
          </cell>
          <cell r="B694">
            <v>38510</v>
          </cell>
        </row>
        <row r="695">
          <cell r="A695">
            <v>688</v>
          </cell>
          <cell r="B695">
            <v>38511</v>
          </cell>
        </row>
        <row r="696">
          <cell r="A696">
            <v>689</v>
          </cell>
          <cell r="B696">
            <v>38512</v>
          </cell>
        </row>
        <row r="697">
          <cell r="A697">
            <v>690</v>
          </cell>
          <cell r="B697">
            <v>38513</v>
          </cell>
        </row>
        <row r="698">
          <cell r="A698">
            <v>691</v>
          </cell>
          <cell r="B698">
            <v>38514</v>
          </cell>
        </row>
        <row r="699">
          <cell r="A699">
            <v>692</v>
          </cell>
          <cell r="B699">
            <v>38515</v>
          </cell>
        </row>
        <row r="700">
          <cell r="A700">
            <v>693</v>
          </cell>
          <cell r="B700">
            <v>38516</v>
          </cell>
        </row>
        <row r="701">
          <cell r="A701">
            <v>694</v>
          </cell>
          <cell r="B701">
            <v>38517</v>
          </cell>
        </row>
        <row r="702">
          <cell r="A702">
            <v>695</v>
          </cell>
          <cell r="B702">
            <v>38518</v>
          </cell>
        </row>
        <row r="703">
          <cell r="A703">
            <v>696</v>
          </cell>
          <cell r="B703">
            <v>38519</v>
          </cell>
        </row>
        <row r="704">
          <cell r="A704">
            <v>697</v>
          </cell>
          <cell r="B704">
            <v>38520</v>
          </cell>
        </row>
        <row r="705">
          <cell r="A705">
            <v>698</v>
          </cell>
          <cell r="B705">
            <v>38521</v>
          </cell>
        </row>
        <row r="706">
          <cell r="A706">
            <v>699</v>
          </cell>
          <cell r="B706">
            <v>38522</v>
          </cell>
        </row>
        <row r="707">
          <cell r="A707">
            <v>700</v>
          </cell>
          <cell r="B707">
            <v>38523</v>
          </cell>
        </row>
        <row r="708">
          <cell r="A708">
            <v>701</v>
          </cell>
          <cell r="B708">
            <v>38524</v>
          </cell>
        </row>
        <row r="709">
          <cell r="A709">
            <v>702</v>
          </cell>
          <cell r="B709">
            <v>38525</v>
          </cell>
        </row>
        <row r="710">
          <cell r="A710">
            <v>703</v>
          </cell>
          <cell r="B710">
            <v>38526</v>
          </cell>
        </row>
        <row r="711">
          <cell r="A711">
            <v>704</v>
          </cell>
          <cell r="B711">
            <v>38527</v>
          </cell>
        </row>
        <row r="712">
          <cell r="A712">
            <v>705</v>
          </cell>
          <cell r="B712">
            <v>38528</v>
          </cell>
        </row>
        <row r="713">
          <cell r="A713">
            <v>706</v>
          </cell>
          <cell r="B713">
            <v>38529</v>
          </cell>
        </row>
        <row r="714">
          <cell r="A714">
            <v>707</v>
          </cell>
          <cell r="B714">
            <v>38530</v>
          </cell>
        </row>
        <row r="715">
          <cell r="A715">
            <v>708</v>
          </cell>
          <cell r="B715">
            <v>38531</v>
          </cell>
        </row>
        <row r="716">
          <cell r="A716">
            <v>709</v>
          </cell>
          <cell r="B716">
            <v>38532</v>
          </cell>
        </row>
        <row r="717">
          <cell r="A717">
            <v>710</v>
          </cell>
          <cell r="B717">
            <v>38533</v>
          </cell>
        </row>
        <row r="718">
          <cell r="A718">
            <v>711</v>
          </cell>
          <cell r="B718">
            <v>38534</v>
          </cell>
        </row>
        <row r="719">
          <cell r="A719">
            <v>712</v>
          </cell>
          <cell r="B719">
            <v>38535</v>
          </cell>
        </row>
        <row r="720">
          <cell r="A720">
            <v>713</v>
          </cell>
          <cell r="B720">
            <v>38536</v>
          </cell>
        </row>
        <row r="721">
          <cell r="A721">
            <v>714</v>
          </cell>
          <cell r="B721">
            <v>38537</v>
          </cell>
        </row>
        <row r="722">
          <cell r="A722">
            <v>715</v>
          </cell>
          <cell r="B722">
            <v>38538</v>
          </cell>
        </row>
        <row r="723">
          <cell r="A723">
            <v>716</v>
          </cell>
          <cell r="B723">
            <v>38539</v>
          </cell>
        </row>
        <row r="724">
          <cell r="A724">
            <v>717</v>
          </cell>
          <cell r="B724">
            <v>38540</v>
          </cell>
        </row>
        <row r="725">
          <cell r="A725">
            <v>718</v>
          </cell>
          <cell r="B725">
            <v>38541</v>
          </cell>
        </row>
        <row r="726">
          <cell r="A726">
            <v>719</v>
          </cell>
          <cell r="B726">
            <v>38542</v>
          </cell>
        </row>
        <row r="727">
          <cell r="A727">
            <v>720</v>
          </cell>
          <cell r="B727">
            <v>38543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>
        <row r="7">
          <cell r="B7" t="str">
            <v>Mês referencia</v>
          </cell>
          <cell r="R7" t="str">
            <v>MANHÃ</v>
          </cell>
          <cell r="V7" t="str">
            <v>TARDE</v>
          </cell>
          <cell r="Z7" t="str">
            <v>NOITE</v>
          </cell>
        </row>
        <row r="8">
          <cell r="A8">
            <v>1</v>
          </cell>
          <cell r="B8">
            <v>37824</v>
          </cell>
          <cell r="R8" t="str">
            <v>x</v>
          </cell>
          <cell r="V8" t="str">
            <v>x</v>
          </cell>
          <cell r="Z8" t="str">
            <v>x</v>
          </cell>
        </row>
        <row r="9">
          <cell r="A9">
            <v>2</v>
          </cell>
          <cell r="B9">
            <v>37825</v>
          </cell>
          <cell r="R9" t="str">
            <v>x</v>
          </cell>
          <cell r="V9" t="str">
            <v>x</v>
          </cell>
          <cell r="Z9" t="str">
            <v>x</v>
          </cell>
        </row>
        <row r="10">
          <cell r="A10">
            <v>3</v>
          </cell>
          <cell r="B10">
            <v>37826</v>
          </cell>
          <cell r="R10" t="str">
            <v>x</v>
          </cell>
          <cell r="V10" t="str">
            <v>x</v>
          </cell>
          <cell r="Z10" t="str">
            <v>x</v>
          </cell>
        </row>
        <row r="11">
          <cell r="A11">
            <v>4</v>
          </cell>
          <cell r="B11">
            <v>37827</v>
          </cell>
          <cell r="R11" t="str">
            <v>x</v>
          </cell>
          <cell r="V11" t="str">
            <v>x</v>
          </cell>
          <cell r="Z11" t="str">
            <v>x</v>
          </cell>
        </row>
        <row r="12">
          <cell r="A12">
            <v>5</v>
          </cell>
          <cell r="B12">
            <v>37828</v>
          </cell>
          <cell r="R12" t="str">
            <v>x</v>
          </cell>
          <cell r="V12" t="str">
            <v>x</v>
          </cell>
          <cell r="Z12" t="str">
            <v>x</v>
          </cell>
        </row>
        <row r="13">
          <cell r="A13">
            <v>6</v>
          </cell>
          <cell r="B13">
            <v>37829</v>
          </cell>
          <cell r="R13" t="str">
            <v>x</v>
          </cell>
          <cell r="V13" t="str">
            <v>x</v>
          </cell>
          <cell r="Z13" t="str">
            <v>x</v>
          </cell>
        </row>
        <row r="14">
          <cell r="A14">
            <v>7</v>
          </cell>
          <cell r="B14">
            <v>37830</v>
          </cell>
          <cell r="R14" t="str">
            <v>x</v>
          </cell>
          <cell r="V14" t="str">
            <v>x</v>
          </cell>
          <cell r="Z14" t="str">
            <v>x</v>
          </cell>
        </row>
        <row r="15">
          <cell r="A15">
            <v>8</v>
          </cell>
          <cell r="B15">
            <v>37831</v>
          </cell>
          <cell r="R15" t="str">
            <v>x</v>
          </cell>
          <cell r="V15" t="str">
            <v>x</v>
          </cell>
          <cell r="Z15" t="str">
            <v>x</v>
          </cell>
        </row>
        <row r="16">
          <cell r="A16">
            <v>9</v>
          </cell>
          <cell r="B16">
            <v>37832</v>
          </cell>
          <cell r="R16" t="str">
            <v>x</v>
          </cell>
          <cell r="V16" t="str">
            <v>x</v>
          </cell>
          <cell r="Z16" t="str">
            <v>x</v>
          </cell>
        </row>
        <row r="17">
          <cell r="A17">
            <v>10</v>
          </cell>
          <cell r="B17">
            <v>37833</v>
          </cell>
          <cell r="R17" t="str">
            <v>x</v>
          </cell>
          <cell r="V17" t="str">
            <v>x</v>
          </cell>
          <cell r="Z17" t="str">
            <v>x</v>
          </cell>
        </row>
        <row r="18">
          <cell r="A18">
            <v>11</v>
          </cell>
          <cell r="B18">
            <v>37834</v>
          </cell>
          <cell r="R18" t="str">
            <v>x</v>
          </cell>
          <cell r="V18" t="str">
            <v>x</v>
          </cell>
          <cell r="Z18" t="str">
            <v>x</v>
          </cell>
        </row>
        <row r="19">
          <cell r="A19">
            <v>12</v>
          </cell>
          <cell r="B19">
            <v>37835</v>
          </cell>
          <cell r="R19" t="str">
            <v>x</v>
          </cell>
          <cell r="V19" t="str">
            <v>x</v>
          </cell>
          <cell r="Z19" t="str">
            <v>x</v>
          </cell>
        </row>
        <row r="20">
          <cell r="A20">
            <v>13</v>
          </cell>
          <cell r="B20">
            <v>37836</v>
          </cell>
          <cell r="R20" t="str">
            <v>x</v>
          </cell>
          <cell r="V20" t="str">
            <v>x</v>
          </cell>
          <cell r="Z20" t="str">
            <v>x</v>
          </cell>
        </row>
        <row r="21">
          <cell r="A21">
            <v>14</v>
          </cell>
          <cell r="B21">
            <v>37837</v>
          </cell>
          <cell r="R21" t="str">
            <v>x</v>
          </cell>
          <cell r="V21" t="str">
            <v>x</v>
          </cell>
          <cell r="Z21" t="str">
            <v>x</v>
          </cell>
        </row>
        <row r="22">
          <cell r="A22">
            <v>15</v>
          </cell>
          <cell r="B22">
            <v>37838</v>
          </cell>
          <cell r="R22" t="str">
            <v>x</v>
          </cell>
          <cell r="V22" t="str">
            <v>x</v>
          </cell>
          <cell r="Z22" t="str">
            <v>x</v>
          </cell>
        </row>
        <row r="23">
          <cell r="A23">
            <v>16</v>
          </cell>
          <cell r="B23">
            <v>37839</v>
          </cell>
          <cell r="R23" t="str">
            <v>x</v>
          </cell>
          <cell r="V23" t="str">
            <v>x</v>
          </cell>
          <cell r="Z23" t="str">
            <v>x</v>
          </cell>
        </row>
        <row r="24">
          <cell r="A24">
            <v>17</v>
          </cell>
          <cell r="B24">
            <v>37840</v>
          </cell>
          <cell r="R24" t="str">
            <v>x</v>
          </cell>
          <cell r="V24" t="str">
            <v>x</v>
          </cell>
          <cell r="Z24" t="str">
            <v>x</v>
          </cell>
        </row>
        <row r="25">
          <cell r="A25">
            <v>18</v>
          </cell>
          <cell r="B25">
            <v>37841</v>
          </cell>
          <cell r="R25" t="str">
            <v>x</v>
          </cell>
          <cell r="V25" t="str">
            <v>x</v>
          </cell>
          <cell r="Z25" t="str">
            <v>x</v>
          </cell>
        </row>
        <row r="26">
          <cell r="A26">
            <v>19</v>
          </cell>
          <cell r="B26">
            <v>37842</v>
          </cell>
          <cell r="R26" t="str">
            <v>x</v>
          </cell>
          <cell r="V26" t="str">
            <v>x</v>
          </cell>
          <cell r="Z26" t="str">
            <v>x</v>
          </cell>
        </row>
        <row r="27">
          <cell r="A27">
            <v>20</v>
          </cell>
          <cell r="B27">
            <v>37843</v>
          </cell>
          <cell r="R27" t="str">
            <v>x</v>
          </cell>
          <cell r="V27" t="str">
            <v>x</v>
          </cell>
          <cell r="Z27" t="str">
            <v>x</v>
          </cell>
        </row>
        <row r="28">
          <cell r="A28">
            <v>21</v>
          </cell>
          <cell r="B28">
            <v>37844</v>
          </cell>
          <cell r="R28" t="str">
            <v>x</v>
          </cell>
          <cell r="V28" t="str">
            <v>x</v>
          </cell>
          <cell r="Z28" t="str">
            <v>x</v>
          </cell>
        </row>
        <row r="29">
          <cell r="A29">
            <v>22</v>
          </cell>
          <cell r="B29">
            <v>37845</v>
          </cell>
          <cell r="R29" t="str">
            <v>x</v>
          </cell>
          <cell r="V29" t="str">
            <v>x</v>
          </cell>
          <cell r="Z29" t="str">
            <v>x</v>
          </cell>
        </row>
        <row r="30">
          <cell r="A30">
            <v>23</v>
          </cell>
          <cell r="B30">
            <v>37846</v>
          </cell>
          <cell r="R30" t="str">
            <v>x</v>
          </cell>
          <cell r="V30" t="str">
            <v>x</v>
          </cell>
          <cell r="Z30" t="str">
            <v>x</v>
          </cell>
        </row>
        <row r="31">
          <cell r="A31">
            <v>24</v>
          </cell>
          <cell r="B31">
            <v>37847</v>
          </cell>
          <cell r="R31" t="str">
            <v>x</v>
          </cell>
          <cell r="V31" t="str">
            <v>x</v>
          </cell>
          <cell r="Z31" t="str">
            <v>x</v>
          </cell>
        </row>
        <row r="32">
          <cell r="A32">
            <v>25</v>
          </cell>
          <cell r="B32">
            <v>37848</v>
          </cell>
          <cell r="R32" t="str">
            <v>x</v>
          </cell>
          <cell r="V32" t="str">
            <v>x</v>
          </cell>
          <cell r="Z32" t="str">
            <v>x</v>
          </cell>
        </row>
        <row r="33">
          <cell r="A33">
            <v>26</v>
          </cell>
          <cell r="B33">
            <v>37849</v>
          </cell>
          <cell r="R33" t="str">
            <v>x</v>
          </cell>
          <cell r="V33" t="str">
            <v>x</v>
          </cell>
          <cell r="Z33" t="str">
            <v>x</v>
          </cell>
        </row>
        <row r="34">
          <cell r="A34">
            <v>27</v>
          </cell>
          <cell r="B34">
            <v>37850</v>
          </cell>
          <cell r="R34" t="str">
            <v>x</v>
          </cell>
          <cell r="V34" t="str">
            <v>x</v>
          </cell>
          <cell r="Z34" t="str">
            <v>x</v>
          </cell>
        </row>
        <row r="35">
          <cell r="A35">
            <v>28</v>
          </cell>
          <cell r="B35">
            <v>37851</v>
          </cell>
          <cell r="R35" t="str">
            <v>x</v>
          </cell>
          <cell r="V35" t="str">
            <v>x</v>
          </cell>
          <cell r="Z35" t="str">
            <v>x</v>
          </cell>
        </row>
        <row r="36">
          <cell r="A36">
            <v>29</v>
          </cell>
          <cell r="B36">
            <v>37852</v>
          </cell>
          <cell r="C36" t="str">
            <v>Sondagem a percussão não executada no V28, por</v>
          </cell>
          <cell r="D36" t="str">
            <v>Não ter sido localizado em campo.</v>
          </cell>
          <cell r="E36" t="str">
            <v>Executado V28 em andamento o V9, no trecho da Alusa.</v>
          </cell>
          <cell r="R36" t="str">
            <v>x</v>
          </cell>
          <cell r="V36" t="str">
            <v>x</v>
          </cell>
          <cell r="Z36" t="str">
            <v>x</v>
          </cell>
        </row>
        <row r="37">
          <cell r="A37">
            <v>30</v>
          </cell>
          <cell r="B37">
            <v>37853</v>
          </cell>
          <cell r="R37" t="str">
            <v>x</v>
          </cell>
          <cell r="V37" t="str">
            <v>x</v>
          </cell>
          <cell r="Z37" t="str">
            <v>x</v>
          </cell>
        </row>
        <row r="38">
          <cell r="A38">
            <v>31</v>
          </cell>
          <cell r="B38">
            <v>37854</v>
          </cell>
          <cell r="R38" t="str">
            <v>x</v>
          </cell>
          <cell r="V38" t="str">
            <v>x</v>
          </cell>
          <cell r="Z38" t="str">
            <v>x</v>
          </cell>
        </row>
        <row r="39">
          <cell r="A39">
            <v>32</v>
          </cell>
          <cell r="B39">
            <v>37855</v>
          </cell>
          <cell r="C39" t="str">
            <v xml:space="preserve">Equipe de locação de marco fazendo levantamento de variante sob </v>
          </cell>
          <cell r="D39" t="str">
            <v>a LT Tucurui - Vila do Conde, conforme informação do Eng. Da ENTE.</v>
          </cell>
          <cell r="R39" t="str">
            <v>x</v>
          </cell>
          <cell r="V39" t="str">
            <v>x</v>
          </cell>
          <cell r="Z39" t="str">
            <v>x</v>
          </cell>
        </row>
        <row r="40">
          <cell r="A40">
            <v>33</v>
          </cell>
          <cell r="B40">
            <v>37856</v>
          </cell>
          <cell r="C40" t="str">
            <v xml:space="preserve">Equipe de locação de marco fazendo levantamento de variante </v>
          </cell>
          <cell r="D40" t="str">
            <v>sob a LT Tucurui - Vila do Conde, conforme informação do Eng. Da ENTE.</v>
          </cell>
          <cell r="R40" t="str">
            <v>x</v>
          </cell>
          <cell r="V40" t="str">
            <v>x</v>
          </cell>
          <cell r="Z40" t="str">
            <v>x</v>
          </cell>
        </row>
        <row r="41">
          <cell r="A41">
            <v>34</v>
          </cell>
          <cell r="B41">
            <v>37857</v>
          </cell>
          <cell r="R41" t="str">
            <v>x</v>
          </cell>
          <cell r="V41" t="str">
            <v>x</v>
          </cell>
          <cell r="Z41" t="str">
            <v>x</v>
          </cell>
        </row>
        <row r="42">
          <cell r="A42">
            <v>35</v>
          </cell>
          <cell r="B42">
            <v>37858</v>
          </cell>
          <cell r="C42" t="str">
            <v>Equipe de locação de marco executando levantamento topografico da</v>
          </cell>
          <cell r="D42" t="str">
            <v>LT 500kv sob a travessia da LT Tucurui - Vila do Conde conforme croqui de sugestão da Marte Eng.</v>
          </cell>
          <cell r="R42" t="str">
            <v>x</v>
          </cell>
          <cell r="V42" t="str">
            <v>x</v>
          </cell>
          <cell r="Z42" t="str">
            <v>x</v>
          </cell>
        </row>
        <row r="43">
          <cell r="A43">
            <v>36</v>
          </cell>
          <cell r="B43">
            <v>37859</v>
          </cell>
          <cell r="R43" t="str">
            <v>x</v>
          </cell>
          <cell r="V43" t="str">
            <v>x</v>
          </cell>
          <cell r="Z43" t="str">
            <v>x</v>
          </cell>
        </row>
        <row r="44">
          <cell r="A44">
            <v>37</v>
          </cell>
          <cell r="B44">
            <v>37860</v>
          </cell>
          <cell r="R44" t="str">
            <v>x</v>
          </cell>
          <cell r="V44" t="str">
            <v>x</v>
          </cell>
          <cell r="Z44" t="str">
            <v>x</v>
          </cell>
        </row>
        <row r="45">
          <cell r="A45">
            <v>38</v>
          </cell>
          <cell r="B45">
            <v>37861</v>
          </cell>
          <cell r="R45" t="str">
            <v>x</v>
          </cell>
          <cell r="V45" t="str">
            <v>x</v>
          </cell>
          <cell r="Z45" t="str">
            <v>x</v>
          </cell>
        </row>
        <row r="46">
          <cell r="A46">
            <v>39</v>
          </cell>
          <cell r="B46">
            <v>37862</v>
          </cell>
          <cell r="R46" t="str">
            <v>x</v>
          </cell>
          <cell r="V46" t="str">
            <v>x</v>
          </cell>
          <cell r="Z46" t="str">
            <v>x</v>
          </cell>
        </row>
        <row r="47">
          <cell r="A47">
            <v>40</v>
          </cell>
          <cell r="B47">
            <v>37863</v>
          </cell>
          <cell r="C47" t="str">
            <v xml:space="preserve">Foi autorizado pelo gerente da fazenda a sondagem SPT </v>
          </cell>
          <cell r="D47" t="str">
            <v xml:space="preserve">no vertice V15. A execução dos serviços esta programada para </v>
          </cell>
          <cell r="E47" t="str">
            <v>o dia 01/9/2003.</v>
          </cell>
          <cell r="R47" t="str">
            <v>x</v>
          </cell>
          <cell r="V47" t="str">
            <v>x</v>
          </cell>
          <cell r="Z47" t="str">
            <v>x</v>
          </cell>
        </row>
        <row r="48">
          <cell r="A48">
            <v>41</v>
          </cell>
          <cell r="B48">
            <v>37864</v>
          </cell>
          <cell r="R48" t="str">
            <v>x</v>
          </cell>
          <cell r="V48" t="str">
            <v>x</v>
          </cell>
          <cell r="Z48" t="str">
            <v>x</v>
          </cell>
        </row>
        <row r="49">
          <cell r="A49">
            <v>42</v>
          </cell>
          <cell r="B49">
            <v>37865</v>
          </cell>
          <cell r="R49" t="str">
            <v>x</v>
          </cell>
          <cell r="V49" t="str">
            <v>x</v>
          </cell>
          <cell r="Z49" t="str">
            <v>x</v>
          </cell>
        </row>
        <row r="50">
          <cell r="A50">
            <v>43</v>
          </cell>
          <cell r="B50">
            <v>37866</v>
          </cell>
          <cell r="R50" t="str">
            <v>x</v>
          </cell>
          <cell r="V50" t="str">
            <v>x</v>
          </cell>
          <cell r="Z50" t="str">
            <v>x</v>
          </cell>
        </row>
        <row r="51">
          <cell r="A51">
            <v>44</v>
          </cell>
          <cell r="B51">
            <v>37867</v>
          </cell>
          <cell r="R51" t="str">
            <v>x</v>
          </cell>
          <cell r="V51" t="str">
            <v>x</v>
          </cell>
          <cell r="Z51" t="str">
            <v>x</v>
          </cell>
        </row>
        <row r="52">
          <cell r="A52">
            <v>45</v>
          </cell>
          <cell r="B52">
            <v>37868</v>
          </cell>
          <cell r="R52" t="str">
            <v>x</v>
          </cell>
          <cell r="V52" t="str">
            <v>x</v>
          </cell>
          <cell r="Z52" t="str">
            <v>x</v>
          </cell>
        </row>
        <row r="53">
          <cell r="A53">
            <v>46</v>
          </cell>
          <cell r="B53">
            <v>37869</v>
          </cell>
          <cell r="R53" t="str">
            <v>x</v>
          </cell>
          <cell r="V53" t="str">
            <v>x</v>
          </cell>
          <cell r="Z53" t="str">
            <v>x</v>
          </cell>
        </row>
        <row r="54">
          <cell r="A54">
            <v>47</v>
          </cell>
          <cell r="B54">
            <v>37870</v>
          </cell>
          <cell r="R54" t="str">
            <v>x</v>
          </cell>
          <cell r="V54" t="str">
            <v>x</v>
          </cell>
          <cell r="Z54" t="str">
            <v>x</v>
          </cell>
        </row>
        <row r="55">
          <cell r="A55">
            <v>48</v>
          </cell>
          <cell r="B55">
            <v>37871</v>
          </cell>
          <cell r="R55" t="str">
            <v>x</v>
          </cell>
          <cell r="V55" t="str">
            <v>x</v>
          </cell>
          <cell r="Z55" t="str">
            <v>x</v>
          </cell>
        </row>
        <row r="56">
          <cell r="A56">
            <v>49</v>
          </cell>
          <cell r="B56">
            <v>37872</v>
          </cell>
          <cell r="R56" t="str">
            <v>x</v>
          </cell>
          <cell r="V56" t="str">
            <v>x</v>
          </cell>
          <cell r="Z56" t="str">
            <v>x</v>
          </cell>
        </row>
        <row r="57">
          <cell r="A57">
            <v>50</v>
          </cell>
          <cell r="B57">
            <v>37873</v>
          </cell>
          <cell r="R57" t="str">
            <v>x</v>
          </cell>
          <cell r="V57" t="str">
            <v>x</v>
          </cell>
          <cell r="Z57" t="str">
            <v>x</v>
          </cell>
        </row>
        <row r="58">
          <cell r="A58">
            <v>51</v>
          </cell>
          <cell r="B58">
            <v>37874</v>
          </cell>
          <cell r="R58" t="str">
            <v>x</v>
          </cell>
          <cell r="V58" t="str">
            <v>x</v>
          </cell>
          <cell r="Z58" t="str">
            <v>x</v>
          </cell>
        </row>
        <row r="59">
          <cell r="A59">
            <v>52</v>
          </cell>
          <cell r="B59">
            <v>37875</v>
          </cell>
          <cell r="R59" t="str">
            <v>x</v>
          </cell>
          <cell r="V59" t="str">
            <v>x</v>
          </cell>
          <cell r="Z59" t="str">
            <v>x</v>
          </cell>
        </row>
        <row r="60">
          <cell r="A60">
            <v>53</v>
          </cell>
          <cell r="B60">
            <v>37876</v>
          </cell>
          <cell r="R60" t="str">
            <v>x</v>
          </cell>
          <cell r="V60" t="str">
            <v>x</v>
          </cell>
          <cell r="Z60" t="str">
            <v>x</v>
          </cell>
        </row>
        <row r="61">
          <cell r="A61">
            <v>54</v>
          </cell>
          <cell r="B61">
            <v>37877</v>
          </cell>
          <cell r="R61" t="str">
            <v>x</v>
          </cell>
          <cell r="V61" t="str">
            <v>x</v>
          </cell>
          <cell r="Z61" t="str">
            <v>x</v>
          </cell>
        </row>
        <row r="62">
          <cell r="A62">
            <v>55</v>
          </cell>
          <cell r="B62">
            <v>37878</v>
          </cell>
          <cell r="R62" t="str">
            <v>x</v>
          </cell>
          <cell r="V62" t="str">
            <v>x</v>
          </cell>
          <cell r="Z62" t="str">
            <v>x</v>
          </cell>
        </row>
        <row r="63">
          <cell r="A63">
            <v>56</v>
          </cell>
          <cell r="B63">
            <v>37879</v>
          </cell>
          <cell r="R63" t="str">
            <v>x</v>
          </cell>
          <cell r="V63" t="str">
            <v>x</v>
          </cell>
          <cell r="Z63" t="str">
            <v>x</v>
          </cell>
        </row>
        <row r="64">
          <cell r="A64">
            <v>57</v>
          </cell>
          <cell r="B64">
            <v>37880</v>
          </cell>
          <cell r="R64" t="str">
            <v>x</v>
          </cell>
          <cell r="V64" t="str">
            <v>x</v>
          </cell>
          <cell r="Z64" t="str">
            <v>x</v>
          </cell>
        </row>
        <row r="65">
          <cell r="A65">
            <v>58</v>
          </cell>
          <cell r="B65">
            <v>37881</v>
          </cell>
          <cell r="R65" t="str">
            <v>x</v>
          </cell>
          <cell r="V65" t="str">
            <v>x</v>
          </cell>
          <cell r="Z65" t="str">
            <v>x</v>
          </cell>
        </row>
        <row r="66">
          <cell r="A66">
            <v>59</v>
          </cell>
          <cell r="B66">
            <v>37882</v>
          </cell>
          <cell r="R66" t="str">
            <v>x</v>
          </cell>
          <cell r="V66" t="str">
            <v>x</v>
          </cell>
          <cell r="Z66" t="str">
            <v>x</v>
          </cell>
        </row>
        <row r="67">
          <cell r="A67">
            <v>60</v>
          </cell>
          <cell r="B67">
            <v>37883</v>
          </cell>
          <cell r="R67" t="str">
            <v>x</v>
          </cell>
          <cell r="V67" t="str">
            <v>x</v>
          </cell>
          <cell r="Z67" t="str">
            <v>x</v>
          </cell>
        </row>
        <row r="68">
          <cell r="A68">
            <v>61</v>
          </cell>
          <cell r="B68">
            <v>37884</v>
          </cell>
          <cell r="R68" t="str">
            <v>x</v>
          </cell>
          <cell r="V68" t="str">
            <v>x</v>
          </cell>
          <cell r="Z68" t="str">
            <v>x</v>
          </cell>
        </row>
        <row r="69">
          <cell r="A69">
            <v>62</v>
          </cell>
          <cell r="B69">
            <v>37885</v>
          </cell>
          <cell r="R69" t="str">
            <v>x</v>
          </cell>
          <cell r="V69" t="str">
            <v>x</v>
          </cell>
          <cell r="Z69" t="str">
            <v>x</v>
          </cell>
        </row>
        <row r="70">
          <cell r="A70">
            <v>63</v>
          </cell>
          <cell r="B70">
            <v>37886</v>
          </cell>
          <cell r="R70" t="str">
            <v>x</v>
          </cell>
          <cell r="V70" t="str">
            <v>x</v>
          </cell>
          <cell r="Z70" t="str">
            <v>x</v>
          </cell>
        </row>
        <row r="71">
          <cell r="A71">
            <v>64</v>
          </cell>
          <cell r="B71">
            <v>37887</v>
          </cell>
          <cell r="R71" t="str">
            <v>x</v>
          </cell>
          <cell r="V71" t="str">
            <v>x</v>
          </cell>
          <cell r="Z71" t="str">
            <v>x</v>
          </cell>
        </row>
        <row r="72">
          <cell r="A72">
            <v>65</v>
          </cell>
          <cell r="B72">
            <v>37888</v>
          </cell>
          <cell r="R72" t="str">
            <v>x</v>
          </cell>
          <cell r="V72" t="str">
            <v>x</v>
          </cell>
          <cell r="Z72" t="str">
            <v>x</v>
          </cell>
        </row>
        <row r="73">
          <cell r="A73">
            <v>66</v>
          </cell>
          <cell r="B73">
            <v>37889</v>
          </cell>
          <cell r="R73" t="str">
            <v>x</v>
          </cell>
          <cell r="V73" t="str">
            <v>x</v>
          </cell>
          <cell r="Z73" t="str">
            <v>x</v>
          </cell>
        </row>
        <row r="74">
          <cell r="A74">
            <v>67</v>
          </cell>
          <cell r="B74">
            <v>37890</v>
          </cell>
          <cell r="R74" t="str">
            <v>x</v>
          </cell>
          <cell r="V74" t="str">
            <v>x</v>
          </cell>
          <cell r="Z74" t="str">
            <v>x</v>
          </cell>
        </row>
        <row r="75">
          <cell r="A75">
            <v>68</v>
          </cell>
          <cell r="B75">
            <v>37891</v>
          </cell>
          <cell r="R75" t="str">
            <v>x</v>
          </cell>
          <cell r="V75" t="str">
            <v>x</v>
          </cell>
          <cell r="Z75" t="str">
            <v>x</v>
          </cell>
        </row>
        <row r="76">
          <cell r="A76">
            <v>69</v>
          </cell>
          <cell r="B76">
            <v>37892</v>
          </cell>
          <cell r="R76" t="str">
            <v>x</v>
          </cell>
          <cell r="V76" t="str">
            <v>x</v>
          </cell>
          <cell r="Z76" t="str">
            <v>x</v>
          </cell>
        </row>
        <row r="77">
          <cell r="A77">
            <v>70</v>
          </cell>
          <cell r="B77">
            <v>37893</v>
          </cell>
          <cell r="R77" t="str">
            <v>x</v>
          </cell>
          <cell r="V77" t="str">
            <v>x</v>
          </cell>
          <cell r="Z77" t="str">
            <v>x</v>
          </cell>
        </row>
        <row r="78">
          <cell r="A78">
            <v>71</v>
          </cell>
          <cell r="B78">
            <v>37894</v>
          </cell>
          <cell r="R78" t="str">
            <v>x</v>
          </cell>
          <cell r="V78" t="str">
            <v>x</v>
          </cell>
          <cell r="Z78" t="str">
            <v>x</v>
          </cell>
        </row>
        <row r="79">
          <cell r="A79">
            <v>72</v>
          </cell>
          <cell r="B79">
            <v>37895</v>
          </cell>
          <cell r="R79" t="str">
            <v>x</v>
          </cell>
          <cell r="V79" t="str">
            <v>x</v>
          </cell>
          <cell r="Z79" t="str">
            <v>x</v>
          </cell>
        </row>
        <row r="80">
          <cell r="A80">
            <v>73</v>
          </cell>
          <cell r="B80">
            <v>37896</v>
          </cell>
          <cell r="R80" t="str">
            <v>x</v>
          </cell>
          <cell r="V80" t="str">
            <v>x</v>
          </cell>
          <cell r="Z80" t="str">
            <v>x</v>
          </cell>
        </row>
        <row r="81">
          <cell r="A81">
            <v>74</v>
          </cell>
          <cell r="B81">
            <v>37897</v>
          </cell>
          <cell r="R81" t="str">
            <v>x</v>
          </cell>
          <cell r="V81" t="str">
            <v>x</v>
          </cell>
          <cell r="Z81" t="str">
            <v>x</v>
          </cell>
        </row>
        <row r="82">
          <cell r="A82">
            <v>75</v>
          </cell>
          <cell r="B82">
            <v>37898</v>
          </cell>
          <cell r="R82" t="str">
            <v>x</v>
          </cell>
          <cell r="V82" t="str">
            <v>x</v>
          </cell>
          <cell r="Z82" t="str">
            <v>x</v>
          </cell>
        </row>
        <row r="83">
          <cell r="A83">
            <v>76</v>
          </cell>
          <cell r="B83">
            <v>37899</v>
          </cell>
          <cell r="R83" t="str">
            <v>x</v>
          </cell>
          <cell r="V83" t="str">
            <v>x</v>
          </cell>
          <cell r="Z83" t="str">
            <v>x</v>
          </cell>
        </row>
        <row r="84">
          <cell r="A84">
            <v>77</v>
          </cell>
          <cell r="B84">
            <v>37900</v>
          </cell>
          <cell r="R84" t="str">
            <v>x</v>
          </cell>
          <cell r="V84" t="str">
            <v>x</v>
          </cell>
          <cell r="AA84" t="str">
            <v>x</v>
          </cell>
        </row>
        <row r="85">
          <cell r="A85">
            <v>78</v>
          </cell>
          <cell r="B85">
            <v>37901</v>
          </cell>
          <cell r="R85" t="str">
            <v>x</v>
          </cell>
          <cell r="X85" t="str">
            <v>x</v>
          </cell>
          <cell r="Z85" t="str">
            <v>x</v>
          </cell>
        </row>
        <row r="86">
          <cell r="A86">
            <v>79</v>
          </cell>
          <cell r="B86">
            <v>37902</v>
          </cell>
          <cell r="R86" t="str">
            <v>x</v>
          </cell>
          <cell r="V86" t="str">
            <v>x</v>
          </cell>
          <cell r="AA86" t="str">
            <v>x</v>
          </cell>
        </row>
        <row r="87">
          <cell r="A87">
            <v>80</v>
          </cell>
          <cell r="B87">
            <v>37903</v>
          </cell>
          <cell r="R87" t="str">
            <v>x</v>
          </cell>
          <cell r="V87" t="str">
            <v>x</v>
          </cell>
          <cell r="Z87" t="str">
            <v>x</v>
          </cell>
        </row>
        <row r="88">
          <cell r="A88">
            <v>81</v>
          </cell>
          <cell r="B88">
            <v>37904</v>
          </cell>
          <cell r="R88" t="str">
            <v>x</v>
          </cell>
          <cell r="V88" t="str">
            <v>x</v>
          </cell>
          <cell r="Z88" t="str">
            <v>x</v>
          </cell>
        </row>
        <row r="89">
          <cell r="A89">
            <v>82</v>
          </cell>
          <cell r="B89">
            <v>37905</v>
          </cell>
          <cell r="R89" t="str">
            <v>x</v>
          </cell>
          <cell r="V89" t="str">
            <v>x</v>
          </cell>
          <cell r="Z89" t="str">
            <v>x</v>
          </cell>
        </row>
        <row r="90">
          <cell r="A90">
            <v>83</v>
          </cell>
          <cell r="B90">
            <v>37906</v>
          </cell>
          <cell r="R90" t="str">
            <v>x</v>
          </cell>
          <cell r="V90" t="str">
            <v>x</v>
          </cell>
          <cell r="Z90" t="str">
            <v>x</v>
          </cell>
        </row>
        <row r="91">
          <cell r="A91">
            <v>84</v>
          </cell>
          <cell r="B91">
            <v>37907</v>
          </cell>
          <cell r="R91" t="str">
            <v>x</v>
          </cell>
          <cell r="V91" t="str">
            <v>x</v>
          </cell>
          <cell r="Z91" t="str">
            <v>x</v>
          </cell>
        </row>
        <row r="92">
          <cell r="A92">
            <v>85</v>
          </cell>
          <cell r="B92">
            <v>37908</v>
          </cell>
          <cell r="R92" t="str">
            <v>x</v>
          </cell>
          <cell r="V92" t="str">
            <v>x</v>
          </cell>
          <cell r="Z92" t="str">
            <v>x</v>
          </cell>
        </row>
        <row r="93">
          <cell r="A93">
            <v>86</v>
          </cell>
          <cell r="B93">
            <v>37909</v>
          </cell>
          <cell r="R93" t="str">
            <v>x</v>
          </cell>
          <cell r="V93" t="str">
            <v>x</v>
          </cell>
          <cell r="Z93" t="str">
            <v>x</v>
          </cell>
        </row>
        <row r="94">
          <cell r="A94">
            <v>87</v>
          </cell>
          <cell r="B94">
            <v>37910</v>
          </cell>
          <cell r="R94" t="str">
            <v>x</v>
          </cell>
          <cell r="V94" t="str">
            <v>x</v>
          </cell>
          <cell r="Z94" t="str">
            <v>x</v>
          </cell>
        </row>
        <row r="95">
          <cell r="A95">
            <v>88</v>
          </cell>
          <cell r="B95">
            <v>37911</v>
          </cell>
          <cell r="R95" t="str">
            <v>x</v>
          </cell>
          <cell r="V95" t="str">
            <v>x</v>
          </cell>
          <cell r="Z95" t="str">
            <v>x</v>
          </cell>
        </row>
        <row r="96">
          <cell r="A96">
            <v>89</v>
          </cell>
          <cell r="B96">
            <v>37912</v>
          </cell>
          <cell r="R96" t="str">
            <v>x</v>
          </cell>
          <cell r="V96" t="str">
            <v>x</v>
          </cell>
          <cell r="Z96" t="str">
            <v>x</v>
          </cell>
        </row>
        <row r="97">
          <cell r="A97">
            <v>90</v>
          </cell>
          <cell r="B97">
            <v>37913</v>
          </cell>
          <cell r="R97" t="str">
            <v>x</v>
          </cell>
          <cell r="V97" t="str">
            <v>x</v>
          </cell>
          <cell r="Z97" t="str">
            <v>x</v>
          </cell>
        </row>
        <row r="98">
          <cell r="A98">
            <v>91</v>
          </cell>
          <cell r="B98">
            <v>37914</v>
          </cell>
          <cell r="R98" t="str">
            <v>x</v>
          </cell>
          <cell r="V98" t="str">
            <v>x</v>
          </cell>
          <cell r="Z98" t="str">
            <v>x</v>
          </cell>
        </row>
        <row r="99">
          <cell r="A99">
            <v>92</v>
          </cell>
          <cell r="B99">
            <v>37915</v>
          </cell>
          <cell r="R99" t="str">
            <v>x</v>
          </cell>
          <cell r="V99" t="str">
            <v>x</v>
          </cell>
          <cell r="Z99" t="str">
            <v>x</v>
          </cell>
        </row>
        <row r="100">
          <cell r="A100">
            <v>93</v>
          </cell>
          <cell r="B100">
            <v>37916</v>
          </cell>
          <cell r="R100" t="str">
            <v>x</v>
          </cell>
          <cell r="V100" t="str">
            <v>x</v>
          </cell>
          <cell r="Z100" t="str">
            <v>x</v>
          </cell>
        </row>
        <row r="101">
          <cell r="A101">
            <v>94</v>
          </cell>
          <cell r="B101">
            <v>37917</v>
          </cell>
          <cell r="R101" t="str">
            <v>x</v>
          </cell>
          <cell r="X101" t="str">
            <v>x</v>
          </cell>
          <cell r="Z101" t="str">
            <v>x</v>
          </cell>
        </row>
        <row r="102">
          <cell r="A102">
            <v>95</v>
          </cell>
          <cell r="B102">
            <v>37918</v>
          </cell>
          <cell r="R102" t="str">
            <v>x</v>
          </cell>
          <cell r="V102" t="str">
            <v>x</v>
          </cell>
          <cell r="Z102" t="str">
            <v>x</v>
          </cell>
        </row>
        <row r="103">
          <cell r="A103">
            <v>96</v>
          </cell>
          <cell r="B103">
            <v>37919</v>
          </cell>
          <cell r="R103" t="str">
            <v>x</v>
          </cell>
          <cell r="V103" t="str">
            <v>x</v>
          </cell>
          <cell r="Z103" t="str">
            <v>x</v>
          </cell>
        </row>
        <row r="104">
          <cell r="A104">
            <v>97</v>
          </cell>
          <cell r="B104">
            <v>37920</v>
          </cell>
          <cell r="R104" t="str">
            <v>x</v>
          </cell>
          <cell r="V104" t="str">
            <v>x</v>
          </cell>
          <cell r="Z104" t="str">
            <v>x</v>
          </cell>
        </row>
        <row r="105">
          <cell r="A105">
            <v>98</v>
          </cell>
          <cell r="B105">
            <v>37921</v>
          </cell>
          <cell r="R105" t="str">
            <v>x</v>
          </cell>
          <cell r="V105" t="str">
            <v>x</v>
          </cell>
          <cell r="AA105" t="str">
            <v>x</v>
          </cell>
        </row>
        <row r="106">
          <cell r="A106">
            <v>99</v>
          </cell>
          <cell r="B106">
            <v>37922</v>
          </cell>
          <cell r="R106" t="str">
            <v>x</v>
          </cell>
          <cell r="V106" t="str">
            <v>x</v>
          </cell>
          <cell r="AA106" t="str">
            <v>x</v>
          </cell>
        </row>
        <row r="107">
          <cell r="A107">
            <v>100</v>
          </cell>
          <cell r="B107">
            <v>37923</v>
          </cell>
          <cell r="R107" t="str">
            <v>x</v>
          </cell>
          <cell r="V107" t="str">
            <v>x</v>
          </cell>
          <cell r="Z107" t="str">
            <v>x</v>
          </cell>
        </row>
        <row r="108">
          <cell r="A108">
            <v>101</v>
          </cell>
          <cell r="B108">
            <v>37924</v>
          </cell>
          <cell r="R108" t="str">
            <v>x</v>
          </cell>
          <cell r="V108" t="str">
            <v>x</v>
          </cell>
          <cell r="AA108" t="str">
            <v>x</v>
          </cell>
        </row>
        <row r="109">
          <cell r="A109">
            <v>102</v>
          </cell>
          <cell r="B109">
            <v>37925</v>
          </cell>
          <cell r="R109" t="str">
            <v>x</v>
          </cell>
          <cell r="V109" t="str">
            <v>x</v>
          </cell>
          <cell r="Z109" t="str">
            <v>x</v>
          </cell>
        </row>
        <row r="110">
          <cell r="A110">
            <v>103</v>
          </cell>
          <cell r="B110">
            <v>37926</v>
          </cell>
          <cell r="R110" t="str">
            <v>x</v>
          </cell>
          <cell r="V110" t="str">
            <v>x</v>
          </cell>
          <cell r="Z110" t="str">
            <v>x</v>
          </cell>
        </row>
        <row r="111">
          <cell r="A111">
            <v>104</v>
          </cell>
          <cell r="B111">
            <v>37927</v>
          </cell>
          <cell r="R111" t="str">
            <v>x</v>
          </cell>
          <cell r="V111" t="str">
            <v>x</v>
          </cell>
          <cell r="AA111" t="str">
            <v>x</v>
          </cell>
        </row>
        <row r="112">
          <cell r="A112">
            <v>105</v>
          </cell>
          <cell r="B112">
            <v>37928</v>
          </cell>
          <cell r="R112" t="str">
            <v>x</v>
          </cell>
          <cell r="V112" t="str">
            <v>x</v>
          </cell>
          <cell r="AA112" t="str">
            <v>x</v>
          </cell>
        </row>
        <row r="113">
          <cell r="A113">
            <v>106</v>
          </cell>
          <cell r="B113">
            <v>37929</v>
          </cell>
          <cell r="S113" t="str">
            <v>x</v>
          </cell>
          <cell r="V113" t="str">
            <v>x</v>
          </cell>
          <cell r="Z113" t="str">
            <v>x</v>
          </cell>
        </row>
        <row r="114">
          <cell r="A114">
            <v>107</v>
          </cell>
          <cell r="B114">
            <v>37930</v>
          </cell>
          <cell r="S114" t="str">
            <v>x</v>
          </cell>
          <cell r="V114" t="str">
            <v>x</v>
          </cell>
          <cell r="AA114" t="str">
            <v>x</v>
          </cell>
        </row>
        <row r="115">
          <cell r="A115">
            <v>108</v>
          </cell>
          <cell r="B115">
            <v>37931</v>
          </cell>
          <cell r="R115" t="str">
            <v>x</v>
          </cell>
          <cell r="V115" t="str">
            <v>x</v>
          </cell>
          <cell r="Z115" t="str">
            <v>x</v>
          </cell>
        </row>
        <row r="116">
          <cell r="A116">
            <v>109</v>
          </cell>
          <cell r="B116">
            <v>37932</v>
          </cell>
          <cell r="R116" t="str">
            <v>x</v>
          </cell>
          <cell r="V116" t="str">
            <v>x</v>
          </cell>
          <cell r="Z116" t="str">
            <v>x</v>
          </cell>
        </row>
        <row r="117">
          <cell r="A117">
            <v>110</v>
          </cell>
          <cell r="B117">
            <v>37933</v>
          </cell>
          <cell r="R117" t="str">
            <v>x</v>
          </cell>
          <cell r="V117" t="str">
            <v>x</v>
          </cell>
          <cell r="Z117" t="str">
            <v>x</v>
          </cell>
        </row>
        <row r="118">
          <cell r="A118">
            <v>111</v>
          </cell>
          <cell r="B118">
            <v>37934</v>
          </cell>
          <cell r="R118" t="str">
            <v>x</v>
          </cell>
          <cell r="V118" t="str">
            <v>x</v>
          </cell>
          <cell r="Z118" t="str">
            <v>x</v>
          </cell>
        </row>
        <row r="119">
          <cell r="A119">
            <v>112</v>
          </cell>
          <cell r="B119">
            <v>37935</v>
          </cell>
          <cell r="R119" t="str">
            <v>x</v>
          </cell>
          <cell r="V119" t="str">
            <v>x</v>
          </cell>
          <cell r="Z119" t="str">
            <v>x</v>
          </cell>
        </row>
        <row r="120">
          <cell r="A120">
            <v>113</v>
          </cell>
          <cell r="B120">
            <v>37936</v>
          </cell>
          <cell r="R120" t="str">
            <v>x</v>
          </cell>
          <cell r="V120" t="str">
            <v>x</v>
          </cell>
          <cell r="Z120" t="str">
            <v>x</v>
          </cell>
        </row>
        <row r="121">
          <cell r="A121">
            <v>114</v>
          </cell>
          <cell r="B121">
            <v>37937</v>
          </cell>
          <cell r="R121" t="str">
            <v>x</v>
          </cell>
          <cell r="V121" t="str">
            <v>x</v>
          </cell>
          <cell r="Z121" t="str">
            <v>x</v>
          </cell>
        </row>
        <row r="122">
          <cell r="A122">
            <v>115</v>
          </cell>
          <cell r="B122">
            <v>37938</v>
          </cell>
          <cell r="R122" t="str">
            <v>x</v>
          </cell>
          <cell r="V122" t="str">
            <v>x</v>
          </cell>
          <cell r="Z122" t="str">
            <v>x</v>
          </cell>
        </row>
        <row r="123">
          <cell r="A123">
            <v>116</v>
          </cell>
          <cell r="B123">
            <v>37939</v>
          </cell>
          <cell r="R123" t="str">
            <v>x</v>
          </cell>
          <cell r="V123" t="str">
            <v>x</v>
          </cell>
          <cell r="Z123" t="str">
            <v>x</v>
          </cell>
        </row>
        <row r="124">
          <cell r="A124">
            <v>117</v>
          </cell>
          <cell r="B124">
            <v>37940</v>
          </cell>
          <cell r="R124" t="str">
            <v>x</v>
          </cell>
          <cell r="V124" t="str">
            <v>x</v>
          </cell>
          <cell r="Z124" t="str">
            <v>x</v>
          </cell>
        </row>
        <row r="125">
          <cell r="A125">
            <v>118</v>
          </cell>
          <cell r="B125">
            <v>37941</v>
          </cell>
          <cell r="R125" t="str">
            <v>x</v>
          </cell>
          <cell r="V125" t="str">
            <v>x</v>
          </cell>
          <cell r="Z125" t="str">
            <v>x</v>
          </cell>
        </row>
        <row r="126">
          <cell r="A126">
            <v>119</v>
          </cell>
          <cell r="B126">
            <v>37942</v>
          </cell>
          <cell r="T126" t="str">
            <v>x</v>
          </cell>
          <cell r="X126" t="str">
            <v>x</v>
          </cell>
          <cell r="Z126" t="str">
            <v>x</v>
          </cell>
        </row>
        <row r="127">
          <cell r="A127">
            <v>120</v>
          </cell>
          <cell r="B127">
            <v>37943</v>
          </cell>
          <cell r="R127" t="str">
            <v>x</v>
          </cell>
          <cell r="V127" t="str">
            <v>x</v>
          </cell>
          <cell r="Z127" t="str">
            <v>x</v>
          </cell>
        </row>
        <row r="128">
          <cell r="A128">
            <v>121</v>
          </cell>
          <cell r="B128">
            <v>37944</v>
          </cell>
          <cell r="R128" t="str">
            <v>x</v>
          </cell>
          <cell r="V128" t="str">
            <v>x</v>
          </cell>
          <cell r="Z128" t="str">
            <v>x</v>
          </cell>
        </row>
        <row r="129">
          <cell r="A129">
            <v>122</v>
          </cell>
          <cell r="B129">
            <v>37945</v>
          </cell>
          <cell r="R129" t="str">
            <v>x</v>
          </cell>
          <cell r="V129" t="str">
            <v>x</v>
          </cell>
          <cell r="Z129" t="str">
            <v>x</v>
          </cell>
        </row>
        <row r="130">
          <cell r="A130">
            <v>123</v>
          </cell>
          <cell r="B130">
            <v>37946</v>
          </cell>
          <cell r="R130" t="str">
            <v>x</v>
          </cell>
          <cell r="V130" t="str">
            <v>x</v>
          </cell>
          <cell r="Z130" t="str">
            <v>x</v>
          </cell>
        </row>
        <row r="131">
          <cell r="A131">
            <v>124</v>
          </cell>
          <cell r="B131">
            <v>37947</v>
          </cell>
          <cell r="R131" t="str">
            <v>x</v>
          </cell>
          <cell r="V131" t="str">
            <v>x</v>
          </cell>
          <cell r="Z131" t="str">
            <v>x</v>
          </cell>
        </row>
        <row r="132">
          <cell r="A132">
            <v>125</v>
          </cell>
          <cell r="B132">
            <v>37948</v>
          </cell>
          <cell r="R132" t="str">
            <v>x</v>
          </cell>
          <cell r="V132" t="str">
            <v>x</v>
          </cell>
          <cell r="Z132" t="str">
            <v>x</v>
          </cell>
        </row>
        <row r="133">
          <cell r="A133">
            <v>126</v>
          </cell>
          <cell r="B133">
            <v>37949</v>
          </cell>
          <cell r="R133" t="str">
            <v>x</v>
          </cell>
          <cell r="V133" t="str">
            <v>x</v>
          </cell>
          <cell r="Z133" t="str">
            <v>x</v>
          </cell>
        </row>
        <row r="134">
          <cell r="A134">
            <v>127</v>
          </cell>
          <cell r="B134">
            <v>37950</v>
          </cell>
          <cell r="R134" t="str">
            <v>x</v>
          </cell>
          <cell r="V134" t="str">
            <v>x</v>
          </cell>
          <cell r="Z134" t="str">
            <v>x</v>
          </cell>
        </row>
        <row r="135">
          <cell r="A135">
            <v>128</v>
          </cell>
          <cell r="B135">
            <v>37951</v>
          </cell>
          <cell r="R135" t="str">
            <v>x</v>
          </cell>
          <cell r="V135" t="str">
            <v>x</v>
          </cell>
          <cell r="Z135" t="str">
            <v>x</v>
          </cell>
        </row>
        <row r="136">
          <cell r="A136">
            <v>129</v>
          </cell>
          <cell r="B136">
            <v>37952</v>
          </cell>
          <cell r="R136" t="str">
            <v>x</v>
          </cell>
          <cell r="V136" t="str">
            <v>x</v>
          </cell>
          <cell r="Z136" t="str">
            <v>x</v>
          </cell>
        </row>
        <row r="137">
          <cell r="A137">
            <v>130</v>
          </cell>
          <cell r="B137">
            <v>37953</v>
          </cell>
          <cell r="R137" t="str">
            <v>x</v>
          </cell>
          <cell r="V137" t="str">
            <v>x</v>
          </cell>
          <cell r="Z137" t="str">
            <v>x</v>
          </cell>
        </row>
        <row r="138">
          <cell r="A138">
            <v>131</v>
          </cell>
          <cell r="B138">
            <v>37954</v>
          </cell>
          <cell r="R138" t="str">
            <v>x</v>
          </cell>
          <cell r="V138" t="str">
            <v>x</v>
          </cell>
          <cell r="Z138" t="str">
            <v>x</v>
          </cell>
        </row>
        <row r="139">
          <cell r="A139">
            <v>132</v>
          </cell>
          <cell r="B139">
            <v>37955</v>
          </cell>
          <cell r="R139" t="str">
            <v>x</v>
          </cell>
          <cell r="V139" t="str">
            <v>x</v>
          </cell>
          <cell r="Z139" t="str">
            <v>x</v>
          </cell>
        </row>
        <row r="140">
          <cell r="A140">
            <v>133</v>
          </cell>
          <cell r="B140">
            <v>37956</v>
          </cell>
          <cell r="R140" t="str">
            <v>x</v>
          </cell>
          <cell r="V140" t="str">
            <v>x</v>
          </cell>
          <cell r="Z140" t="str">
            <v>x</v>
          </cell>
        </row>
        <row r="141">
          <cell r="A141">
            <v>134</v>
          </cell>
          <cell r="B141">
            <v>37957</v>
          </cell>
          <cell r="R141" t="str">
            <v>x</v>
          </cell>
          <cell r="V141" t="str">
            <v>x</v>
          </cell>
          <cell r="Z141" t="str">
            <v>x</v>
          </cell>
        </row>
        <row r="142">
          <cell r="A142">
            <v>135</v>
          </cell>
          <cell r="B142">
            <v>37958</v>
          </cell>
          <cell r="R142" t="str">
            <v>x</v>
          </cell>
          <cell r="V142" t="str">
            <v>x</v>
          </cell>
          <cell r="Z142" t="str">
            <v>x</v>
          </cell>
        </row>
        <row r="143">
          <cell r="A143">
            <v>136</v>
          </cell>
          <cell r="B143">
            <v>37959</v>
          </cell>
          <cell r="R143" t="str">
            <v>x</v>
          </cell>
          <cell r="V143" t="str">
            <v>x</v>
          </cell>
          <cell r="Z143" t="str">
            <v>x</v>
          </cell>
        </row>
        <row r="144">
          <cell r="A144">
            <v>137</v>
          </cell>
          <cell r="B144">
            <v>37960</v>
          </cell>
          <cell r="R144" t="str">
            <v>x</v>
          </cell>
          <cell r="V144" t="str">
            <v>x</v>
          </cell>
          <cell r="Z144" t="str">
            <v>x</v>
          </cell>
        </row>
        <row r="145">
          <cell r="A145">
            <v>138</v>
          </cell>
          <cell r="B145">
            <v>37961</v>
          </cell>
          <cell r="R145" t="str">
            <v>x</v>
          </cell>
          <cell r="V145" t="str">
            <v>x</v>
          </cell>
          <cell r="Z145" t="str">
            <v>x</v>
          </cell>
        </row>
        <row r="146">
          <cell r="A146">
            <v>139</v>
          </cell>
          <cell r="B146">
            <v>37962</v>
          </cell>
          <cell r="R146" t="str">
            <v>x</v>
          </cell>
          <cell r="V146" t="str">
            <v>x</v>
          </cell>
          <cell r="Z146" t="str">
            <v>x</v>
          </cell>
        </row>
        <row r="147">
          <cell r="A147">
            <v>140</v>
          </cell>
          <cell r="B147">
            <v>37963</v>
          </cell>
          <cell r="R147" t="str">
            <v>x</v>
          </cell>
          <cell r="V147" t="str">
            <v>x</v>
          </cell>
          <cell r="Z147" t="str">
            <v>x</v>
          </cell>
        </row>
        <row r="148">
          <cell r="A148">
            <v>141</v>
          </cell>
          <cell r="B148">
            <v>37964</v>
          </cell>
          <cell r="C148" t="str">
            <v>Equipe de topografia relocando torres e refazendo seções</v>
          </cell>
          <cell r="D148" t="str">
            <v>nas torres relocadas, devido aos deslocamentos das mesmas.</v>
          </cell>
          <cell r="R148" t="str">
            <v>x</v>
          </cell>
          <cell r="V148" t="str">
            <v>x</v>
          </cell>
          <cell r="Z148" t="str">
            <v>x</v>
          </cell>
        </row>
        <row r="149">
          <cell r="A149">
            <v>142</v>
          </cell>
          <cell r="B149">
            <v>37965</v>
          </cell>
          <cell r="C149" t="str">
            <v>Equipe de topografia relocando torres e refazendo seções</v>
          </cell>
          <cell r="D149" t="str">
            <v>nas torres relocadas, devido aos deslocamentos das mesmas.</v>
          </cell>
          <cell r="R149" t="str">
            <v>x</v>
          </cell>
          <cell r="V149" t="str">
            <v>x</v>
          </cell>
          <cell r="Z149" t="str">
            <v>x</v>
          </cell>
        </row>
        <row r="150">
          <cell r="A150">
            <v>143</v>
          </cell>
          <cell r="B150">
            <v>37966</v>
          </cell>
          <cell r="C150" t="str">
            <v>Equipe de topografia relocando torres e refazendo seções</v>
          </cell>
          <cell r="D150" t="str">
            <v>nas torres relocadas, devido aos deslocamentos das mesmas.</v>
          </cell>
          <cell r="R150" t="str">
            <v>x</v>
          </cell>
          <cell r="X150" t="str">
            <v>x</v>
          </cell>
          <cell r="AB150" t="str">
            <v>x</v>
          </cell>
        </row>
        <row r="151">
          <cell r="A151">
            <v>144</v>
          </cell>
          <cell r="B151">
            <v>37967</v>
          </cell>
          <cell r="C151" t="str">
            <v>Equipe de topografia relocando torres e refazendo seções</v>
          </cell>
          <cell r="D151" t="str">
            <v>nas torres relocadas, devido aos deslocamentos das mesmas.</v>
          </cell>
          <cell r="R151" t="str">
            <v>x</v>
          </cell>
          <cell r="X151" t="str">
            <v>x</v>
          </cell>
          <cell r="AB151" t="str">
            <v>x</v>
          </cell>
        </row>
        <row r="152">
          <cell r="A152">
            <v>145</v>
          </cell>
          <cell r="B152">
            <v>37968</v>
          </cell>
          <cell r="C152" t="str">
            <v>Equipe de topografia relocando torres e refazendo seções</v>
          </cell>
          <cell r="D152" t="str">
            <v>nas torres relocadas, devido aos deslocamentos das mesmas.</v>
          </cell>
          <cell r="R152" t="str">
            <v>x</v>
          </cell>
          <cell r="X152" t="str">
            <v>x</v>
          </cell>
          <cell r="AB152" t="str">
            <v>x</v>
          </cell>
        </row>
        <row r="153">
          <cell r="A153">
            <v>146</v>
          </cell>
          <cell r="B153">
            <v>37969</v>
          </cell>
          <cell r="R153" t="str">
            <v>x</v>
          </cell>
          <cell r="X153" t="str">
            <v>x</v>
          </cell>
          <cell r="AB153" t="str">
            <v>x</v>
          </cell>
        </row>
        <row r="154">
          <cell r="A154">
            <v>147</v>
          </cell>
          <cell r="B154">
            <v>37970</v>
          </cell>
          <cell r="R154" t="str">
            <v>x</v>
          </cell>
          <cell r="X154" t="str">
            <v>x</v>
          </cell>
          <cell r="AB154" t="str">
            <v>x</v>
          </cell>
        </row>
        <row r="155">
          <cell r="A155">
            <v>148</v>
          </cell>
          <cell r="B155">
            <v>37971</v>
          </cell>
          <cell r="C155" t="str">
            <v>Chegada na obra equipe para fazer sondagem rotativa nas</v>
          </cell>
          <cell r="D155" t="str">
            <v>torres da travessia. Mobilização de equipamento</v>
          </cell>
          <cell r="R155" t="str">
            <v>x</v>
          </cell>
          <cell r="X155" t="str">
            <v>x</v>
          </cell>
          <cell r="AB155" t="str">
            <v>x</v>
          </cell>
        </row>
        <row r="156">
          <cell r="A156">
            <v>149</v>
          </cell>
          <cell r="B156">
            <v>37972</v>
          </cell>
          <cell r="R156" t="str">
            <v>x</v>
          </cell>
          <cell r="V156" t="str">
            <v>x</v>
          </cell>
          <cell r="Z156" t="str">
            <v>x</v>
          </cell>
        </row>
        <row r="157">
          <cell r="A157">
            <v>150</v>
          </cell>
          <cell r="B157">
            <v>37973</v>
          </cell>
          <cell r="R157" t="str">
            <v>x</v>
          </cell>
          <cell r="V157" t="str">
            <v>x</v>
          </cell>
          <cell r="AA157" t="str">
            <v>x</v>
          </cell>
        </row>
        <row r="158">
          <cell r="A158">
            <v>151</v>
          </cell>
          <cell r="B158">
            <v>37974</v>
          </cell>
          <cell r="R158" t="str">
            <v>x</v>
          </cell>
          <cell r="V158" t="str">
            <v>x</v>
          </cell>
          <cell r="Z158" t="str">
            <v>x</v>
          </cell>
        </row>
        <row r="159">
          <cell r="A159">
            <v>152</v>
          </cell>
          <cell r="B159">
            <v>37975</v>
          </cell>
          <cell r="R159" t="str">
            <v>x</v>
          </cell>
          <cell r="X159" t="str">
            <v>x</v>
          </cell>
          <cell r="Z159" t="str">
            <v>x</v>
          </cell>
        </row>
        <row r="160">
          <cell r="A160">
            <v>153</v>
          </cell>
          <cell r="B160">
            <v>37976</v>
          </cell>
          <cell r="R160" t="str">
            <v>x</v>
          </cell>
          <cell r="V160" t="str">
            <v>x</v>
          </cell>
          <cell r="Z160" t="str">
            <v>x</v>
          </cell>
        </row>
        <row r="161">
          <cell r="A161">
            <v>154</v>
          </cell>
          <cell r="B161">
            <v>37977</v>
          </cell>
          <cell r="T161" t="str">
            <v>x</v>
          </cell>
          <cell r="V161" t="str">
            <v>x</v>
          </cell>
          <cell r="Z161" t="str">
            <v>x</v>
          </cell>
        </row>
        <row r="162">
          <cell r="A162">
            <v>155</v>
          </cell>
          <cell r="B162">
            <v>37978</v>
          </cell>
          <cell r="R162" t="str">
            <v>x</v>
          </cell>
          <cell r="V162" t="str">
            <v>x</v>
          </cell>
          <cell r="Z162" t="str">
            <v>x</v>
          </cell>
        </row>
        <row r="163">
          <cell r="A163">
            <v>156</v>
          </cell>
          <cell r="B163">
            <v>37979</v>
          </cell>
          <cell r="R163" t="str">
            <v>x</v>
          </cell>
          <cell r="V163" t="str">
            <v>x</v>
          </cell>
          <cell r="AB163" t="str">
            <v>x</v>
          </cell>
        </row>
        <row r="164">
          <cell r="A164">
            <v>157</v>
          </cell>
          <cell r="B164">
            <v>37980</v>
          </cell>
          <cell r="R164" t="str">
            <v>x</v>
          </cell>
          <cell r="V164" t="str">
            <v>x</v>
          </cell>
          <cell r="Z164" t="str">
            <v>x</v>
          </cell>
        </row>
        <row r="165">
          <cell r="A165">
            <v>158</v>
          </cell>
          <cell r="B165">
            <v>37981</v>
          </cell>
          <cell r="R165" t="str">
            <v>x</v>
          </cell>
          <cell r="X165" t="str">
            <v>x</v>
          </cell>
          <cell r="Z165" t="str">
            <v>x</v>
          </cell>
        </row>
        <row r="166">
          <cell r="A166">
            <v>159</v>
          </cell>
          <cell r="B166">
            <v>37982</v>
          </cell>
          <cell r="R166" t="str">
            <v>x</v>
          </cell>
          <cell r="V166" t="str">
            <v>x</v>
          </cell>
          <cell r="Z166" t="str">
            <v>x</v>
          </cell>
        </row>
        <row r="167">
          <cell r="A167">
            <v>160</v>
          </cell>
          <cell r="B167">
            <v>37983</v>
          </cell>
          <cell r="R167" t="str">
            <v>x</v>
          </cell>
          <cell r="V167" t="str">
            <v>x</v>
          </cell>
          <cell r="Z167" t="str">
            <v>x</v>
          </cell>
        </row>
        <row r="168">
          <cell r="A168">
            <v>161</v>
          </cell>
          <cell r="B168">
            <v>37984</v>
          </cell>
          <cell r="R168" t="str">
            <v>x</v>
          </cell>
          <cell r="V168" t="str">
            <v>x</v>
          </cell>
          <cell r="Z168" t="str">
            <v>x</v>
          </cell>
        </row>
        <row r="169">
          <cell r="A169">
            <v>162</v>
          </cell>
          <cell r="B169">
            <v>37985</v>
          </cell>
          <cell r="T169" t="str">
            <v>x</v>
          </cell>
          <cell r="V169" t="str">
            <v>x</v>
          </cell>
          <cell r="Z169" t="str">
            <v>x</v>
          </cell>
        </row>
        <row r="170">
          <cell r="A170">
            <v>163</v>
          </cell>
          <cell r="B170">
            <v>37986</v>
          </cell>
          <cell r="R170" t="str">
            <v>x</v>
          </cell>
          <cell r="X170" t="str">
            <v>x</v>
          </cell>
          <cell r="AB170" t="str">
            <v>x</v>
          </cell>
        </row>
        <row r="171">
          <cell r="A171">
            <v>164</v>
          </cell>
          <cell r="B171">
            <v>37987</v>
          </cell>
          <cell r="T171" t="str">
            <v>x</v>
          </cell>
          <cell r="V171" t="str">
            <v>x</v>
          </cell>
          <cell r="Z171" t="str">
            <v>x</v>
          </cell>
        </row>
        <row r="172">
          <cell r="A172">
            <v>165</v>
          </cell>
          <cell r="B172">
            <v>37988</v>
          </cell>
          <cell r="T172" t="str">
            <v>x</v>
          </cell>
          <cell r="X172" t="str">
            <v>x</v>
          </cell>
          <cell r="Z172" t="str">
            <v>x</v>
          </cell>
        </row>
        <row r="173">
          <cell r="A173">
            <v>166</v>
          </cell>
          <cell r="B173">
            <v>37989</v>
          </cell>
          <cell r="T173" t="str">
            <v>x</v>
          </cell>
          <cell r="V173" t="str">
            <v>x</v>
          </cell>
          <cell r="AB173" t="str">
            <v>x</v>
          </cell>
        </row>
        <row r="174">
          <cell r="A174">
            <v>167</v>
          </cell>
          <cell r="B174">
            <v>37990</v>
          </cell>
          <cell r="R174" t="str">
            <v>x</v>
          </cell>
          <cell r="X174" t="str">
            <v>x</v>
          </cell>
          <cell r="Z174" t="str">
            <v>x</v>
          </cell>
        </row>
        <row r="175">
          <cell r="A175">
            <v>168</v>
          </cell>
          <cell r="B175">
            <v>37991</v>
          </cell>
          <cell r="R175" t="str">
            <v>x</v>
          </cell>
          <cell r="V175" t="str">
            <v>x</v>
          </cell>
          <cell r="AB175" t="str">
            <v>x</v>
          </cell>
        </row>
        <row r="176">
          <cell r="A176">
            <v>169</v>
          </cell>
          <cell r="B176">
            <v>37992</v>
          </cell>
          <cell r="T176" t="str">
            <v>x</v>
          </cell>
          <cell r="X176" t="str">
            <v>x</v>
          </cell>
          <cell r="Z176" t="str">
            <v>x</v>
          </cell>
        </row>
        <row r="177">
          <cell r="A177">
            <v>170</v>
          </cell>
          <cell r="B177">
            <v>37993</v>
          </cell>
          <cell r="R177" t="str">
            <v>x</v>
          </cell>
          <cell r="X177" t="str">
            <v>x</v>
          </cell>
          <cell r="Z177" t="str">
            <v>x</v>
          </cell>
        </row>
        <row r="178">
          <cell r="A178">
            <v>171</v>
          </cell>
          <cell r="B178">
            <v>37994</v>
          </cell>
          <cell r="R178" t="str">
            <v>x</v>
          </cell>
          <cell r="W178" t="str">
            <v>x</v>
          </cell>
          <cell r="AA178" t="str">
            <v>x</v>
          </cell>
        </row>
        <row r="179">
          <cell r="A179">
            <v>172</v>
          </cell>
          <cell r="B179">
            <v>37995</v>
          </cell>
          <cell r="S179" t="str">
            <v>x</v>
          </cell>
          <cell r="Y179" t="str">
            <v>x</v>
          </cell>
          <cell r="Z179" t="str">
            <v>x</v>
          </cell>
        </row>
        <row r="180">
          <cell r="A180">
            <v>173</v>
          </cell>
          <cell r="B180">
            <v>37996</v>
          </cell>
          <cell r="T180" t="str">
            <v>x</v>
          </cell>
          <cell r="V180" t="str">
            <v>x</v>
          </cell>
          <cell r="Z180" t="str">
            <v>x</v>
          </cell>
        </row>
        <row r="181">
          <cell r="A181">
            <v>174</v>
          </cell>
          <cell r="B181">
            <v>37997</v>
          </cell>
          <cell r="T181" t="str">
            <v>x</v>
          </cell>
          <cell r="X181" t="str">
            <v>x</v>
          </cell>
          <cell r="Z181" t="str">
            <v>x</v>
          </cell>
        </row>
        <row r="182">
          <cell r="A182">
            <v>175</v>
          </cell>
          <cell r="B182">
            <v>37998</v>
          </cell>
          <cell r="T182" t="str">
            <v>x</v>
          </cell>
          <cell r="X182" t="str">
            <v>x</v>
          </cell>
          <cell r="Z182" t="str">
            <v>x</v>
          </cell>
        </row>
        <row r="183">
          <cell r="A183">
            <v>176</v>
          </cell>
          <cell r="B183">
            <v>37999</v>
          </cell>
          <cell r="R183" t="str">
            <v>x</v>
          </cell>
          <cell r="V183" t="str">
            <v>x</v>
          </cell>
          <cell r="AB183" t="str">
            <v>x</v>
          </cell>
        </row>
        <row r="184">
          <cell r="A184">
            <v>177</v>
          </cell>
          <cell r="B184">
            <v>38000</v>
          </cell>
          <cell r="R184" t="str">
            <v>x</v>
          </cell>
          <cell r="V184" t="str">
            <v>x</v>
          </cell>
          <cell r="AB184" t="str">
            <v>x</v>
          </cell>
        </row>
        <row r="185">
          <cell r="A185">
            <v>178</v>
          </cell>
          <cell r="B185">
            <v>38001</v>
          </cell>
          <cell r="R185" t="str">
            <v>x</v>
          </cell>
          <cell r="V185" t="str">
            <v>x</v>
          </cell>
          <cell r="AB185" t="str">
            <v>x</v>
          </cell>
        </row>
        <row r="186">
          <cell r="A186">
            <v>179</v>
          </cell>
          <cell r="B186">
            <v>38002</v>
          </cell>
          <cell r="R186" t="str">
            <v>x</v>
          </cell>
          <cell r="V186" t="str">
            <v>x</v>
          </cell>
          <cell r="AB186" t="str">
            <v>x</v>
          </cell>
        </row>
        <row r="187">
          <cell r="A187">
            <v>180</v>
          </cell>
          <cell r="B187">
            <v>38003</v>
          </cell>
          <cell r="S187" t="str">
            <v>x</v>
          </cell>
          <cell r="W187" t="str">
            <v>x</v>
          </cell>
          <cell r="AA187" t="str">
            <v>x</v>
          </cell>
        </row>
        <row r="188">
          <cell r="A188">
            <v>181</v>
          </cell>
          <cell r="B188">
            <v>38004</v>
          </cell>
          <cell r="U188" t="str">
            <v>x</v>
          </cell>
          <cell r="V188" t="str">
            <v>x</v>
          </cell>
          <cell r="Z188" t="str">
            <v>x</v>
          </cell>
        </row>
        <row r="189">
          <cell r="A189">
            <v>182</v>
          </cell>
          <cell r="B189">
            <v>38005</v>
          </cell>
          <cell r="R189" t="str">
            <v>x</v>
          </cell>
          <cell r="X189" t="str">
            <v>x</v>
          </cell>
          <cell r="Z189" t="str">
            <v>x</v>
          </cell>
        </row>
        <row r="190">
          <cell r="A190">
            <v>183</v>
          </cell>
          <cell r="B190">
            <v>38006</v>
          </cell>
          <cell r="R190" t="str">
            <v>x</v>
          </cell>
          <cell r="X190" t="str">
            <v>x</v>
          </cell>
          <cell r="AB190" t="str">
            <v>x</v>
          </cell>
        </row>
        <row r="191">
          <cell r="A191">
            <v>184</v>
          </cell>
          <cell r="B191">
            <v>38007</v>
          </cell>
          <cell r="R191" t="str">
            <v>x</v>
          </cell>
          <cell r="V191" t="str">
            <v>x</v>
          </cell>
          <cell r="AB191" t="str">
            <v>x</v>
          </cell>
        </row>
        <row r="192">
          <cell r="A192">
            <v>185</v>
          </cell>
          <cell r="B192">
            <v>38008</v>
          </cell>
          <cell r="T192" t="str">
            <v>x</v>
          </cell>
          <cell r="W192" t="str">
            <v>x</v>
          </cell>
          <cell r="Z192" t="str">
            <v>x</v>
          </cell>
        </row>
        <row r="193">
          <cell r="A193">
            <v>186</v>
          </cell>
          <cell r="B193">
            <v>38009</v>
          </cell>
          <cell r="T193" t="str">
            <v>x</v>
          </cell>
          <cell r="W193" t="str">
            <v>x</v>
          </cell>
          <cell r="AB193" t="str">
            <v>x</v>
          </cell>
        </row>
        <row r="194">
          <cell r="A194">
            <v>187</v>
          </cell>
          <cell r="B194">
            <v>38010</v>
          </cell>
          <cell r="T194" t="str">
            <v>x</v>
          </cell>
          <cell r="V194" t="str">
            <v>x</v>
          </cell>
          <cell r="AA194" t="str">
            <v>x</v>
          </cell>
        </row>
        <row r="195">
          <cell r="A195">
            <v>188</v>
          </cell>
          <cell r="B195">
            <v>38011</v>
          </cell>
          <cell r="T195" t="str">
            <v>x</v>
          </cell>
          <cell r="V195" t="str">
            <v>x</v>
          </cell>
          <cell r="AB195" t="str">
            <v>x</v>
          </cell>
        </row>
        <row r="196">
          <cell r="A196">
            <v>189</v>
          </cell>
          <cell r="B196">
            <v>38012</v>
          </cell>
          <cell r="C196" t="str">
            <v>Estudo para implantação do traçado da variante entre as torres 100/1 a 105/1</v>
          </cell>
          <cell r="D196" t="str">
            <v>referentes a castanheira na torre 103/1</v>
          </cell>
          <cell r="R196" t="str">
            <v>x</v>
          </cell>
          <cell r="X196" t="str">
            <v>x</v>
          </cell>
          <cell r="AB196" t="str">
            <v>x</v>
          </cell>
        </row>
        <row r="197">
          <cell r="A197">
            <v>190</v>
          </cell>
          <cell r="B197">
            <v>38013</v>
          </cell>
          <cell r="C197" t="str">
            <v>Estudo para implantação do traçado da variante entre as torres 100/1 a 105/1</v>
          </cell>
          <cell r="D197" t="str">
            <v>referentes a castanheira na torre 103/1</v>
          </cell>
          <cell r="E197" t="str">
            <v>Reabertura de picada da torre 42/3 a 41/1</v>
          </cell>
          <cell r="T197" t="str">
            <v>x</v>
          </cell>
          <cell r="X197" t="str">
            <v>x</v>
          </cell>
          <cell r="Z197" t="str">
            <v>x</v>
          </cell>
        </row>
        <row r="198">
          <cell r="A198">
            <v>191</v>
          </cell>
          <cell r="B198">
            <v>38014</v>
          </cell>
          <cell r="C198" t="str">
            <v>Estudo para implantação do traçado da variante entre as torres 100/1 a 105/1</v>
          </cell>
          <cell r="D198" t="str">
            <v>referentes a castanheira na torre 103/1</v>
          </cell>
          <cell r="E198" t="str">
            <v>Reabertura de picada da torre 41/1 a 40/1</v>
          </cell>
          <cell r="T198" t="str">
            <v>x</v>
          </cell>
          <cell r="X198" t="str">
            <v>x</v>
          </cell>
          <cell r="AC198" t="str">
            <v>x</v>
          </cell>
        </row>
        <row r="199">
          <cell r="A199">
            <v>192</v>
          </cell>
          <cell r="B199">
            <v>38015</v>
          </cell>
          <cell r="C199" t="str">
            <v>Estudo para implantação do traçado da variante entre as torres 100/1 a 105/1</v>
          </cell>
          <cell r="D199" t="str">
            <v>referentes a castanheira na torre 103/1</v>
          </cell>
          <cell r="E199" t="str">
            <v>Reabertura de picada da torre 40/1 a 39/1</v>
          </cell>
          <cell r="T199" t="str">
            <v>x</v>
          </cell>
          <cell r="X199" t="str">
            <v>x</v>
          </cell>
          <cell r="AA199" t="str">
            <v>x</v>
          </cell>
        </row>
        <row r="200">
          <cell r="A200">
            <v>193</v>
          </cell>
          <cell r="B200">
            <v>38016</v>
          </cell>
          <cell r="C200" t="str">
            <v>Estudo para implantação do traçado da variante entre as torres 100/1 a 105/1</v>
          </cell>
          <cell r="D200" t="str">
            <v>referentes a castanheira na torre 103/1</v>
          </cell>
          <cell r="E200" t="str">
            <v>Reabertura de picada da torre 39/1 a 37/2</v>
          </cell>
          <cell r="S200" t="str">
            <v>x</v>
          </cell>
          <cell r="Y200" t="str">
            <v>x</v>
          </cell>
          <cell r="Z200" t="str">
            <v>x</v>
          </cell>
        </row>
        <row r="201">
          <cell r="A201">
            <v>194</v>
          </cell>
          <cell r="B201">
            <v>38017</v>
          </cell>
          <cell r="C201" t="str">
            <v>Estudo para implantação do traçado da variante entre as torres 100/1 a 105/1</v>
          </cell>
          <cell r="D201" t="str">
            <v>referentes a castanheira na torre 103/1</v>
          </cell>
          <cell r="U201" t="str">
            <v>x</v>
          </cell>
          <cell r="V201" t="str">
            <v>x</v>
          </cell>
          <cell r="Z201" t="str">
            <v>x</v>
          </cell>
        </row>
        <row r="202">
          <cell r="A202">
            <v>195</v>
          </cell>
          <cell r="B202">
            <v>38018</v>
          </cell>
          <cell r="R202" t="str">
            <v>x</v>
          </cell>
          <cell r="V202" t="str">
            <v>x</v>
          </cell>
          <cell r="Z202" t="str">
            <v>x</v>
          </cell>
        </row>
        <row r="203">
          <cell r="A203">
            <v>196</v>
          </cell>
          <cell r="B203">
            <v>38019</v>
          </cell>
          <cell r="C203" t="str">
            <v>Estudo para implantação do traçado da variante entre as torres 100/1 a 105/1</v>
          </cell>
          <cell r="D203" t="str">
            <v>referentes a castanheira na torre 103/1, lvantado até esta data 3000m.</v>
          </cell>
          <cell r="E203" t="str">
            <v>Reabertura de picada da torre 37/2 a 36/1</v>
          </cell>
          <cell r="R203" t="str">
            <v>x</v>
          </cell>
          <cell r="V203" t="str">
            <v>x</v>
          </cell>
          <cell r="Z203" t="str">
            <v>x</v>
          </cell>
        </row>
        <row r="204">
          <cell r="A204">
            <v>197</v>
          </cell>
          <cell r="B204">
            <v>38020</v>
          </cell>
          <cell r="C204" t="str">
            <v>Estudo para implantação do traçado da variante entre as torres 100/1 a 105/1</v>
          </cell>
          <cell r="D204" t="str">
            <v>referentes a castanheira na torre 103/1, lvantado até esta data 4000m.</v>
          </cell>
          <cell r="R204" t="str">
            <v>x</v>
          </cell>
          <cell r="V204" t="str">
            <v>x</v>
          </cell>
          <cell r="AA204" t="str">
            <v>x</v>
          </cell>
        </row>
        <row r="205">
          <cell r="A205">
            <v>198</v>
          </cell>
          <cell r="B205">
            <v>38021</v>
          </cell>
          <cell r="C205" t="str">
            <v>Estudo para implantação do traçado da variante entre as torres 100/1 a 105/1</v>
          </cell>
          <cell r="D205" t="str">
            <v>referentes a castanheira na torre 103/1, concluido.</v>
          </cell>
          <cell r="E205" t="str">
            <v>Reabertura de picada da torre 22/3 a 26/1</v>
          </cell>
          <cell r="R205" t="str">
            <v>x</v>
          </cell>
          <cell r="V205" t="str">
            <v>x</v>
          </cell>
          <cell r="AA205" t="str">
            <v>x</v>
          </cell>
        </row>
        <row r="206">
          <cell r="A206">
            <v>199</v>
          </cell>
          <cell r="B206">
            <v>38022</v>
          </cell>
          <cell r="R206" t="str">
            <v>x</v>
          </cell>
          <cell r="X206" t="str">
            <v>x</v>
          </cell>
          <cell r="AA206" t="str">
            <v>x</v>
          </cell>
        </row>
        <row r="207">
          <cell r="A207">
            <v>200</v>
          </cell>
          <cell r="B207">
            <v>38023</v>
          </cell>
          <cell r="R207" t="str">
            <v>x</v>
          </cell>
          <cell r="X207" t="str">
            <v>x</v>
          </cell>
          <cell r="Z207" t="str">
            <v>x</v>
          </cell>
        </row>
        <row r="208">
          <cell r="A208">
            <v>201</v>
          </cell>
          <cell r="B208">
            <v>38024</v>
          </cell>
          <cell r="T208" t="str">
            <v>x</v>
          </cell>
          <cell r="X208" t="str">
            <v>x</v>
          </cell>
          <cell r="AB208" t="str">
            <v>x</v>
          </cell>
        </row>
        <row r="209">
          <cell r="A209">
            <v>202</v>
          </cell>
          <cell r="B209">
            <v>38025</v>
          </cell>
          <cell r="T209" t="str">
            <v>x</v>
          </cell>
          <cell r="X209" t="str">
            <v>x</v>
          </cell>
          <cell r="AB209" t="str">
            <v>x</v>
          </cell>
        </row>
        <row r="210">
          <cell r="A210">
            <v>203</v>
          </cell>
          <cell r="B210">
            <v>38026</v>
          </cell>
          <cell r="R210" t="str">
            <v>x</v>
          </cell>
          <cell r="X210" t="str">
            <v>x</v>
          </cell>
          <cell r="AB210" t="str">
            <v>x</v>
          </cell>
        </row>
        <row r="211">
          <cell r="A211">
            <v>204</v>
          </cell>
          <cell r="B211">
            <v>38027</v>
          </cell>
          <cell r="C211" t="str">
            <v>Estudo para implantação do traçado entre a torre 62/2 ao V13</v>
          </cell>
          <cell r="R211" t="str">
            <v>x</v>
          </cell>
          <cell r="V211" t="str">
            <v>x</v>
          </cell>
          <cell r="Z211" t="str">
            <v>x</v>
          </cell>
        </row>
        <row r="212">
          <cell r="A212">
            <v>205</v>
          </cell>
          <cell r="B212">
            <v>38028</v>
          </cell>
          <cell r="C212" t="str">
            <v>Estudo para implantação do traçado entre a torre 62/2 ao V13</v>
          </cell>
          <cell r="R212" t="str">
            <v>x</v>
          </cell>
          <cell r="V212" t="str">
            <v>x</v>
          </cell>
          <cell r="Z212" t="str">
            <v>x</v>
          </cell>
        </row>
        <row r="213">
          <cell r="A213">
            <v>206</v>
          </cell>
          <cell r="B213">
            <v>38029</v>
          </cell>
          <cell r="R213" t="str">
            <v>x</v>
          </cell>
          <cell r="X213" t="str">
            <v>x</v>
          </cell>
          <cell r="Z213" t="str">
            <v>x</v>
          </cell>
        </row>
        <row r="214">
          <cell r="A214">
            <v>207</v>
          </cell>
          <cell r="B214">
            <v>38030</v>
          </cell>
          <cell r="C214" t="str">
            <v>Reabertura de picada 26/2 vante</v>
          </cell>
          <cell r="R214" t="str">
            <v>x</v>
          </cell>
          <cell r="X214" t="str">
            <v>x</v>
          </cell>
          <cell r="Z214" t="str">
            <v>x</v>
          </cell>
        </row>
        <row r="215">
          <cell r="A215">
            <v>208</v>
          </cell>
          <cell r="B215">
            <v>38031</v>
          </cell>
          <cell r="R215" t="str">
            <v>x</v>
          </cell>
          <cell r="V215" t="str">
            <v>x</v>
          </cell>
          <cell r="Z215" t="str">
            <v>x</v>
          </cell>
        </row>
        <row r="216">
          <cell r="A216">
            <v>209</v>
          </cell>
          <cell r="B216">
            <v>38032</v>
          </cell>
          <cell r="R216" t="str">
            <v>x</v>
          </cell>
          <cell r="W216" t="str">
            <v>x</v>
          </cell>
          <cell r="AA216" t="str">
            <v>x</v>
          </cell>
        </row>
        <row r="217">
          <cell r="A217">
            <v>210</v>
          </cell>
          <cell r="B217">
            <v>38033</v>
          </cell>
          <cell r="R217" t="str">
            <v>x</v>
          </cell>
          <cell r="W217" t="str">
            <v>x</v>
          </cell>
          <cell r="AB217" t="str">
            <v>x</v>
          </cell>
        </row>
        <row r="218">
          <cell r="A218">
            <v>211</v>
          </cell>
          <cell r="B218">
            <v>38034</v>
          </cell>
          <cell r="C218" t="str">
            <v>Verificação de interferencia com estaios nas torres 120/2, 120/1, 118/2, 107/2, 65/1</v>
          </cell>
          <cell r="R218" t="str">
            <v>x</v>
          </cell>
          <cell r="X218" t="str">
            <v>x</v>
          </cell>
          <cell r="AA218" t="str">
            <v>x</v>
          </cell>
        </row>
        <row r="219">
          <cell r="A219">
            <v>212</v>
          </cell>
          <cell r="B219">
            <v>38035</v>
          </cell>
          <cell r="C219" t="str">
            <v>Colocação de placas de sinalização de acessos</v>
          </cell>
          <cell r="R219" t="str">
            <v>x</v>
          </cell>
          <cell r="W219" t="str">
            <v>x</v>
          </cell>
          <cell r="AB219" t="str">
            <v>x</v>
          </cell>
        </row>
        <row r="220">
          <cell r="A220">
            <v>213</v>
          </cell>
          <cell r="B220">
            <v>38036</v>
          </cell>
          <cell r="C220" t="str">
            <v>Colocação de placas de sinalização de acessos</v>
          </cell>
          <cell r="R220" t="str">
            <v>x</v>
          </cell>
          <cell r="X220" t="str">
            <v>x</v>
          </cell>
          <cell r="AB220" t="str">
            <v>x</v>
          </cell>
        </row>
        <row r="221">
          <cell r="A221">
            <v>214</v>
          </cell>
          <cell r="B221">
            <v>38037</v>
          </cell>
        </row>
        <row r="222">
          <cell r="A222">
            <v>215</v>
          </cell>
          <cell r="B222">
            <v>38038</v>
          </cell>
        </row>
        <row r="223">
          <cell r="A223">
            <v>216</v>
          </cell>
          <cell r="B223">
            <v>38039</v>
          </cell>
        </row>
        <row r="224">
          <cell r="A224">
            <v>217</v>
          </cell>
          <cell r="B224">
            <v>38040</v>
          </cell>
        </row>
        <row r="225">
          <cell r="A225">
            <v>218</v>
          </cell>
          <cell r="B225">
            <v>38041</v>
          </cell>
        </row>
        <row r="226">
          <cell r="A226">
            <v>219</v>
          </cell>
          <cell r="B226">
            <v>38042</v>
          </cell>
        </row>
        <row r="227">
          <cell r="A227">
            <v>220</v>
          </cell>
          <cell r="B227">
            <v>38043</v>
          </cell>
        </row>
        <row r="228">
          <cell r="A228">
            <v>221</v>
          </cell>
          <cell r="B228">
            <v>38044</v>
          </cell>
        </row>
        <row r="229">
          <cell r="A229">
            <v>222</v>
          </cell>
          <cell r="B229">
            <v>38045</v>
          </cell>
        </row>
        <row r="230">
          <cell r="A230">
            <v>223</v>
          </cell>
          <cell r="B230">
            <v>38046</v>
          </cell>
        </row>
        <row r="231">
          <cell r="A231">
            <v>224</v>
          </cell>
          <cell r="B231">
            <v>38047</v>
          </cell>
        </row>
        <row r="232">
          <cell r="A232">
            <v>225</v>
          </cell>
          <cell r="B232">
            <v>38048</v>
          </cell>
        </row>
        <row r="233">
          <cell r="A233">
            <v>226</v>
          </cell>
          <cell r="B233">
            <v>38049</v>
          </cell>
        </row>
        <row r="234">
          <cell r="A234">
            <v>227</v>
          </cell>
          <cell r="B234">
            <v>38050</v>
          </cell>
        </row>
        <row r="235">
          <cell r="A235">
            <v>228</v>
          </cell>
          <cell r="B235">
            <v>38051</v>
          </cell>
        </row>
        <row r="236">
          <cell r="A236">
            <v>229</v>
          </cell>
          <cell r="B236">
            <v>38052</v>
          </cell>
        </row>
        <row r="237">
          <cell r="A237">
            <v>230</v>
          </cell>
          <cell r="B237">
            <v>38053</v>
          </cell>
        </row>
        <row r="238">
          <cell r="A238">
            <v>231</v>
          </cell>
          <cell r="B238">
            <v>38054</v>
          </cell>
        </row>
        <row r="239">
          <cell r="A239">
            <v>232</v>
          </cell>
          <cell r="B239">
            <v>38055</v>
          </cell>
        </row>
        <row r="240">
          <cell r="A240">
            <v>233</v>
          </cell>
          <cell r="B240">
            <v>38056</v>
          </cell>
        </row>
        <row r="241">
          <cell r="A241">
            <v>234</v>
          </cell>
          <cell r="B241">
            <v>38057</v>
          </cell>
        </row>
        <row r="242">
          <cell r="A242">
            <v>235</v>
          </cell>
          <cell r="B242">
            <v>38058</v>
          </cell>
        </row>
        <row r="243">
          <cell r="A243">
            <v>236</v>
          </cell>
          <cell r="B243">
            <v>38059</v>
          </cell>
        </row>
        <row r="244">
          <cell r="A244">
            <v>237</v>
          </cell>
          <cell r="B244">
            <v>38060</v>
          </cell>
        </row>
        <row r="245">
          <cell r="A245">
            <v>238</v>
          </cell>
          <cell r="B245">
            <v>38061</v>
          </cell>
        </row>
        <row r="246">
          <cell r="A246">
            <v>239</v>
          </cell>
          <cell r="B246">
            <v>38062</v>
          </cell>
        </row>
        <row r="247">
          <cell r="A247">
            <v>240</v>
          </cell>
          <cell r="B247">
            <v>38063</v>
          </cell>
        </row>
        <row r="248">
          <cell r="A248">
            <v>241</v>
          </cell>
          <cell r="B248">
            <v>38064</v>
          </cell>
        </row>
        <row r="249">
          <cell r="A249">
            <v>242</v>
          </cell>
          <cell r="B249">
            <v>38065</v>
          </cell>
        </row>
        <row r="250">
          <cell r="A250">
            <v>243</v>
          </cell>
          <cell r="B250">
            <v>38066</v>
          </cell>
        </row>
        <row r="251">
          <cell r="A251">
            <v>244</v>
          </cell>
          <cell r="B251">
            <v>38067</v>
          </cell>
        </row>
        <row r="252">
          <cell r="A252">
            <v>245</v>
          </cell>
          <cell r="B252">
            <v>38068</v>
          </cell>
        </row>
        <row r="253">
          <cell r="A253">
            <v>246</v>
          </cell>
          <cell r="B253">
            <v>38069</v>
          </cell>
        </row>
        <row r="254">
          <cell r="A254">
            <v>247</v>
          </cell>
          <cell r="B254">
            <v>38070</v>
          </cell>
        </row>
        <row r="255">
          <cell r="A255">
            <v>248</v>
          </cell>
          <cell r="B255">
            <v>38071</v>
          </cell>
        </row>
        <row r="256">
          <cell r="A256">
            <v>249</v>
          </cell>
          <cell r="B256">
            <v>38072</v>
          </cell>
        </row>
        <row r="257">
          <cell r="A257">
            <v>250</v>
          </cell>
          <cell r="B257">
            <v>38073</v>
          </cell>
        </row>
        <row r="258">
          <cell r="A258">
            <v>251</v>
          </cell>
          <cell r="B258">
            <v>38074</v>
          </cell>
        </row>
        <row r="259">
          <cell r="A259">
            <v>252</v>
          </cell>
          <cell r="B259">
            <v>38075</v>
          </cell>
        </row>
        <row r="260">
          <cell r="A260">
            <v>253</v>
          </cell>
          <cell r="B260">
            <v>38076</v>
          </cell>
        </row>
        <row r="261">
          <cell r="A261">
            <v>254</v>
          </cell>
          <cell r="B261">
            <v>38077</v>
          </cell>
        </row>
        <row r="262">
          <cell r="A262">
            <v>255</v>
          </cell>
          <cell r="B262">
            <v>38078</v>
          </cell>
        </row>
        <row r="263">
          <cell r="A263">
            <v>256</v>
          </cell>
          <cell r="B263">
            <v>38079</v>
          </cell>
        </row>
        <row r="264">
          <cell r="A264">
            <v>257</v>
          </cell>
          <cell r="B264">
            <v>38080</v>
          </cell>
        </row>
        <row r="265">
          <cell r="A265">
            <v>258</v>
          </cell>
          <cell r="B265">
            <v>38081</v>
          </cell>
        </row>
        <row r="266">
          <cell r="A266">
            <v>259</v>
          </cell>
          <cell r="B266">
            <v>38082</v>
          </cell>
        </row>
        <row r="267">
          <cell r="A267">
            <v>260</v>
          </cell>
          <cell r="B267">
            <v>38083</v>
          </cell>
        </row>
        <row r="268">
          <cell r="A268">
            <v>261</v>
          </cell>
          <cell r="B268">
            <v>38084</v>
          </cell>
        </row>
        <row r="269">
          <cell r="A269">
            <v>262</v>
          </cell>
          <cell r="B269">
            <v>38085</v>
          </cell>
        </row>
        <row r="270">
          <cell r="A270">
            <v>263</v>
          </cell>
          <cell r="B270">
            <v>38086</v>
          </cell>
        </row>
        <row r="271">
          <cell r="A271">
            <v>264</v>
          </cell>
          <cell r="B271">
            <v>38087</v>
          </cell>
        </row>
        <row r="272">
          <cell r="A272">
            <v>265</v>
          </cell>
          <cell r="B272">
            <v>38088</v>
          </cell>
        </row>
        <row r="273">
          <cell r="A273">
            <v>266</v>
          </cell>
          <cell r="B273">
            <v>38089</v>
          </cell>
        </row>
        <row r="274">
          <cell r="A274">
            <v>267</v>
          </cell>
          <cell r="B274">
            <v>38090</v>
          </cell>
        </row>
        <row r="275">
          <cell r="A275">
            <v>268</v>
          </cell>
          <cell r="B275">
            <v>38091</v>
          </cell>
        </row>
        <row r="276">
          <cell r="A276">
            <v>269</v>
          </cell>
          <cell r="B276">
            <v>38092</v>
          </cell>
        </row>
        <row r="277">
          <cell r="A277">
            <v>270</v>
          </cell>
          <cell r="B277">
            <v>38093</v>
          </cell>
        </row>
        <row r="278">
          <cell r="A278">
            <v>271</v>
          </cell>
          <cell r="B278">
            <v>38094</v>
          </cell>
        </row>
        <row r="279">
          <cell r="A279">
            <v>272</v>
          </cell>
          <cell r="B279">
            <v>38095</v>
          </cell>
        </row>
        <row r="280">
          <cell r="A280">
            <v>273</v>
          </cell>
          <cell r="B280">
            <v>38096</v>
          </cell>
        </row>
        <row r="281">
          <cell r="A281">
            <v>274</v>
          </cell>
          <cell r="B281">
            <v>38097</v>
          </cell>
        </row>
        <row r="282">
          <cell r="A282">
            <v>275</v>
          </cell>
          <cell r="B282">
            <v>38098</v>
          </cell>
        </row>
        <row r="283">
          <cell r="A283">
            <v>276</v>
          </cell>
          <cell r="B283">
            <v>38099</v>
          </cell>
        </row>
        <row r="284">
          <cell r="A284">
            <v>277</v>
          </cell>
          <cell r="B284">
            <v>38100</v>
          </cell>
        </row>
        <row r="285">
          <cell r="A285">
            <v>278</v>
          </cell>
          <cell r="B285">
            <v>38101</v>
          </cell>
        </row>
        <row r="286">
          <cell r="A286">
            <v>279</v>
          </cell>
          <cell r="B286">
            <v>38102</v>
          </cell>
        </row>
        <row r="287">
          <cell r="A287">
            <v>280</v>
          </cell>
          <cell r="B287">
            <v>38103</v>
          </cell>
        </row>
        <row r="288">
          <cell r="A288">
            <v>281</v>
          </cell>
          <cell r="B288">
            <v>38104</v>
          </cell>
        </row>
        <row r="289">
          <cell r="A289">
            <v>282</v>
          </cell>
          <cell r="B289">
            <v>38105</v>
          </cell>
        </row>
        <row r="290">
          <cell r="A290">
            <v>283</v>
          </cell>
          <cell r="B290">
            <v>38106</v>
          </cell>
        </row>
        <row r="291">
          <cell r="A291">
            <v>284</v>
          </cell>
          <cell r="B291">
            <v>38107</v>
          </cell>
        </row>
        <row r="292">
          <cell r="A292">
            <v>285</v>
          </cell>
          <cell r="B292">
            <v>38108</v>
          </cell>
        </row>
        <row r="293">
          <cell r="A293">
            <v>286</v>
          </cell>
          <cell r="B293">
            <v>38109</v>
          </cell>
        </row>
        <row r="294">
          <cell r="A294">
            <v>287</v>
          </cell>
          <cell r="B294">
            <v>38110</v>
          </cell>
        </row>
        <row r="295">
          <cell r="A295">
            <v>288</v>
          </cell>
          <cell r="B295">
            <v>38111</v>
          </cell>
        </row>
        <row r="296">
          <cell r="A296">
            <v>289</v>
          </cell>
          <cell r="B296">
            <v>38112</v>
          </cell>
        </row>
        <row r="297">
          <cell r="A297">
            <v>290</v>
          </cell>
          <cell r="B297">
            <v>38113</v>
          </cell>
        </row>
        <row r="298">
          <cell r="A298">
            <v>291</v>
          </cell>
          <cell r="B298">
            <v>38114</v>
          </cell>
        </row>
        <row r="299">
          <cell r="A299">
            <v>292</v>
          </cell>
          <cell r="B299">
            <v>38115</v>
          </cell>
        </row>
        <row r="300">
          <cell r="A300">
            <v>293</v>
          </cell>
          <cell r="B300">
            <v>38116</v>
          </cell>
        </row>
        <row r="301">
          <cell r="A301">
            <v>294</v>
          </cell>
          <cell r="B301">
            <v>38117</v>
          </cell>
        </row>
        <row r="302">
          <cell r="A302">
            <v>295</v>
          </cell>
          <cell r="B302">
            <v>38118</v>
          </cell>
        </row>
        <row r="303">
          <cell r="A303">
            <v>296</v>
          </cell>
          <cell r="B303">
            <v>38119</v>
          </cell>
        </row>
        <row r="304">
          <cell r="A304">
            <v>297</v>
          </cell>
          <cell r="B304">
            <v>38120</v>
          </cell>
        </row>
        <row r="305">
          <cell r="A305">
            <v>298</v>
          </cell>
          <cell r="B305">
            <v>38121</v>
          </cell>
        </row>
        <row r="306">
          <cell r="A306">
            <v>299</v>
          </cell>
          <cell r="B306">
            <v>38122</v>
          </cell>
        </row>
        <row r="307">
          <cell r="A307">
            <v>300</v>
          </cell>
          <cell r="B307">
            <v>38123</v>
          </cell>
        </row>
        <row r="308">
          <cell r="A308">
            <v>301</v>
          </cell>
          <cell r="B308">
            <v>38124</v>
          </cell>
        </row>
        <row r="309">
          <cell r="A309">
            <v>302</v>
          </cell>
          <cell r="B309">
            <v>38125</v>
          </cell>
        </row>
        <row r="310">
          <cell r="A310">
            <v>303</v>
          </cell>
          <cell r="B310">
            <v>38126</v>
          </cell>
        </row>
        <row r="311">
          <cell r="A311">
            <v>304</v>
          </cell>
          <cell r="B311">
            <v>38127</v>
          </cell>
        </row>
        <row r="312">
          <cell r="A312">
            <v>305</v>
          </cell>
          <cell r="B312">
            <v>38128</v>
          </cell>
        </row>
        <row r="313">
          <cell r="A313">
            <v>306</v>
          </cell>
          <cell r="B313">
            <v>38129</v>
          </cell>
        </row>
        <row r="314">
          <cell r="A314">
            <v>307</v>
          </cell>
          <cell r="B314">
            <v>38130</v>
          </cell>
        </row>
        <row r="315">
          <cell r="A315">
            <v>308</v>
          </cell>
          <cell r="B315">
            <v>38131</v>
          </cell>
        </row>
        <row r="316">
          <cell r="A316">
            <v>309</v>
          </cell>
          <cell r="B316">
            <v>38132</v>
          </cell>
        </row>
        <row r="317">
          <cell r="A317">
            <v>310</v>
          </cell>
          <cell r="B317">
            <v>38133</v>
          </cell>
        </row>
        <row r="318">
          <cell r="A318">
            <v>311</v>
          </cell>
          <cell r="B318">
            <v>38134</v>
          </cell>
        </row>
        <row r="319">
          <cell r="A319">
            <v>312</v>
          </cell>
          <cell r="B319">
            <v>38135</v>
          </cell>
        </row>
        <row r="320">
          <cell r="A320">
            <v>313</v>
          </cell>
          <cell r="B320">
            <v>38136</v>
          </cell>
        </row>
        <row r="321">
          <cell r="A321">
            <v>314</v>
          </cell>
          <cell r="B321">
            <v>38137</v>
          </cell>
        </row>
        <row r="322">
          <cell r="A322">
            <v>315</v>
          </cell>
          <cell r="B322">
            <v>38138</v>
          </cell>
        </row>
        <row r="323">
          <cell r="A323">
            <v>316</v>
          </cell>
          <cell r="B323">
            <v>38139</v>
          </cell>
        </row>
        <row r="324">
          <cell r="A324">
            <v>317</v>
          </cell>
          <cell r="B324">
            <v>38140</v>
          </cell>
        </row>
        <row r="325">
          <cell r="A325">
            <v>318</v>
          </cell>
          <cell r="B325">
            <v>38141</v>
          </cell>
        </row>
        <row r="326">
          <cell r="A326">
            <v>319</v>
          </cell>
          <cell r="B326">
            <v>38142</v>
          </cell>
        </row>
        <row r="327">
          <cell r="A327">
            <v>320</v>
          </cell>
          <cell r="B327">
            <v>38143</v>
          </cell>
        </row>
        <row r="328">
          <cell r="A328">
            <v>321</v>
          </cell>
          <cell r="B328">
            <v>38144</v>
          </cell>
        </row>
        <row r="329">
          <cell r="A329">
            <v>322</v>
          </cell>
          <cell r="B329">
            <v>38145</v>
          </cell>
        </row>
        <row r="330">
          <cell r="A330">
            <v>323</v>
          </cell>
          <cell r="B330">
            <v>38146</v>
          </cell>
        </row>
        <row r="331">
          <cell r="A331">
            <v>324</v>
          </cell>
          <cell r="B331">
            <v>38147</v>
          </cell>
        </row>
        <row r="332">
          <cell r="A332">
            <v>325</v>
          </cell>
          <cell r="B332">
            <v>38148</v>
          </cell>
        </row>
        <row r="333">
          <cell r="A333">
            <v>326</v>
          </cell>
          <cell r="B333">
            <v>38149</v>
          </cell>
        </row>
        <row r="334">
          <cell r="A334">
            <v>327</v>
          </cell>
          <cell r="B334">
            <v>38150</v>
          </cell>
        </row>
        <row r="335">
          <cell r="A335">
            <v>328</v>
          </cell>
          <cell r="B335">
            <v>38151</v>
          </cell>
        </row>
        <row r="336">
          <cell r="A336">
            <v>329</v>
          </cell>
          <cell r="B336">
            <v>38152</v>
          </cell>
        </row>
        <row r="337">
          <cell r="A337">
            <v>330</v>
          </cell>
          <cell r="B337">
            <v>38153</v>
          </cell>
        </row>
        <row r="338">
          <cell r="A338">
            <v>331</v>
          </cell>
          <cell r="B338">
            <v>38154</v>
          </cell>
        </row>
        <row r="339">
          <cell r="A339">
            <v>332</v>
          </cell>
          <cell r="B339">
            <v>38155</v>
          </cell>
        </row>
        <row r="340">
          <cell r="A340">
            <v>333</v>
          </cell>
          <cell r="B340">
            <v>38156</v>
          </cell>
        </row>
        <row r="341">
          <cell r="A341">
            <v>334</v>
          </cell>
          <cell r="B341">
            <v>38157</v>
          </cell>
        </row>
        <row r="342">
          <cell r="A342">
            <v>335</v>
          </cell>
          <cell r="B342">
            <v>38158</v>
          </cell>
        </row>
        <row r="343">
          <cell r="A343">
            <v>336</v>
          </cell>
          <cell r="B343">
            <v>38159</v>
          </cell>
        </row>
        <row r="344">
          <cell r="A344">
            <v>337</v>
          </cell>
          <cell r="B344">
            <v>38160</v>
          </cell>
        </row>
        <row r="345">
          <cell r="A345">
            <v>338</v>
          </cell>
          <cell r="B345">
            <v>38161</v>
          </cell>
        </row>
        <row r="346">
          <cell r="A346">
            <v>339</v>
          </cell>
          <cell r="B346">
            <v>38162</v>
          </cell>
        </row>
        <row r="347">
          <cell r="A347">
            <v>340</v>
          </cell>
          <cell r="B347">
            <v>38163</v>
          </cell>
        </row>
        <row r="348">
          <cell r="A348">
            <v>341</v>
          </cell>
          <cell r="B348">
            <v>38164</v>
          </cell>
        </row>
        <row r="349">
          <cell r="A349">
            <v>342</v>
          </cell>
          <cell r="B349">
            <v>38165</v>
          </cell>
        </row>
        <row r="350">
          <cell r="A350">
            <v>343</v>
          </cell>
          <cell r="B350">
            <v>38166</v>
          </cell>
        </row>
        <row r="351">
          <cell r="A351">
            <v>344</v>
          </cell>
          <cell r="B351">
            <v>38167</v>
          </cell>
        </row>
        <row r="352">
          <cell r="A352">
            <v>345</v>
          </cell>
          <cell r="B352">
            <v>38168</v>
          </cell>
        </row>
        <row r="353">
          <cell r="A353">
            <v>346</v>
          </cell>
          <cell r="B353">
            <v>38169</v>
          </cell>
        </row>
        <row r="354">
          <cell r="A354">
            <v>347</v>
          </cell>
          <cell r="B354">
            <v>38170</v>
          </cell>
        </row>
        <row r="355">
          <cell r="A355">
            <v>348</v>
          </cell>
          <cell r="B355">
            <v>38171</v>
          </cell>
        </row>
        <row r="356">
          <cell r="A356">
            <v>349</v>
          </cell>
          <cell r="B356">
            <v>38172</v>
          </cell>
        </row>
        <row r="357">
          <cell r="A357">
            <v>350</v>
          </cell>
          <cell r="B357">
            <v>38173</v>
          </cell>
        </row>
        <row r="358">
          <cell r="A358">
            <v>351</v>
          </cell>
          <cell r="B358">
            <v>38174</v>
          </cell>
        </row>
        <row r="359">
          <cell r="A359">
            <v>352</v>
          </cell>
          <cell r="B359">
            <v>38175</v>
          </cell>
        </row>
        <row r="360">
          <cell r="A360">
            <v>353</v>
          </cell>
          <cell r="B360">
            <v>38176</v>
          </cell>
        </row>
        <row r="361">
          <cell r="A361">
            <v>354</v>
          </cell>
          <cell r="B361">
            <v>38177</v>
          </cell>
        </row>
        <row r="362">
          <cell r="A362">
            <v>355</v>
          </cell>
          <cell r="B362">
            <v>38178</v>
          </cell>
        </row>
        <row r="363">
          <cell r="A363">
            <v>356</v>
          </cell>
          <cell r="B363">
            <v>38179</v>
          </cell>
        </row>
        <row r="364">
          <cell r="A364">
            <v>357</v>
          </cell>
          <cell r="B364">
            <v>38180</v>
          </cell>
        </row>
        <row r="365">
          <cell r="A365">
            <v>358</v>
          </cell>
          <cell r="B365">
            <v>38181</v>
          </cell>
        </row>
        <row r="366">
          <cell r="A366">
            <v>359</v>
          </cell>
          <cell r="B366">
            <v>38182</v>
          </cell>
        </row>
        <row r="367">
          <cell r="A367">
            <v>360</v>
          </cell>
          <cell r="B367">
            <v>38183</v>
          </cell>
        </row>
        <row r="368">
          <cell r="A368">
            <v>361</v>
          </cell>
          <cell r="B368">
            <v>38184</v>
          </cell>
        </row>
        <row r="369">
          <cell r="A369">
            <v>362</v>
          </cell>
          <cell r="B369">
            <v>38185</v>
          </cell>
        </row>
        <row r="370">
          <cell r="A370">
            <v>363</v>
          </cell>
          <cell r="B370">
            <v>38186</v>
          </cell>
        </row>
        <row r="371">
          <cell r="A371">
            <v>364</v>
          </cell>
          <cell r="B371">
            <v>38187</v>
          </cell>
        </row>
        <row r="372">
          <cell r="A372">
            <v>365</v>
          </cell>
          <cell r="B372">
            <v>38188</v>
          </cell>
        </row>
        <row r="373">
          <cell r="A373">
            <v>366</v>
          </cell>
          <cell r="B373">
            <v>38189</v>
          </cell>
        </row>
        <row r="374">
          <cell r="A374">
            <v>367</v>
          </cell>
          <cell r="B374">
            <v>38190</v>
          </cell>
        </row>
        <row r="375">
          <cell r="A375">
            <v>368</v>
          </cell>
          <cell r="B375">
            <v>38191</v>
          </cell>
        </row>
        <row r="376">
          <cell r="A376">
            <v>369</v>
          </cell>
          <cell r="B376">
            <v>38192</v>
          </cell>
        </row>
        <row r="377">
          <cell r="A377">
            <v>370</v>
          </cell>
          <cell r="B377">
            <v>38193</v>
          </cell>
        </row>
        <row r="378">
          <cell r="A378">
            <v>371</v>
          </cell>
          <cell r="B378">
            <v>38194</v>
          </cell>
        </row>
        <row r="379">
          <cell r="A379">
            <v>372</v>
          </cell>
          <cell r="B379">
            <v>38195</v>
          </cell>
        </row>
        <row r="380">
          <cell r="A380">
            <v>373</v>
          </cell>
          <cell r="B380">
            <v>38196</v>
          </cell>
        </row>
        <row r="381">
          <cell r="A381">
            <v>374</v>
          </cell>
          <cell r="B381">
            <v>38197</v>
          </cell>
        </row>
        <row r="382">
          <cell r="A382">
            <v>375</v>
          </cell>
          <cell r="B382">
            <v>38198</v>
          </cell>
        </row>
        <row r="383">
          <cell r="A383">
            <v>376</v>
          </cell>
          <cell r="B383">
            <v>38199</v>
          </cell>
        </row>
        <row r="384">
          <cell r="A384">
            <v>377</v>
          </cell>
          <cell r="B384">
            <v>38200</v>
          </cell>
        </row>
        <row r="385">
          <cell r="A385">
            <v>378</v>
          </cell>
          <cell r="B385">
            <v>38201</v>
          </cell>
        </row>
        <row r="386">
          <cell r="A386">
            <v>379</v>
          </cell>
          <cell r="B386">
            <v>38202</v>
          </cell>
        </row>
        <row r="387">
          <cell r="A387">
            <v>380</v>
          </cell>
          <cell r="B387">
            <v>38203</v>
          </cell>
        </row>
        <row r="388">
          <cell r="A388">
            <v>381</v>
          </cell>
          <cell r="B388">
            <v>38204</v>
          </cell>
        </row>
        <row r="389">
          <cell r="A389">
            <v>382</v>
          </cell>
          <cell r="B389">
            <v>38205</v>
          </cell>
        </row>
        <row r="390">
          <cell r="A390">
            <v>383</v>
          </cell>
          <cell r="B390">
            <v>38206</v>
          </cell>
        </row>
        <row r="391">
          <cell r="A391">
            <v>384</v>
          </cell>
          <cell r="B391">
            <v>38207</v>
          </cell>
        </row>
        <row r="392">
          <cell r="A392">
            <v>385</v>
          </cell>
          <cell r="B392">
            <v>38208</v>
          </cell>
        </row>
        <row r="393">
          <cell r="A393">
            <v>386</v>
          </cell>
          <cell r="B393">
            <v>38209</v>
          </cell>
        </row>
        <row r="394">
          <cell r="A394">
            <v>387</v>
          </cell>
          <cell r="B394">
            <v>38210</v>
          </cell>
        </row>
        <row r="395">
          <cell r="A395">
            <v>388</v>
          </cell>
          <cell r="B395">
            <v>38211</v>
          </cell>
        </row>
        <row r="396">
          <cell r="A396">
            <v>389</v>
          </cell>
          <cell r="B396">
            <v>38212</v>
          </cell>
        </row>
        <row r="397">
          <cell r="A397">
            <v>390</v>
          </cell>
          <cell r="B397">
            <v>38213</v>
          </cell>
        </row>
        <row r="398">
          <cell r="A398">
            <v>391</v>
          </cell>
          <cell r="B398">
            <v>38214</v>
          </cell>
        </row>
        <row r="399">
          <cell r="A399">
            <v>392</v>
          </cell>
          <cell r="B399">
            <v>38215</v>
          </cell>
        </row>
        <row r="400">
          <cell r="A400">
            <v>393</v>
          </cell>
          <cell r="B400">
            <v>38216</v>
          </cell>
        </row>
        <row r="401">
          <cell r="A401">
            <v>394</v>
          </cell>
          <cell r="B401">
            <v>38217</v>
          </cell>
        </row>
        <row r="402">
          <cell r="A402">
            <v>395</v>
          </cell>
          <cell r="B402">
            <v>38218</v>
          </cell>
        </row>
        <row r="403">
          <cell r="A403">
            <v>396</v>
          </cell>
          <cell r="B403">
            <v>38219</v>
          </cell>
        </row>
        <row r="404">
          <cell r="A404">
            <v>397</v>
          </cell>
          <cell r="B404">
            <v>38220</v>
          </cell>
        </row>
        <row r="405">
          <cell r="A405">
            <v>398</v>
          </cell>
          <cell r="B405">
            <v>38221</v>
          </cell>
        </row>
        <row r="406">
          <cell r="A406">
            <v>399</v>
          </cell>
          <cell r="B406">
            <v>38222</v>
          </cell>
        </row>
        <row r="407">
          <cell r="A407">
            <v>400</v>
          </cell>
          <cell r="B407">
            <v>38223</v>
          </cell>
        </row>
        <row r="408">
          <cell r="A408">
            <v>401</v>
          </cell>
          <cell r="B408">
            <v>38224</v>
          </cell>
        </row>
        <row r="409">
          <cell r="A409">
            <v>402</v>
          </cell>
          <cell r="B409">
            <v>38225</v>
          </cell>
        </row>
        <row r="410">
          <cell r="A410">
            <v>403</v>
          </cell>
          <cell r="B410">
            <v>38226</v>
          </cell>
        </row>
        <row r="411">
          <cell r="A411">
            <v>404</v>
          </cell>
          <cell r="B411">
            <v>38227</v>
          </cell>
        </row>
        <row r="412">
          <cell r="A412">
            <v>405</v>
          </cell>
          <cell r="B412">
            <v>38228</v>
          </cell>
        </row>
        <row r="413">
          <cell r="A413">
            <v>406</v>
          </cell>
          <cell r="B413">
            <v>38229</v>
          </cell>
        </row>
        <row r="414">
          <cell r="A414">
            <v>407</v>
          </cell>
          <cell r="B414">
            <v>38230</v>
          </cell>
        </row>
        <row r="415">
          <cell r="A415">
            <v>408</v>
          </cell>
          <cell r="B415">
            <v>38231</v>
          </cell>
        </row>
        <row r="416">
          <cell r="A416">
            <v>409</v>
          </cell>
          <cell r="B416">
            <v>38232</v>
          </cell>
        </row>
        <row r="417">
          <cell r="A417">
            <v>410</v>
          </cell>
          <cell r="B417">
            <v>38233</v>
          </cell>
        </row>
        <row r="418">
          <cell r="A418">
            <v>411</v>
          </cell>
          <cell r="B418">
            <v>38234</v>
          </cell>
        </row>
        <row r="419">
          <cell r="A419">
            <v>412</v>
          </cell>
          <cell r="B419">
            <v>38235</v>
          </cell>
        </row>
        <row r="420">
          <cell r="A420">
            <v>413</v>
          </cell>
          <cell r="B420">
            <v>38236</v>
          </cell>
        </row>
        <row r="421">
          <cell r="A421">
            <v>414</v>
          </cell>
          <cell r="B421">
            <v>38237</v>
          </cell>
        </row>
        <row r="422">
          <cell r="A422">
            <v>415</v>
          </cell>
          <cell r="B422">
            <v>38238</v>
          </cell>
        </row>
        <row r="423">
          <cell r="A423">
            <v>416</v>
          </cell>
          <cell r="B423">
            <v>38239</v>
          </cell>
        </row>
        <row r="424">
          <cell r="A424">
            <v>417</v>
          </cell>
          <cell r="B424">
            <v>38240</v>
          </cell>
        </row>
        <row r="425">
          <cell r="A425">
            <v>418</v>
          </cell>
          <cell r="B425">
            <v>38241</v>
          </cell>
        </row>
        <row r="426">
          <cell r="A426">
            <v>419</v>
          </cell>
          <cell r="B426">
            <v>38242</v>
          </cell>
        </row>
        <row r="427">
          <cell r="A427">
            <v>420</v>
          </cell>
          <cell r="B427">
            <v>38243</v>
          </cell>
        </row>
        <row r="428">
          <cell r="A428">
            <v>421</v>
          </cell>
          <cell r="B428">
            <v>38244</v>
          </cell>
        </row>
        <row r="429">
          <cell r="A429">
            <v>422</v>
          </cell>
          <cell r="B429">
            <v>38245</v>
          </cell>
        </row>
        <row r="430">
          <cell r="A430">
            <v>423</v>
          </cell>
          <cell r="B430">
            <v>38246</v>
          </cell>
        </row>
        <row r="431">
          <cell r="A431">
            <v>424</v>
          </cell>
          <cell r="B431">
            <v>38247</v>
          </cell>
        </row>
        <row r="432">
          <cell r="A432">
            <v>425</v>
          </cell>
          <cell r="B432">
            <v>38248</v>
          </cell>
        </row>
        <row r="433">
          <cell r="A433">
            <v>426</v>
          </cell>
          <cell r="B433">
            <v>38249</v>
          </cell>
        </row>
        <row r="434">
          <cell r="A434">
            <v>427</v>
          </cell>
          <cell r="B434">
            <v>38250</v>
          </cell>
        </row>
        <row r="435">
          <cell r="A435">
            <v>428</v>
          </cell>
          <cell r="B435">
            <v>38251</v>
          </cell>
        </row>
        <row r="436">
          <cell r="A436">
            <v>429</v>
          </cell>
          <cell r="B436">
            <v>38252</v>
          </cell>
        </row>
        <row r="437">
          <cell r="A437">
            <v>430</v>
          </cell>
          <cell r="B437">
            <v>38253</v>
          </cell>
        </row>
        <row r="438">
          <cell r="A438">
            <v>431</v>
          </cell>
          <cell r="B438">
            <v>38254</v>
          </cell>
        </row>
        <row r="439">
          <cell r="A439">
            <v>432</v>
          </cell>
          <cell r="B439">
            <v>38255</v>
          </cell>
        </row>
        <row r="440">
          <cell r="A440">
            <v>433</v>
          </cell>
          <cell r="B440">
            <v>38256</v>
          </cell>
        </row>
        <row r="441">
          <cell r="A441">
            <v>434</v>
          </cell>
          <cell r="B441">
            <v>38257</v>
          </cell>
        </row>
        <row r="442">
          <cell r="A442">
            <v>435</v>
          </cell>
          <cell r="B442">
            <v>38258</v>
          </cell>
        </row>
        <row r="443">
          <cell r="A443">
            <v>436</v>
          </cell>
          <cell r="B443">
            <v>38259</v>
          </cell>
        </row>
        <row r="444">
          <cell r="A444">
            <v>437</v>
          </cell>
          <cell r="B444">
            <v>38260</v>
          </cell>
        </row>
        <row r="445">
          <cell r="A445">
            <v>438</v>
          </cell>
          <cell r="B445">
            <v>38261</v>
          </cell>
        </row>
        <row r="446">
          <cell r="A446">
            <v>439</v>
          </cell>
          <cell r="B446">
            <v>38262</v>
          </cell>
        </row>
        <row r="447">
          <cell r="A447">
            <v>440</v>
          </cell>
          <cell r="B447">
            <v>38263</v>
          </cell>
        </row>
        <row r="448">
          <cell r="A448">
            <v>441</v>
          </cell>
          <cell r="B448">
            <v>38264</v>
          </cell>
        </row>
        <row r="449">
          <cell r="A449">
            <v>442</v>
          </cell>
          <cell r="B449">
            <v>38265</v>
          </cell>
        </row>
        <row r="450">
          <cell r="A450">
            <v>443</v>
          </cell>
          <cell r="B450">
            <v>38266</v>
          </cell>
        </row>
        <row r="451">
          <cell r="A451">
            <v>444</v>
          </cell>
          <cell r="B451">
            <v>38267</v>
          </cell>
        </row>
        <row r="452">
          <cell r="A452">
            <v>445</v>
          </cell>
          <cell r="B452">
            <v>38268</v>
          </cell>
        </row>
        <row r="453">
          <cell r="A453">
            <v>446</v>
          </cell>
          <cell r="B453">
            <v>38269</v>
          </cell>
        </row>
        <row r="454">
          <cell r="A454">
            <v>447</v>
          </cell>
          <cell r="B454">
            <v>38270</v>
          </cell>
        </row>
        <row r="455">
          <cell r="A455">
            <v>448</v>
          </cell>
          <cell r="B455">
            <v>38271</v>
          </cell>
        </row>
        <row r="456">
          <cell r="A456">
            <v>449</v>
          </cell>
          <cell r="B456">
            <v>38272</v>
          </cell>
        </row>
        <row r="457">
          <cell r="A457">
            <v>450</v>
          </cell>
          <cell r="B457">
            <v>38273</v>
          </cell>
        </row>
        <row r="458">
          <cell r="A458">
            <v>451</v>
          </cell>
          <cell r="B458">
            <v>38274</v>
          </cell>
        </row>
        <row r="459">
          <cell r="A459">
            <v>452</v>
          </cell>
          <cell r="B459">
            <v>38275</v>
          </cell>
        </row>
        <row r="460">
          <cell r="A460">
            <v>453</v>
          </cell>
          <cell r="B460">
            <v>38276</v>
          </cell>
        </row>
        <row r="461">
          <cell r="A461">
            <v>454</v>
          </cell>
          <cell r="B461">
            <v>38277</v>
          </cell>
        </row>
        <row r="462">
          <cell r="A462">
            <v>455</v>
          </cell>
          <cell r="B462">
            <v>38278</v>
          </cell>
        </row>
        <row r="463">
          <cell r="A463">
            <v>456</v>
          </cell>
          <cell r="B463">
            <v>38279</v>
          </cell>
        </row>
        <row r="464">
          <cell r="A464">
            <v>457</v>
          </cell>
          <cell r="B464">
            <v>38280</v>
          </cell>
        </row>
        <row r="465">
          <cell r="A465">
            <v>458</v>
          </cell>
          <cell r="B465">
            <v>38281</v>
          </cell>
        </row>
        <row r="466">
          <cell r="A466">
            <v>459</v>
          </cell>
          <cell r="B466">
            <v>38282</v>
          </cell>
        </row>
        <row r="467">
          <cell r="A467">
            <v>460</v>
          </cell>
          <cell r="B467">
            <v>38283</v>
          </cell>
        </row>
        <row r="468">
          <cell r="A468">
            <v>461</v>
          </cell>
          <cell r="B468">
            <v>38284</v>
          </cell>
        </row>
        <row r="469">
          <cell r="A469">
            <v>462</v>
          </cell>
          <cell r="B469">
            <v>38285</v>
          </cell>
        </row>
        <row r="470">
          <cell r="A470">
            <v>463</v>
          </cell>
          <cell r="B470">
            <v>38286</v>
          </cell>
        </row>
        <row r="471">
          <cell r="A471">
            <v>464</v>
          </cell>
          <cell r="B471">
            <v>38287</v>
          </cell>
        </row>
        <row r="472">
          <cell r="A472">
            <v>465</v>
          </cell>
          <cell r="B472">
            <v>38288</v>
          </cell>
        </row>
        <row r="473">
          <cell r="A473">
            <v>466</v>
          </cell>
          <cell r="B473">
            <v>38289</v>
          </cell>
        </row>
        <row r="474">
          <cell r="A474">
            <v>467</v>
          </cell>
          <cell r="B474">
            <v>38290</v>
          </cell>
        </row>
        <row r="475">
          <cell r="A475">
            <v>468</v>
          </cell>
          <cell r="B475">
            <v>38291</v>
          </cell>
        </row>
        <row r="476">
          <cell r="A476">
            <v>469</v>
          </cell>
          <cell r="B476">
            <v>38292</v>
          </cell>
        </row>
        <row r="477">
          <cell r="A477">
            <v>470</v>
          </cell>
          <cell r="B477">
            <v>38293</v>
          </cell>
        </row>
        <row r="478">
          <cell r="A478">
            <v>471</v>
          </cell>
          <cell r="B478">
            <v>38294</v>
          </cell>
        </row>
        <row r="479">
          <cell r="A479">
            <v>472</v>
          </cell>
          <cell r="B479">
            <v>38295</v>
          </cell>
        </row>
        <row r="480">
          <cell r="A480">
            <v>473</v>
          </cell>
          <cell r="B480">
            <v>38296</v>
          </cell>
        </row>
        <row r="481">
          <cell r="A481">
            <v>474</v>
          </cell>
          <cell r="B481">
            <v>38297</v>
          </cell>
        </row>
        <row r="482">
          <cell r="A482">
            <v>475</v>
          </cell>
          <cell r="B482">
            <v>38298</v>
          </cell>
        </row>
        <row r="483">
          <cell r="A483">
            <v>476</v>
          </cell>
          <cell r="B483">
            <v>38299</v>
          </cell>
        </row>
        <row r="484">
          <cell r="A484">
            <v>477</v>
          </cell>
          <cell r="B484">
            <v>38300</v>
          </cell>
        </row>
        <row r="485">
          <cell r="A485">
            <v>478</v>
          </cell>
          <cell r="B485">
            <v>38301</v>
          </cell>
        </row>
        <row r="486">
          <cell r="A486">
            <v>479</v>
          </cell>
          <cell r="B486">
            <v>38302</v>
          </cell>
        </row>
        <row r="487">
          <cell r="A487">
            <v>480</v>
          </cell>
          <cell r="B487">
            <v>38303</v>
          </cell>
        </row>
        <row r="488">
          <cell r="A488">
            <v>481</v>
          </cell>
          <cell r="B488">
            <v>38304</v>
          </cell>
        </row>
        <row r="489">
          <cell r="A489">
            <v>482</v>
          </cell>
          <cell r="B489">
            <v>38305</v>
          </cell>
        </row>
        <row r="490">
          <cell r="A490">
            <v>483</v>
          </cell>
          <cell r="B490">
            <v>38306</v>
          </cell>
        </row>
        <row r="491">
          <cell r="A491">
            <v>484</v>
          </cell>
          <cell r="B491">
            <v>38307</v>
          </cell>
        </row>
        <row r="492">
          <cell r="A492">
            <v>485</v>
          </cell>
          <cell r="B492">
            <v>38308</v>
          </cell>
        </row>
        <row r="493">
          <cell r="A493">
            <v>486</v>
          </cell>
          <cell r="B493">
            <v>38309</v>
          </cell>
        </row>
        <row r="494">
          <cell r="A494">
            <v>487</v>
          </cell>
          <cell r="B494">
            <v>38310</v>
          </cell>
        </row>
        <row r="495">
          <cell r="A495">
            <v>488</v>
          </cell>
          <cell r="B495">
            <v>38311</v>
          </cell>
        </row>
        <row r="496">
          <cell r="A496">
            <v>489</v>
          </cell>
          <cell r="B496">
            <v>38312</v>
          </cell>
        </row>
        <row r="497">
          <cell r="A497">
            <v>490</v>
          </cell>
          <cell r="B497">
            <v>38313</v>
          </cell>
        </row>
        <row r="498">
          <cell r="A498">
            <v>491</v>
          </cell>
          <cell r="B498">
            <v>38314</v>
          </cell>
        </row>
        <row r="499">
          <cell r="A499">
            <v>492</v>
          </cell>
          <cell r="B499">
            <v>38315</v>
          </cell>
        </row>
        <row r="500">
          <cell r="A500">
            <v>493</v>
          </cell>
          <cell r="B500">
            <v>38316</v>
          </cell>
        </row>
        <row r="501">
          <cell r="A501">
            <v>494</v>
          </cell>
          <cell r="B501">
            <v>38317</v>
          </cell>
        </row>
        <row r="502">
          <cell r="A502">
            <v>495</v>
          </cell>
          <cell r="B502">
            <v>38318</v>
          </cell>
        </row>
        <row r="503">
          <cell r="A503">
            <v>496</v>
          </cell>
          <cell r="B503">
            <v>38319</v>
          </cell>
        </row>
        <row r="504">
          <cell r="A504">
            <v>497</v>
          </cell>
          <cell r="B504">
            <v>38320</v>
          </cell>
        </row>
        <row r="505">
          <cell r="A505">
            <v>498</v>
          </cell>
          <cell r="B505">
            <v>38321</v>
          </cell>
        </row>
        <row r="506">
          <cell r="A506">
            <v>499</v>
          </cell>
          <cell r="B506">
            <v>38322</v>
          </cell>
        </row>
        <row r="507">
          <cell r="A507">
            <v>500</v>
          </cell>
          <cell r="B507">
            <v>38323</v>
          </cell>
        </row>
        <row r="508">
          <cell r="A508">
            <v>501</v>
          </cell>
          <cell r="B508">
            <v>38324</v>
          </cell>
        </row>
        <row r="509">
          <cell r="A509">
            <v>502</v>
          </cell>
          <cell r="B509">
            <v>38325</v>
          </cell>
        </row>
        <row r="510">
          <cell r="A510">
            <v>503</v>
          </cell>
          <cell r="B510">
            <v>38326</v>
          </cell>
        </row>
        <row r="511">
          <cell r="A511">
            <v>504</v>
          </cell>
          <cell r="B511">
            <v>38327</v>
          </cell>
        </row>
        <row r="512">
          <cell r="A512">
            <v>505</v>
          </cell>
          <cell r="B512">
            <v>38328</v>
          </cell>
        </row>
        <row r="513">
          <cell r="A513">
            <v>506</v>
          </cell>
          <cell r="B513">
            <v>38329</v>
          </cell>
        </row>
        <row r="514">
          <cell r="A514">
            <v>507</v>
          </cell>
          <cell r="B514">
            <v>38330</v>
          </cell>
        </row>
        <row r="515">
          <cell r="A515">
            <v>508</v>
          </cell>
          <cell r="B515">
            <v>38331</v>
          </cell>
        </row>
        <row r="516">
          <cell r="A516">
            <v>509</v>
          </cell>
          <cell r="B516">
            <v>38332</v>
          </cell>
        </row>
        <row r="517">
          <cell r="A517">
            <v>510</v>
          </cell>
          <cell r="B517">
            <v>38333</v>
          </cell>
        </row>
        <row r="518">
          <cell r="A518">
            <v>511</v>
          </cell>
          <cell r="B518">
            <v>38334</v>
          </cell>
        </row>
        <row r="519">
          <cell r="A519">
            <v>512</v>
          </cell>
          <cell r="B519">
            <v>38335</v>
          </cell>
        </row>
        <row r="520">
          <cell r="A520">
            <v>513</v>
          </cell>
          <cell r="B520">
            <v>38336</v>
          </cell>
        </row>
        <row r="521">
          <cell r="A521">
            <v>514</v>
          </cell>
          <cell r="B521">
            <v>38337</v>
          </cell>
        </row>
        <row r="522">
          <cell r="A522">
            <v>515</v>
          </cell>
          <cell r="B522">
            <v>38338</v>
          </cell>
        </row>
        <row r="523">
          <cell r="A523">
            <v>516</v>
          </cell>
          <cell r="B523">
            <v>38339</v>
          </cell>
        </row>
        <row r="524">
          <cell r="A524">
            <v>517</v>
          </cell>
          <cell r="B524">
            <v>38340</v>
          </cell>
        </row>
        <row r="525">
          <cell r="A525">
            <v>518</v>
          </cell>
          <cell r="B525">
            <v>38341</v>
          </cell>
        </row>
        <row r="526">
          <cell r="A526">
            <v>519</v>
          </cell>
          <cell r="B526">
            <v>38342</v>
          </cell>
        </row>
        <row r="527">
          <cell r="A527">
            <v>520</v>
          </cell>
          <cell r="B527">
            <v>38343</v>
          </cell>
        </row>
        <row r="528">
          <cell r="A528">
            <v>521</v>
          </cell>
          <cell r="B528">
            <v>38344</v>
          </cell>
        </row>
        <row r="529">
          <cell r="A529">
            <v>522</v>
          </cell>
          <cell r="B529">
            <v>38345</v>
          </cell>
        </row>
        <row r="530">
          <cell r="A530">
            <v>523</v>
          </cell>
          <cell r="B530">
            <v>38346</v>
          </cell>
        </row>
        <row r="531">
          <cell r="A531">
            <v>524</v>
          </cell>
          <cell r="B531">
            <v>38347</v>
          </cell>
        </row>
        <row r="532">
          <cell r="A532">
            <v>525</v>
          </cell>
          <cell r="B532">
            <v>38348</v>
          </cell>
        </row>
        <row r="533">
          <cell r="A533">
            <v>526</v>
          </cell>
          <cell r="B533">
            <v>38349</v>
          </cell>
        </row>
        <row r="534">
          <cell r="A534">
            <v>527</v>
          </cell>
          <cell r="B534">
            <v>38350</v>
          </cell>
        </row>
        <row r="535">
          <cell r="A535">
            <v>528</v>
          </cell>
          <cell r="B535">
            <v>38351</v>
          </cell>
        </row>
        <row r="536">
          <cell r="A536">
            <v>529</v>
          </cell>
          <cell r="B536">
            <v>38352</v>
          </cell>
        </row>
        <row r="537">
          <cell r="A537">
            <v>530</v>
          </cell>
          <cell r="B537">
            <v>38353</v>
          </cell>
        </row>
        <row r="538">
          <cell r="A538">
            <v>531</v>
          </cell>
          <cell r="B538">
            <v>38354</v>
          </cell>
        </row>
        <row r="539">
          <cell r="A539">
            <v>532</v>
          </cell>
          <cell r="B539">
            <v>38355</v>
          </cell>
        </row>
        <row r="540">
          <cell r="A540">
            <v>533</v>
          </cell>
          <cell r="B540">
            <v>38356</v>
          </cell>
        </row>
        <row r="541">
          <cell r="A541">
            <v>534</v>
          </cell>
          <cell r="B541">
            <v>38357</v>
          </cell>
        </row>
        <row r="542">
          <cell r="A542">
            <v>535</v>
          </cell>
          <cell r="B542">
            <v>38358</v>
          </cell>
        </row>
        <row r="543">
          <cell r="A543">
            <v>536</v>
          </cell>
          <cell r="B543">
            <v>38359</v>
          </cell>
        </row>
        <row r="544">
          <cell r="A544">
            <v>537</v>
          </cell>
          <cell r="B544">
            <v>38360</v>
          </cell>
        </row>
        <row r="545">
          <cell r="A545">
            <v>538</v>
          </cell>
          <cell r="B545">
            <v>38361</v>
          </cell>
        </row>
        <row r="546">
          <cell r="A546">
            <v>539</v>
          </cell>
          <cell r="B546">
            <v>38362</v>
          </cell>
        </row>
        <row r="547">
          <cell r="A547">
            <v>540</v>
          </cell>
          <cell r="B547">
            <v>38363</v>
          </cell>
        </row>
        <row r="548">
          <cell r="A548">
            <v>541</v>
          </cell>
          <cell r="B548">
            <v>38364</v>
          </cell>
        </row>
        <row r="549">
          <cell r="A549">
            <v>542</v>
          </cell>
          <cell r="B549">
            <v>38365</v>
          </cell>
        </row>
        <row r="550">
          <cell r="A550">
            <v>543</v>
          </cell>
          <cell r="B550">
            <v>38366</v>
          </cell>
        </row>
        <row r="551">
          <cell r="A551">
            <v>544</v>
          </cell>
          <cell r="B551">
            <v>38367</v>
          </cell>
        </row>
        <row r="552">
          <cell r="A552">
            <v>545</v>
          </cell>
          <cell r="B552">
            <v>38368</v>
          </cell>
        </row>
        <row r="553">
          <cell r="A553">
            <v>546</v>
          </cell>
          <cell r="B553">
            <v>38369</v>
          </cell>
        </row>
        <row r="554">
          <cell r="A554">
            <v>547</v>
          </cell>
          <cell r="B554">
            <v>38370</v>
          </cell>
        </row>
        <row r="555">
          <cell r="A555">
            <v>548</v>
          </cell>
          <cell r="B555">
            <v>38371</v>
          </cell>
        </row>
        <row r="556">
          <cell r="A556">
            <v>549</v>
          </cell>
          <cell r="B556">
            <v>38372</v>
          </cell>
        </row>
        <row r="557">
          <cell r="A557">
            <v>550</v>
          </cell>
          <cell r="B557">
            <v>38373</v>
          </cell>
        </row>
        <row r="558">
          <cell r="A558">
            <v>551</v>
          </cell>
          <cell r="B558">
            <v>38374</v>
          </cell>
        </row>
        <row r="559">
          <cell r="A559">
            <v>552</v>
          </cell>
          <cell r="B559">
            <v>38375</v>
          </cell>
        </row>
        <row r="560">
          <cell r="A560">
            <v>553</v>
          </cell>
          <cell r="B560">
            <v>38376</v>
          </cell>
        </row>
        <row r="561">
          <cell r="A561">
            <v>554</v>
          </cell>
          <cell r="B561">
            <v>38377</v>
          </cell>
        </row>
        <row r="562">
          <cell r="A562">
            <v>555</v>
          </cell>
          <cell r="B562">
            <v>38378</v>
          </cell>
        </row>
        <row r="563">
          <cell r="A563">
            <v>556</v>
          </cell>
          <cell r="B563">
            <v>38379</v>
          </cell>
        </row>
        <row r="564">
          <cell r="A564">
            <v>557</v>
          </cell>
          <cell r="B564">
            <v>38380</v>
          </cell>
        </row>
        <row r="565">
          <cell r="A565">
            <v>558</v>
          </cell>
          <cell r="B565">
            <v>38381</v>
          </cell>
        </row>
        <row r="566">
          <cell r="A566">
            <v>559</v>
          </cell>
          <cell r="B566">
            <v>38382</v>
          </cell>
        </row>
        <row r="567">
          <cell r="A567">
            <v>560</v>
          </cell>
          <cell r="B567">
            <v>38383</v>
          </cell>
        </row>
        <row r="568">
          <cell r="A568">
            <v>561</v>
          </cell>
          <cell r="B568">
            <v>38384</v>
          </cell>
        </row>
        <row r="569">
          <cell r="A569">
            <v>562</v>
          </cell>
          <cell r="B569">
            <v>38385</v>
          </cell>
        </row>
        <row r="570">
          <cell r="A570">
            <v>563</v>
          </cell>
          <cell r="B570">
            <v>38386</v>
          </cell>
        </row>
        <row r="571">
          <cell r="A571">
            <v>564</v>
          </cell>
          <cell r="B571">
            <v>38387</v>
          </cell>
        </row>
        <row r="572">
          <cell r="A572">
            <v>565</v>
          </cell>
          <cell r="B572">
            <v>38388</v>
          </cell>
        </row>
        <row r="573">
          <cell r="A573">
            <v>566</v>
          </cell>
          <cell r="B573">
            <v>38389</v>
          </cell>
        </row>
        <row r="574">
          <cell r="A574">
            <v>567</v>
          </cell>
          <cell r="B574">
            <v>38390</v>
          </cell>
        </row>
        <row r="575">
          <cell r="A575">
            <v>568</v>
          </cell>
          <cell r="B575">
            <v>38391</v>
          </cell>
        </row>
        <row r="576">
          <cell r="A576">
            <v>569</v>
          </cell>
          <cell r="B576">
            <v>38392</v>
          </cell>
        </row>
        <row r="577">
          <cell r="A577">
            <v>570</v>
          </cell>
          <cell r="B577">
            <v>38393</v>
          </cell>
        </row>
        <row r="578">
          <cell r="A578">
            <v>571</v>
          </cell>
          <cell r="B578">
            <v>38394</v>
          </cell>
        </row>
        <row r="579">
          <cell r="A579">
            <v>572</v>
          </cell>
          <cell r="B579">
            <v>38395</v>
          </cell>
        </row>
        <row r="580">
          <cell r="A580">
            <v>573</v>
          </cell>
          <cell r="B580">
            <v>38396</v>
          </cell>
        </row>
        <row r="581">
          <cell r="A581">
            <v>574</v>
          </cell>
          <cell r="B581">
            <v>38397</v>
          </cell>
        </row>
        <row r="582">
          <cell r="A582">
            <v>575</v>
          </cell>
          <cell r="B582">
            <v>38398</v>
          </cell>
        </row>
        <row r="583">
          <cell r="A583">
            <v>576</v>
          </cell>
          <cell r="B583">
            <v>38399</v>
          </cell>
        </row>
        <row r="584">
          <cell r="A584">
            <v>577</v>
          </cell>
          <cell r="B584">
            <v>38400</v>
          </cell>
        </row>
        <row r="585">
          <cell r="A585">
            <v>578</v>
          </cell>
          <cell r="B585">
            <v>38401</v>
          </cell>
        </row>
        <row r="586">
          <cell r="A586">
            <v>579</v>
          </cell>
          <cell r="B586">
            <v>38402</v>
          </cell>
        </row>
        <row r="587">
          <cell r="A587">
            <v>580</v>
          </cell>
          <cell r="B587">
            <v>38403</v>
          </cell>
        </row>
        <row r="588">
          <cell r="A588">
            <v>581</v>
          </cell>
          <cell r="B588">
            <v>38404</v>
          </cell>
        </row>
        <row r="589">
          <cell r="A589">
            <v>582</v>
          </cell>
          <cell r="B589">
            <v>38405</v>
          </cell>
        </row>
        <row r="590">
          <cell r="A590">
            <v>583</v>
          </cell>
          <cell r="B590">
            <v>38406</v>
          </cell>
        </row>
        <row r="591">
          <cell r="A591">
            <v>584</v>
          </cell>
          <cell r="B591">
            <v>38407</v>
          </cell>
        </row>
        <row r="592">
          <cell r="A592">
            <v>585</v>
          </cell>
          <cell r="B592">
            <v>38408</v>
          </cell>
        </row>
        <row r="593">
          <cell r="A593">
            <v>586</v>
          </cell>
          <cell r="B593">
            <v>38409</v>
          </cell>
        </row>
        <row r="594">
          <cell r="A594">
            <v>587</v>
          </cell>
          <cell r="B594">
            <v>38410</v>
          </cell>
        </row>
        <row r="595">
          <cell r="A595">
            <v>588</v>
          </cell>
          <cell r="B595">
            <v>38411</v>
          </cell>
        </row>
        <row r="596">
          <cell r="A596">
            <v>589</v>
          </cell>
          <cell r="B596">
            <v>38412</v>
          </cell>
        </row>
        <row r="597">
          <cell r="A597">
            <v>590</v>
          </cell>
          <cell r="B597">
            <v>38413</v>
          </cell>
        </row>
        <row r="598">
          <cell r="A598">
            <v>591</v>
          </cell>
          <cell r="B598">
            <v>38414</v>
          </cell>
        </row>
        <row r="599">
          <cell r="A599">
            <v>592</v>
          </cell>
          <cell r="B599">
            <v>38415</v>
          </cell>
        </row>
        <row r="600">
          <cell r="A600">
            <v>593</v>
          </cell>
          <cell r="B600">
            <v>38416</v>
          </cell>
        </row>
        <row r="601">
          <cell r="A601">
            <v>594</v>
          </cell>
          <cell r="B601">
            <v>38417</v>
          </cell>
        </row>
        <row r="602">
          <cell r="A602">
            <v>595</v>
          </cell>
          <cell r="B602">
            <v>38418</v>
          </cell>
        </row>
        <row r="603">
          <cell r="A603">
            <v>596</v>
          </cell>
          <cell r="B603">
            <v>38419</v>
          </cell>
        </row>
        <row r="604">
          <cell r="A604">
            <v>597</v>
          </cell>
          <cell r="B604">
            <v>38420</v>
          </cell>
        </row>
        <row r="605">
          <cell r="A605">
            <v>598</v>
          </cell>
          <cell r="B605">
            <v>38421</v>
          </cell>
        </row>
        <row r="606">
          <cell r="A606">
            <v>599</v>
          </cell>
          <cell r="B606">
            <v>38422</v>
          </cell>
        </row>
        <row r="607">
          <cell r="A607">
            <v>600</v>
          </cell>
          <cell r="B607">
            <v>38423</v>
          </cell>
        </row>
        <row r="608">
          <cell r="A608">
            <v>601</v>
          </cell>
          <cell r="B608">
            <v>38424</v>
          </cell>
        </row>
        <row r="609">
          <cell r="A609">
            <v>602</v>
          </cell>
          <cell r="B609">
            <v>38425</v>
          </cell>
        </row>
        <row r="610">
          <cell r="A610">
            <v>603</v>
          </cell>
          <cell r="B610">
            <v>38426</v>
          </cell>
        </row>
        <row r="611">
          <cell r="A611">
            <v>604</v>
          </cell>
          <cell r="B611">
            <v>38427</v>
          </cell>
        </row>
        <row r="612">
          <cell r="A612">
            <v>605</v>
          </cell>
          <cell r="B612">
            <v>38428</v>
          </cell>
        </row>
        <row r="613">
          <cell r="A613">
            <v>606</v>
          </cell>
          <cell r="B613">
            <v>38429</v>
          </cell>
        </row>
        <row r="614">
          <cell r="A614">
            <v>607</v>
          </cell>
          <cell r="B614">
            <v>38430</v>
          </cell>
        </row>
        <row r="615">
          <cell r="A615">
            <v>608</v>
          </cell>
          <cell r="B615">
            <v>38431</v>
          </cell>
        </row>
        <row r="616">
          <cell r="A616">
            <v>609</v>
          </cell>
          <cell r="B616">
            <v>38432</v>
          </cell>
        </row>
        <row r="617">
          <cell r="A617">
            <v>610</v>
          </cell>
          <cell r="B617">
            <v>38433</v>
          </cell>
        </row>
        <row r="618">
          <cell r="A618">
            <v>611</v>
          </cell>
          <cell r="B618">
            <v>38434</v>
          </cell>
        </row>
        <row r="619">
          <cell r="A619">
            <v>612</v>
          </cell>
          <cell r="B619">
            <v>38435</v>
          </cell>
        </row>
        <row r="620">
          <cell r="A620">
            <v>613</v>
          </cell>
          <cell r="B620">
            <v>38436</v>
          </cell>
        </row>
        <row r="621">
          <cell r="A621">
            <v>614</v>
          </cell>
          <cell r="B621">
            <v>38437</v>
          </cell>
        </row>
        <row r="622">
          <cell r="A622">
            <v>615</v>
          </cell>
          <cell r="B622">
            <v>38438</v>
          </cell>
        </row>
        <row r="623">
          <cell r="A623">
            <v>616</v>
          </cell>
          <cell r="B623">
            <v>38439</v>
          </cell>
        </row>
        <row r="624">
          <cell r="A624">
            <v>617</v>
          </cell>
          <cell r="B624">
            <v>38440</v>
          </cell>
        </row>
        <row r="625">
          <cell r="A625">
            <v>618</v>
          </cell>
          <cell r="B625">
            <v>38441</v>
          </cell>
        </row>
        <row r="626">
          <cell r="A626">
            <v>619</v>
          </cell>
          <cell r="B626">
            <v>38442</v>
          </cell>
        </row>
        <row r="627">
          <cell r="A627">
            <v>620</v>
          </cell>
          <cell r="B627">
            <v>38443</v>
          </cell>
        </row>
        <row r="628">
          <cell r="A628">
            <v>621</v>
          </cell>
          <cell r="B628">
            <v>38444</v>
          </cell>
        </row>
        <row r="629">
          <cell r="A629">
            <v>622</v>
          </cell>
          <cell r="B629">
            <v>38445</v>
          </cell>
        </row>
        <row r="630">
          <cell r="A630">
            <v>623</v>
          </cell>
          <cell r="B630">
            <v>38446</v>
          </cell>
        </row>
        <row r="631">
          <cell r="A631">
            <v>624</v>
          </cell>
          <cell r="B631">
            <v>38447</v>
          </cell>
        </row>
        <row r="632">
          <cell r="A632">
            <v>625</v>
          </cell>
          <cell r="B632">
            <v>38448</v>
          </cell>
        </row>
        <row r="633">
          <cell r="A633">
            <v>626</v>
          </cell>
          <cell r="B633">
            <v>38449</v>
          </cell>
        </row>
        <row r="634">
          <cell r="A634">
            <v>627</v>
          </cell>
          <cell r="B634">
            <v>38450</v>
          </cell>
        </row>
        <row r="635">
          <cell r="A635">
            <v>628</v>
          </cell>
          <cell r="B635">
            <v>38451</v>
          </cell>
        </row>
        <row r="636">
          <cell r="A636">
            <v>629</v>
          </cell>
          <cell r="B636">
            <v>38452</v>
          </cell>
        </row>
        <row r="637">
          <cell r="A637">
            <v>630</v>
          </cell>
          <cell r="B637">
            <v>38453</v>
          </cell>
        </row>
        <row r="638">
          <cell r="A638">
            <v>631</v>
          </cell>
          <cell r="B638">
            <v>38454</v>
          </cell>
        </row>
        <row r="639">
          <cell r="A639">
            <v>632</v>
          </cell>
          <cell r="B639">
            <v>38455</v>
          </cell>
        </row>
        <row r="640">
          <cell r="A640">
            <v>633</v>
          </cell>
          <cell r="B640">
            <v>38456</v>
          </cell>
        </row>
        <row r="641">
          <cell r="A641">
            <v>634</v>
          </cell>
          <cell r="B641">
            <v>38457</v>
          </cell>
        </row>
        <row r="642">
          <cell r="A642">
            <v>635</v>
          </cell>
          <cell r="B642">
            <v>38458</v>
          </cell>
        </row>
        <row r="643">
          <cell r="A643">
            <v>636</v>
          </cell>
          <cell r="B643">
            <v>38459</v>
          </cell>
        </row>
        <row r="644">
          <cell r="A644">
            <v>637</v>
          </cell>
          <cell r="B644">
            <v>38460</v>
          </cell>
        </row>
        <row r="645">
          <cell r="A645">
            <v>638</v>
          </cell>
          <cell r="B645">
            <v>38461</v>
          </cell>
        </row>
        <row r="646">
          <cell r="A646">
            <v>639</v>
          </cell>
          <cell r="B646">
            <v>38462</v>
          </cell>
        </row>
        <row r="647">
          <cell r="A647">
            <v>640</v>
          </cell>
          <cell r="B647">
            <v>38463</v>
          </cell>
        </row>
        <row r="648">
          <cell r="A648">
            <v>641</v>
          </cell>
          <cell r="B648">
            <v>38464</v>
          </cell>
        </row>
        <row r="649">
          <cell r="A649">
            <v>642</v>
          </cell>
          <cell r="B649">
            <v>38465</v>
          </cell>
        </row>
        <row r="650">
          <cell r="A650">
            <v>643</v>
          </cell>
          <cell r="B650">
            <v>38466</v>
          </cell>
        </row>
        <row r="651">
          <cell r="A651">
            <v>644</v>
          </cell>
          <cell r="B651">
            <v>38467</v>
          </cell>
        </row>
        <row r="652">
          <cell r="A652">
            <v>645</v>
          </cell>
          <cell r="B652">
            <v>38468</v>
          </cell>
        </row>
        <row r="653">
          <cell r="A653">
            <v>646</v>
          </cell>
          <cell r="B653">
            <v>38469</v>
          </cell>
        </row>
        <row r="654">
          <cell r="A654">
            <v>647</v>
          </cell>
          <cell r="B654">
            <v>38470</v>
          </cell>
        </row>
        <row r="655">
          <cell r="A655">
            <v>648</v>
          </cell>
          <cell r="B655">
            <v>38471</v>
          </cell>
        </row>
        <row r="656">
          <cell r="A656">
            <v>649</v>
          </cell>
          <cell r="B656">
            <v>38472</v>
          </cell>
        </row>
        <row r="657">
          <cell r="A657">
            <v>650</v>
          </cell>
          <cell r="B657">
            <v>38473</v>
          </cell>
        </row>
        <row r="658">
          <cell r="A658">
            <v>651</v>
          </cell>
          <cell r="B658">
            <v>38474</v>
          </cell>
        </row>
        <row r="659">
          <cell r="A659">
            <v>652</v>
          </cell>
          <cell r="B659">
            <v>38475</v>
          </cell>
        </row>
        <row r="660">
          <cell r="A660">
            <v>653</v>
          </cell>
          <cell r="B660">
            <v>38476</v>
          </cell>
        </row>
        <row r="661">
          <cell r="A661">
            <v>654</v>
          </cell>
          <cell r="B661">
            <v>38477</v>
          </cell>
        </row>
        <row r="662">
          <cell r="A662">
            <v>655</v>
          </cell>
          <cell r="B662">
            <v>38478</v>
          </cell>
        </row>
        <row r="663">
          <cell r="A663">
            <v>656</v>
          </cell>
          <cell r="B663">
            <v>38479</v>
          </cell>
        </row>
        <row r="664">
          <cell r="A664">
            <v>657</v>
          </cell>
          <cell r="B664">
            <v>38480</v>
          </cell>
        </row>
        <row r="665">
          <cell r="A665">
            <v>658</v>
          </cell>
          <cell r="B665">
            <v>38481</v>
          </cell>
        </row>
        <row r="666">
          <cell r="A666">
            <v>659</v>
          </cell>
          <cell r="B666">
            <v>38482</v>
          </cell>
        </row>
        <row r="667">
          <cell r="A667">
            <v>660</v>
          </cell>
          <cell r="B667">
            <v>38483</v>
          </cell>
        </row>
        <row r="668">
          <cell r="A668">
            <v>661</v>
          </cell>
          <cell r="B668">
            <v>38484</v>
          </cell>
        </row>
        <row r="669">
          <cell r="A669">
            <v>662</v>
          </cell>
          <cell r="B669">
            <v>38485</v>
          </cell>
        </row>
        <row r="670">
          <cell r="A670">
            <v>663</v>
          </cell>
          <cell r="B670">
            <v>38486</v>
          </cell>
        </row>
        <row r="671">
          <cell r="A671">
            <v>664</v>
          </cell>
          <cell r="B671">
            <v>38487</v>
          </cell>
        </row>
        <row r="672">
          <cell r="A672">
            <v>665</v>
          </cell>
          <cell r="B672">
            <v>38488</v>
          </cell>
        </row>
        <row r="673">
          <cell r="A673">
            <v>666</v>
          </cell>
          <cell r="B673">
            <v>38489</v>
          </cell>
        </row>
        <row r="674">
          <cell r="A674">
            <v>667</v>
          </cell>
          <cell r="B674">
            <v>38490</v>
          </cell>
        </row>
        <row r="675">
          <cell r="A675">
            <v>668</v>
          </cell>
          <cell r="B675">
            <v>38491</v>
          </cell>
        </row>
        <row r="676">
          <cell r="A676">
            <v>669</v>
          </cell>
          <cell r="B676">
            <v>38492</v>
          </cell>
        </row>
        <row r="677">
          <cell r="A677">
            <v>670</v>
          </cell>
          <cell r="B677">
            <v>38493</v>
          </cell>
        </row>
        <row r="678">
          <cell r="A678">
            <v>671</v>
          </cell>
          <cell r="B678">
            <v>38494</v>
          </cell>
        </row>
        <row r="679">
          <cell r="A679">
            <v>672</v>
          </cell>
          <cell r="B679">
            <v>38495</v>
          </cell>
        </row>
        <row r="680">
          <cell r="A680">
            <v>673</v>
          </cell>
          <cell r="B680">
            <v>38496</v>
          </cell>
        </row>
        <row r="681">
          <cell r="A681">
            <v>674</v>
          </cell>
          <cell r="B681">
            <v>38497</v>
          </cell>
        </row>
        <row r="682">
          <cell r="A682">
            <v>675</v>
          </cell>
          <cell r="B682">
            <v>38498</v>
          </cell>
        </row>
        <row r="683">
          <cell r="A683">
            <v>676</v>
          </cell>
          <cell r="B683">
            <v>38499</v>
          </cell>
        </row>
        <row r="684">
          <cell r="A684">
            <v>677</v>
          </cell>
          <cell r="B684">
            <v>38500</v>
          </cell>
        </row>
        <row r="685">
          <cell r="A685">
            <v>678</v>
          </cell>
          <cell r="B685">
            <v>38501</v>
          </cell>
        </row>
        <row r="686">
          <cell r="A686">
            <v>679</v>
          </cell>
          <cell r="B686">
            <v>38502</v>
          </cell>
        </row>
        <row r="687">
          <cell r="A687">
            <v>680</v>
          </cell>
          <cell r="B687">
            <v>38503</v>
          </cell>
        </row>
        <row r="688">
          <cell r="A688">
            <v>681</v>
          </cell>
          <cell r="B688">
            <v>38504</v>
          </cell>
        </row>
        <row r="689">
          <cell r="A689">
            <v>682</v>
          </cell>
          <cell r="B689">
            <v>38505</v>
          </cell>
        </row>
        <row r="690">
          <cell r="A690">
            <v>683</v>
          </cell>
          <cell r="B690">
            <v>38506</v>
          </cell>
        </row>
        <row r="691">
          <cell r="A691">
            <v>684</v>
          </cell>
          <cell r="B691">
            <v>38507</v>
          </cell>
        </row>
        <row r="692">
          <cell r="A692">
            <v>685</v>
          </cell>
          <cell r="B692">
            <v>38508</v>
          </cell>
        </row>
        <row r="693">
          <cell r="A693">
            <v>686</v>
          </cell>
          <cell r="B693">
            <v>38509</v>
          </cell>
        </row>
        <row r="694">
          <cell r="A694">
            <v>687</v>
          </cell>
          <cell r="B694">
            <v>38510</v>
          </cell>
        </row>
        <row r="695">
          <cell r="A695">
            <v>688</v>
          </cell>
          <cell r="B695">
            <v>38511</v>
          </cell>
        </row>
        <row r="696">
          <cell r="A696">
            <v>689</v>
          </cell>
          <cell r="B696">
            <v>38512</v>
          </cell>
        </row>
        <row r="697">
          <cell r="A697">
            <v>690</v>
          </cell>
          <cell r="B697">
            <v>38513</v>
          </cell>
        </row>
        <row r="698">
          <cell r="A698">
            <v>691</v>
          </cell>
          <cell r="B698">
            <v>38514</v>
          </cell>
        </row>
        <row r="699">
          <cell r="A699">
            <v>692</v>
          </cell>
          <cell r="B699">
            <v>38515</v>
          </cell>
        </row>
        <row r="700">
          <cell r="A700">
            <v>693</v>
          </cell>
          <cell r="B700">
            <v>38516</v>
          </cell>
        </row>
        <row r="701">
          <cell r="A701">
            <v>694</v>
          </cell>
          <cell r="B701">
            <v>38517</v>
          </cell>
        </row>
        <row r="702">
          <cell r="A702">
            <v>695</v>
          </cell>
          <cell r="B702">
            <v>38518</v>
          </cell>
        </row>
        <row r="703">
          <cell r="A703">
            <v>696</v>
          </cell>
          <cell r="B703">
            <v>38519</v>
          </cell>
        </row>
        <row r="704">
          <cell r="A704">
            <v>697</v>
          </cell>
          <cell r="B704">
            <v>38520</v>
          </cell>
        </row>
        <row r="705">
          <cell r="A705">
            <v>698</v>
          </cell>
          <cell r="B705">
            <v>38521</v>
          </cell>
        </row>
        <row r="706">
          <cell r="A706">
            <v>699</v>
          </cell>
          <cell r="B706">
            <v>38522</v>
          </cell>
        </row>
        <row r="707">
          <cell r="A707">
            <v>700</v>
          </cell>
          <cell r="B707">
            <v>38523</v>
          </cell>
        </row>
        <row r="708">
          <cell r="A708">
            <v>701</v>
          </cell>
          <cell r="B708">
            <v>38524</v>
          </cell>
        </row>
        <row r="709">
          <cell r="A709">
            <v>702</v>
          </cell>
          <cell r="B709">
            <v>38525</v>
          </cell>
        </row>
        <row r="710">
          <cell r="A710">
            <v>703</v>
          </cell>
          <cell r="B710">
            <v>38526</v>
          </cell>
        </row>
        <row r="711">
          <cell r="A711">
            <v>704</v>
          </cell>
          <cell r="B711">
            <v>38527</v>
          </cell>
        </row>
        <row r="712">
          <cell r="A712">
            <v>705</v>
          </cell>
          <cell r="B712">
            <v>38528</v>
          </cell>
        </row>
        <row r="713">
          <cell r="A713">
            <v>706</v>
          </cell>
          <cell r="B713">
            <v>38529</v>
          </cell>
        </row>
        <row r="714">
          <cell r="A714">
            <v>707</v>
          </cell>
          <cell r="B714">
            <v>38530</v>
          </cell>
        </row>
        <row r="715">
          <cell r="A715">
            <v>708</v>
          </cell>
          <cell r="B715">
            <v>38531</v>
          </cell>
        </row>
        <row r="716">
          <cell r="A716">
            <v>709</v>
          </cell>
          <cell r="B716">
            <v>38532</v>
          </cell>
        </row>
        <row r="717">
          <cell r="A717">
            <v>710</v>
          </cell>
          <cell r="B717">
            <v>38533</v>
          </cell>
        </row>
        <row r="718">
          <cell r="A718">
            <v>711</v>
          </cell>
          <cell r="B718">
            <v>38534</v>
          </cell>
        </row>
        <row r="719">
          <cell r="A719">
            <v>712</v>
          </cell>
          <cell r="B719">
            <v>38535</v>
          </cell>
        </row>
        <row r="720">
          <cell r="A720">
            <v>713</v>
          </cell>
          <cell r="B720">
            <v>38536</v>
          </cell>
        </row>
        <row r="721">
          <cell r="A721">
            <v>714</v>
          </cell>
          <cell r="B721">
            <v>38537</v>
          </cell>
        </row>
        <row r="722">
          <cell r="A722">
            <v>715</v>
          </cell>
          <cell r="B722">
            <v>38538</v>
          </cell>
        </row>
        <row r="723">
          <cell r="A723">
            <v>716</v>
          </cell>
          <cell r="B723">
            <v>38539</v>
          </cell>
        </row>
        <row r="724">
          <cell r="A724">
            <v>717</v>
          </cell>
          <cell r="B724">
            <v>38540</v>
          </cell>
        </row>
        <row r="725">
          <cell r="A725">
            <v>718</v>
          </cell>
          <cell r="B725">
            <v>38541</v>
          </cell>
        </row>
        <row r="726">
          <cell r="A726">
            <v>719</v>
          </cell>
          <cell r="B726">
            <v>38542</v>
          </cell>
        </row>
        <row r="727">
          <cell r="A727">
            <v>720</v>
          </cell>
          <cell r="B727">
            <v>38543</v>
          </cell>
        </row>
      </sheetData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DI (1)"/>
      <sheetName val="BDI (2)"/>
      <sheetName val="PO"/>
      <sheetName val="MC"/>
      <sheetName val="PLQ"/>
      <sheetName val="CFF"/>
      <sheetName val="PO - CONSTRUÇÃO DA QUADRA DA ES"/>
      <sheetName val="Planilha1"/>
    </sheetNames>
    <definedNames>
      <definedName name="linhaSINAPIxls" refersTo="='PO'!$X1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1"/>
      <sheetName val="DI2"/>
      <sheetName val="DI3"/>
      <sheetName val="DI4"/>
      <sheetName val="RELCOMP"/>
      <sheetName val="DESP.DIRETAS1"/>
      <sheetName val="DESP.DIRETAS 2"/>
      <sheetName val="DESP.DIRETAS 3"/>
      <sheetName val="FECHAMENTO "/>
      <sheetName val="FECHAMENTO  (2)"/>
      <sheetName val="auxilio 1"/>
      <sheetName val="Observações"/>
      <sheetName val="Serviços"/>
      <sheetName val="DESP_DIRETAS1"/>
      <sheetName val="DESP_DIRETAS_2"/>
      <sheetName val="DESP_DIRETAS_3"/>
      <sheetName val="FECHAMENTO_"/>
      <sheetName val="FECHAMENTO__(2)"/>
      <sheetName val="auxilio_1"/>
      <sheetName val="DESP_DIRETAS11"/>
      <sheetName val="DESP_DIRETAS_21"/>
      <sheetName val="DESP_DIRETAS_31"/>
      <sheetName val="FECHAMENTO_1"/>
      <sheetName val="FECHAMENTO__(2)1"/>
      <sheetName val="auxilio_11"/>
      <sheetName val="DESP_DIRETAS12"/>
      <sheetName val="DESP_DIRETAS_22"/>
      <sheetName val="DESP_DIRETAS_32"/>
      <sheetName val="FECHAMENTO_2"/>
      <sheetName val="FECHAMENTO__(2)2"/>
      <sheetName val="auxilio_12"/>
      <sheetName val="DESP_DIRETAS13"/>
      <sheetName val="DESP_DIRETAS_23"/>
      <sheetName val="DESP_DIRETAS_33"/>
      <sheetName val="FECHAMENTO_3"/>
      <sheetName val="FECHAMENTO__(2)3"/>
      <sheetName val="auxilio_13"/>
      <sheetName val="PLANILHA FON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P-SIT"/>
      <sheetName val="Funçoes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Plan1"/>
      <sheetName val="Outubro"/>
      <sheetName val="Novembro"/>
      <sheetName val="Resumo"/>
      <sheetName val="Sist"/>
      <sheetName val="Programações"/>
      <sheetName val="TOTAL"/>
      <sheetName val="DI4"/>
      <sheetName val="INCC - M"/>
      <sheetName val="SIIG NOV 2012"/>
      <sheetName val="Dados"/>
      <sheetName val="06.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B1" t="str">
            <v>Ajudante Geral</v>
          </cell>
          <cell r="C1">
            <v>1.55</v>
          </cell>
        </row>
        <row r="2">
          <cell r="B2" t="str">
            <v>Almoxarife de Obra</v>
          </cell>
          <cell r="C2">
            <v>4.9375</v>
          </cell>
        </row>
        <row r="3">
          <cell r="B3" t="str">
            <v>Anal. Financeiro Jr</v>
          </cell>
          <cell r="C3">
            <v>10.606060606060606</v>
          </cell>
        </row>
        <row r="4">
          <cell r="B4" t="str">
            <v>Anal. Projetos</v>
          </cell>
          <cell r="C4">
            <v>14.471380471380471</v>
          </cell>
        </row>
        <row r="5">
          <cell r="B5" t="str">
            <v>Armador</v>
          </cell>
          <cell r="C5">
            <v>2</v>
          </cell>
        </row>
        <row r="6">
          <cell r="B6" t="str">
            <v>Assist. Administrativo</v>
          </cell>
          <cell r="C6">
            <v>7.6864478114478114</v>
          </cell>
        </row>
        <row r="7">
          <cell r="B7" t="str">
            <v>Assist. Técnico SR</v>
          </cell>
          <cell r="C7">
            <v>9.2671717171717169</v>
          </cell>
        </row>
        <row r="8">
          <cell r="B8" t="str">
            <v>Aux. Administrativo</v>
          </cell>
          <cell r="C8">
            <v>2.3363636363636364</v>
          </cell>
        </row>
        <row r="9">
          <cell r="B9" t="str">
            <v>Aux. Almoxarifado</v>
          </cell>
          <cell r="C9">
            <v>1.7</v>
          </cell>
        </row>
        <row r="10">
          <cell r="B10" t="str">
            <v>Aux. Enferm. Trabalho</v>
          </cell>
          <cell r="C10">
            <v>2</v>
          </cell>
        </row>
        <row r="11">
          <cell r="B11" t="str">
            <v>Aux. Limpeza</v>
          </cell>
          <cell r="C11">
            <v>1.4</v>
          </cell>
        </row>
        <row r="12">
          <cell r="B12" t="str">
            <v>Aux. Técnico</v>
          </cell>
          <cell r="C12">
            <v>3.8272727272727272</v>
          </cell>
        </row>
        <row r="13">
          <cell r="B13" t="str">
            <v>Aux. Topografia</v>
          </cell>
          <cell r="C13">
            <v>1.7</v>
          </cell>
        </row>
        <row r="14">
          <cell r="B14" t="str">
            <v>Blaster</v>
          </cell>
          <cell r="C14">
            <v>5.5663636363636355</v>
          </cell>
        </row>
        <row r="15">
          <cell r="B15" t="str">
            <v>Carpinteiro</v>
          </cell>
          <cell r="C15">
            <v>2</v>
          </cell>
        </row>
        <row r="16">
          <cell r="B16" t="str">
            <v>Eletricista</v>
          </cell>
          <cell r="C16">
            <v>2</v>
          </cell>
        </row>
        <row r="17">
          <cell r="B17" t="str">
            <v>Encarregado</v>
          </cell>
          <cell r="C17">
            <v>6.668499999999999</v>
          </cell>
        </row>
        <row r="18">
          <cell r="B18" t="str">
            <v>Eng.º Civil Sr</v>
          </cell>
          <cell r="C18">
            <v>21.798295454545453</v>
          </cell>
        </row>
        <row r="19">
          <cell r="B19" t="str">
            <v>Eng.º Eletricista Jr</v>
          </cell>
          <cell r="C19">
            <v>10.636363636363637</v>
          </cell>
        </row>
        <row r="20">
          <cell r="B20" t="str">
            <v>Eng.º Seg. Trabalho</v>
          </cell>
          <cell r="C20">
            <v>10.636363636363637</v>
          </cell>
        </row>
        <row r="21">
          <cell r="B21" t="str">
            <v>Marteleteiro</v>
          </cell>
          <cell r="C21">
            <v>2</v>
          </cell>
        </row>
        <row r="22">
          <cell r="B22" t="str">
            <v>Mecânico</v>
          </cell>
          <cell r="C22">
            <v>3.8909090909090911</v>
          </cell>
        </row>
        <row r="23">
          <cell r="B23" t="str">
            <v>Médico Trabalho</v>
          </cell>
          <cell r="C23">
            <v>11.363636363636363</v>
          </cell>
        </row>
        <row r="24">
          <cell r="B24" t="str">
            <v>Montador</v>
          </cell>
          <cell r="C24">
            <v>3.8677999999999999</v>
          </cell>
        </row>
        <row r="25">
          <cell r="B25" t="str">
            <v>Motorista</v>
          </cell>
          <cell r="C25">
            <v>2.6766666666666672</v>
          </cell>
        </row>
        <row r="26">
          <cell r="B26" t="str">
            <v>Nivelador</v>
          </cell>
          <cell r="C26">
            <v>3.42</v>
          </cell>
        </row>
        <row r="27">
          <cell r="B27" t="str">
            <v>Oficial</v>
          </cell>
          <cell r="C27">
            <v>2</v>
          </cell>
        </row>
        <row r="28">
          <cell r="B28" t="str">
            <v>Op. Maquinas</v>
          </cell>
          <cell r="C28">
            <v>2.5350000000000001</v>
          </cell>
        </row>
        <row r="29">
          <cell r="B29" t="str">
            <v>Op. Moto Serra</v>
          </cell>
          <cell r="C29">
            <v>2</v>
          </cell>
        </row>
        <row r="30">
          <cell r="B30" t="str">
            <v>Pedreiro</v>
          </cell>
          <cell r="C30">
            <v>2</v>
          </cell>
        </row>
        <row r="31">
          <cell r="B31" t="str">
            <v>Pintor</v>
          </cell>
          <cell r="C31">
            <v>2</v>
          </cell>
        </row>
        <row r="32">
          <cell r="B32" t="str">
            <v>Superv. Campo</v>
          </cell>
          <cell r="C32">
            <v>14.612680976430976</v>
          </cell>
        </row>
        <row r="33">
          <cell r="B33" t="str">
            <v>Téc. Seg. Trabalho</v>
          </cell>
          <cell r="C33">
            <v>8.1225589225589232</v>
          </cell>
        </row>
        <row r="34">
          <cell r="B34" t="str">
            <v>Topografo</v>
          </cell>
          <cell r="C34">
            <v>7.1318181818181818</v>
          </cell>
        </row>
        <row r="35">
          <cell r="B35" t="str">
            <v>Vigia</v>
          </cell>
          <cell r="C35">
            <v>1.43</v>
          </cell>
        </row>
        <row r="36">
          <cell r="B36" t="str">
            <v>Ajudante de Montagem</v>
          </cell>
          <cell r="C36">
            <v>1.7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DI (1)"/>
      <sheetName val="BDI (2)"/>
      <sheetName val="PO"/>
      <sheetName val="MC"/>
      <sheetName val="PLQ"/>
      <sheetName val="CFF"/>
    </sheetNames>
    <sheetDataSet>
      <sheetData sheetId="0">
        <row r="31">
          <cell r="K31" t="str">
            <v>LOCALIDADE / ENDEREÇO</v>
          </cell>
        </row>
        <row r="32">
          <cell r="K32" t="str">
            <v>BAIRRO - INOCOOP</v>
          </cell>
        </row>
        <row r="37">
          <cell r="G37" t="str">
            <v>OBJETO</v>
          </cell>
        </row>
        <row r="38">
          <cell r="G38" t="str">
            <v>CONSTRUÇÃO DE CRECHE - CMEI ALVORADA DO IPOJUCA</v>
          </cell>
        </row>
      </sheetData>
      <sheetData sheetId="1"/>
      <sheetData sheetId="2"/>
      <sheetData sheetId="3">
        <row r="12">
          <cell r="T12">
            <v>4062039.3299999987</v>
          </cell>
        </row>
        <row r="518">
          <cell r="T518">
            <v>355417.23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2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2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://www.americanas.com.br/" TargetMode="External"/><Relationship Id="rId13" Type="http://schemas.openxmlformats.org/officeDocument/2006/relationships/hyperlink" Target="http://www.americanas.com.br/" TargetMode="External"/><Relationship Id="rId3" Type="http://schemas.openxmlformats.org/officeDocument/2006/relationships/hyperlink" Target="http://www.americanas.com.br/" TargetMode="External"/><Relationship Id="rId7" Type="http://schemas.openxmlformats.org/officeDocument/2006/relationships/hyperlink" Target="http://www.americanas.com.br/" TargetMode="External"/><Relationship Id="rId12" Type="http://schemas.openxmlformats.org/officeDocument/2006/relationships/hyperlink" Target="http://www.americanas.com.br/" TargetMode="External"/><Relationship Id="rId2" Type="http://schemas.openxmlformats.org/officeDocument/2006/relationships/hyperlink" Target="http://www.americanas.com.br/" TargetMode="External"/><Relationship Id="rId1" Type="http://schemas.openxmlformats.org/officeDocument/2006/relationships/hyperlink" Target="http://www.americanas.com.br/" TargetMode="External"/><Relationship Id="rId6" Type="http://schemas.openxmlformats.org/officeDocument/2006/relationships/hyperlink" Target="http://www.americanas.com.br/" TargetMode="External"/><Relationship Id="rId11" Type="http://schemas.openxmlformats.org/officeDocument/2006/relationships/hyperlink" Target="http://www.shopee.com.br/" TargetMode="External"/><Relationship Id="rId5" Type="http://schemas.openxmlformats.org/officeDocument/2006/relationships/hyperlink" Target="http://www.americanas.com.br/" TargetMode="External"/><Relationship Id="rId15" Type="http://schemas.openxmlformats.org/officeDocument/2006/relationships/drawing" Target="../drawings/drawing5.xml"/><Relationship Id="rId10" Type="http://schemas.openxmlformats.org/officeDocument/2006/relationships/hyperlink" Target="http://www.americanas.com.br/" TargetMode="External"/><Relationship Id="rId4" Type="http://schemas.openxmlformats.org/officeDocument/2006/relationships/hyperlink" Target="http://www.americanas.com.br/" TargetMode="External"/><Relationship Id="rId9" Type="http://schemas.openxmlformats.org/officeDocument/2006/relationships/hyperlink" Target="http://www.americanas.com.br/" TargetMode="External"/><Relationship Id="rId14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G35"/>
  <sheetViews>
    <sheetView showGridLines="0" view="pageBreakPreview" topLeftCell="A10" zoomScale="80" zoomScaleSheetLayoutView="80" workbookViewId="0">
      <selection activeCell="G21" sqref="G21"/>
    </sheetView>
  </sheetViews>
  <sheetFormatPr defaultColWidth="9.109375" defaultRowHeight="14.4" x14ac:dyDescent="0.3"/>
  <cols>
    <col min="1" max="1" width="1.88671875" style="79" customWidth="1"/>
    <col min="2" max="2" width="55.33203125" style="79" customWidth="1"/>
    <col min="3" max="3" width="23.109375" style="79" customWidth="1"/>
    <col min="4" max="5" width="3.109375" style="79" customWidth="1"/>
    <col min="6" max="6" width="55.33203125" style="79" customWidth="1"/>
    <col min="7" max="7" width="23.109375" style="79" customWidth="1"/>
    <col min="8" max="8" width="1.5546875" style="79" customWidth="1"/>
    <col min="9" max="16384" width="9.109375" style="79"/>
  </cols>
  <sheetData>
    <row r="1" spans="2:7" s="75" customFormat="1" x14ac:dyDescent="0.3"/>
    <row r="2" spans="2:7" s="75" customFormat="1" ht="15.6" x14ac:dyDescent="0.3">
      <c r="B2" s="76"/>
      <c r="C2" s="76"/>
      <c r="F2" s="76"/>
      <c r="G2" s="76"/>
    </row>
    <row r="3" spans="2:7" s="75" customFormat="1" ht="15.6" x14ac:dyDescent="0.3">
      <c r="B3" s="76"/>
      <c r="C3" s="76"/>
      <c r="F3" s="76"/>
      <c r="G3" s="76"/>
    </row>
    <row r="4" spans="2:7" s="75" customFormat="1" ht="15.6" x14ac:dyDescent="0.3">
      <c r="B4" s="59"/>
      <c r="C4" s="76"/>
      <c r="F4" s="59"/>
      <c r="G4" s="76"/>
    </row>
    <row r="5" spans="2:7" s="75" customFormat="1" ht="18" x14ac:dyDescent="0.3">
      <c r="B5" s="255"/>
      <c r="C5" s="255"/>
      <c r="F5" s="255"/>
      <c r="G5" s="255"/>
    </row>
    <row r="6" spans="2:7" s="75" customFormat="1" ht="18" x14ac:dyDescent="0.3">
      <c r="B6" s="77"/>
      <c r="C6" s="77"/>
      <c r="F6" s="77"/>
      <c r="G6" s="77"/>
    </row>
    <row r="7" spans="2:7" s="75" customFormat="1" ht="16.2" thickBot="1" x14ac:dyDescent="0.35">
      <c r="B7" s="78"/>
      <c r="C7" s="78"/>
      <c r="F7" s="78"/>
      <c r="G7" s="78"/>
    </row>
    <row r="8" spans="2:7" s="58" customFormat="1" ht="32.25" customHeight="1" x14ac:dyDescent="0.3">
      <c r="B8" s="256" t="s">
        <v>44</v>
      </c>
      <c r="C8" s="257"/>
      <c r="F8" s="256" t="s">
        <v>48</v>
      </c>
      <c r="G8" s="257"/>
    </row>
    <row r="9" spans="2:7" s="59" customFormat="1" ht="27.75" customHeight="1" x14ac:dyDescent="0.3">
      <c r="B9" s="258" t="s">
        <v>1182</v>
      </c>
      <c r="C9" s="259"/>
      <c r="F9" s="258" t="str">
        <f>B9</f>
        <v>OBJETO: CONSTRUÇÃO DE CRECHE - CMEI ALVORADA DO IPOJUCA CARUARU-PE</v>
      </c>
      <c r="G9" s="259"/>
    </row>
    <row r="10" spans="2:7" s="59" customFormat="1" x14ac:dyDescent="0.3">
      <c r="B10" s="258" t="s">
        <v>1183</v>
      </c>
      <c r="C10" s="259"/>
      <c r="F10" s="258" t="str">
        <f>B10</f>
        <v>LOCAL: INOCOOP CARUARU-PE</v>
      </c>
      <c r="G10" s="259"/>
    </row>
    <row r="11" spans="2:7" ht="24" customHeight="1" thickBot="1" x14ac:dyDescent="0.35">
      <c r="B11" s="260" t="s">
        <v>1458</v>
      </c>
      <c r="C11" s="261"/>
      <c r="F11" s="260" t="s">
        <v>79</v>
      </c>
      <c r="G11" s="261"/>
    </row>
    <row r="12" spans="2:7" ht="15" thickBot="1" x14ac:dyDescent="0.35"/>
    <row r="13" spans="2:7" ht="22.5" customHeight="1" thickBot="1" x14ac:dyDescent="0.35">
      <c r="B13" s="85" t="s">
        <v>46</v>
      </c>
      <c r="C13" s="86" t="s">
        <v>47</v>
      </c>
      <c r="F13" s="85" t="str">
        <f>B13</f>
        <v>ITENS</v>
      </c>
      <c r="G13" s="86" t="str">
        <f>C13</f>
        <v>% ADOTADO</v>
      </c>
    </row>
    <row r="14" spans="2:7" s="83" customFormat="1" ht="15.6" x14ac:dyDescent="0.3">
      <c r="B14" s="82"/>
      <c r="C14" s="82"/>
      <c r="F14" s="82"/>
      <c r="G14" s="82"/>
    </row>
    <row r="15" spans="2:7" ht="22.5" customHeight="1" x14ac:dyDescent="0.3">
      <c r="B15" s="81" t="s">
        <v>9</v>
      </c>
      <c r="C15" s="84">
        <v>0.03</v>
      </c>
      <c r="F15" s="81" t="str">
        <f>B15</f>
        <v xml:space="preserve">Administração Central (AC) </v>
      </c>
      <c r="G15" s="84">
        <v>3.4500000000000003E-2</v>
      </c>
    </row>
    <row r="16" spans="2:7" ht="22.5" customHeight="1" x14ac:dyDescent="0.3">
      <c r="B16" s="81" t="s">
        <v>10</v>
      </c>
      <c r="C16" s="84">
        <v>8.0000000000000002E-3</v>
      </c>
      <c r="F16" s="81" t="str">
        <f>B16</f>
        <v xml:space="preserve">Seguro e Garantia (S) / (G) </v>
      </c>
      <c r="G16" s="84">
        <v>4.7999999999999996E-3</v>
      </c>
    </row>
    <row r="17" spans="2:7" ht="22.5" customHeight="1" x14ac:dyDescent="0.3">
      <c r="B17" s="81" t="s">
        <v>11</v>
      </c>
      <c r="C17" s="84">
        <v>9.7000000000000003E-3</v>
      </c>
      <c r="F17" s="81" t="str">
        <f>B17</f>
        <v xml:space="preserve">Risco (R) </v>
      </c>
      <c r="G17" s="84">
        <v>8.5000000000000006E-3</v>
      </c>
    </row>
    <row r="18" spans="2:7" ht="22.5" customHeight="1" x14ac:dyDescent="0.3">
      <c r="B18" s="81" t="s">
        <v>12</v>
      </c>
      <c r="C18" s="84">
        <v>5.8999999999999999E-3</v>
      </c>
      <c r="F18" s="81" t="str">
        <f>B18</f>
        <v xml:space="preserve">Despesas Financeiras (DF) </v>
      </c>
      <c r="G18" s="84">
        <v>8.5000000000000006E-3</v>
      </c>
    </row>
    <row r="19" spans="2:7" ht="22.5" customHeight="1" x14ac:dyDescent="0.3">
      <c r="B19" s="81" t="s">
        <v>13</v>
      </c>
      <c r="C19" s="84">
        <v>6.1600000000000002E-2</v>
      </c>
      <c r="F19" s="81" t="str">
        <f>B19</f>
        <v>Lucro (L)</v>
      </c>
      <c r="G19" s="84">
        <v>5.11E-2</v>
      </c>
    </row>
    <row r="20" spans="2:7" ht="22.5" customHeight="1" x14ac:dyDescent="0.3">
      <c r="B20" s="81" t="s">
        <v>1461</v>
      </c>
      <c r="C20" s="84">
        <v>8.6499999999999994E-2</v>
      </c>
      <c r="F20" s="81" t="s">
        <v>1460</v>
      </c>
      <c r="G20" s="84">
        <v>3.6499999999999998E-2</v>
      </c>
    </row>
    <row r="21" spans="2:7" ht="11.25" customHeight="1" x14ac:dyDescent="0.3"/>
    <row r="22" spans="2:7" ht="56.25" customHeight="1" x14ac:dyDescent="0.3">
      <c r="B22" s="254" t="s">
        <v>1459</v>
      </c>
      <c r="C22" s="254"/>
      <c r="F22" s="254" t="s">
        <v>1459</v>
      </c>
      <c r="G22" s="254"/>
    </row>
    <row r="26" spans="2:7" ht="15" thickBot="1" x14ac:dyDescent="0.35"/>
    <row r="27" spans="2:7" ht="24.75" customHeight="1" thickBot="1" x14ac:dyDescent="0.35">
      <c r="B27" s="87" t="s">
        <v>45</v>
      </c>
      <c r="C27" s="88">
        <f>ROUND(((((1+C15+C16+C17)*(1+C18)*(1+C19))/(1-C20))-1),4)</f>
        <v>0.22470000000000001</v>
      </c>
      <c r="F27" s="87" t="str">
        <f>B27</f>
        <v xml:space="preserve">BDI </v>
      </c>
      <c r="G27" s="88">
        <f>ROUND(((((1+G15+G16+G17)*(1+G18)*(1+G19))/(1-G20))-1),4)</f>
        <v>0.15279999999999999</v>
      </c>
    </row>
    <row r="28" spans="2:7" x14ac:dyDescent="0.3">
      <c r="B28" s="80"/>
      <c r="F28" s="80"/>
    </row>
    <row r="29" spans="2:7" x14ac:dyDescent="0.3">
      <c r="B29" s="80"/>
      <c r="F29" s="80"/>
    </row>
    <row r="33" spans="2:6" x14ac:dyDescent="0.3">
      <c r="B33" s="106"/>
      <c r="F33" s="106"/>
    </row>
    <row r="34" spans="2:6" ht="15.6" x14ac:dyDescent="0.3">
      <c r="B34" s="102" t="s">
        <v>175</v>
      </c>
      <c r="F34" s="102" t="str">
        <f>B34</f>
        <v>CLEIDSON CAVALCANTI CAFÉ DE MOURA</v>
      </c>
    </row>
    <row r="35" spans="2:6" ht="15.6" x14ac:dyDescent="0.3">
      <c r="B35" s="103" t="s">
        <v>176</v>
      </c>
      <c r="F35" s="103" t="str">
        <f>B35</f>
        <v>ENG. CIVIL CREA PE 181226017-2</v>
      </c>
    </row>
  </sheetData>
  <mergeCells count="12">
    <mergeCell ref="B22:C22"/>
    <mergeCell ref="F5:G5"/>
    <mergeCell ref="F8:G8"/>
    <mergeCell ref="F9:G9"/>
    <mergeCell ref="F10:G10"/>
    <mergeCell ref="F11:G11"/>
    <mergeCell ref="F22:G22"/>
    <mergeCell ref="B5:C5"/>
    <mergeCell ref="B8:C8"/>
    <mergeCell ref="B9:C9"/>
    <mergeCell ref="B10:C10"/>
    <mergeCell ref="B11:C11"/>
  </mergeCells>
  <printOptions horizontalCentered="1"/>
  <pageMargins left="0.7" right="0.7" top="0.75" bottom="0.75" header="0.3" footer="0.3"/>
  <pageSetup paperSize="9" orientation="portrait" r:id="rId1"/>
  <headerFooter>
    <oddFooter>Página &amp;P de &amp;N</oddFooter>
  </headerFooter>
  <colBreaks count="1" manualBreakCount="1">
    <brk id="4" max="1048575" man="1"/>
  </colBreaks>
  <drawing r:id="rId2"/>
  <legacyDrawing r:id="rId3"/>
  <legacyDrawingHF r:id="rId4"/>
  <oleObjects>
    <mc:AlternateContent xmlns:mc="http://schemas.openxmlformats.org/markup-compatibility/2006">
      <mc:Choice Requires="x14">
        <oleObject progId="Equation.3" shapeId="2051" r:id="rId5">
          <objectPr defaultSize="0" autoPict="0" r:id="rId6">
            <anchor moveWithCells="1">
              <from>
                <xdr:col>1</xdr:col>
                <xdr:colOff>975360</xdr:colOff>
                <xdr:row>22</xdr:row>
                <xdr:rowOff>114300</xdr:rowOff>
              </from>
              <to>
                <xdr:col>2</xdr:col>
                <xdr:colOff>525780</xdr:colOff>
                <xdr:row>25</xdr:row>
                <xdr:rowOff>38100</xdr:rowOff>
              </to>
            </anchor>
          </objectPr>
        </oleObject>
      </mc:Choice>
      <mc:Fallback>
        <oleObject progId="Equation.3" shapeId="2051" r:id="rId5"/>
      </mc:Fallback>
    </mc:AlternateContent>
    <mc:AlternateContent xmlns:mc="http://schemas.openxmlformats.org/markup-compatibility/2006">
      <mc:Choice Requires="x14">
        <oleObject progId="Equation.3" shapeId="2052" r:id="rId7">
          <objectPr defaultSize="0" autoPict="0" r:id="rId6">
            <anchor moveWithCells="1">
              <from>
                <xdr:col>5</xdr:col>
                <xdr:colOff>975360</xdr:colOff>
                <xdr:row>22</xdr:row>
                <xdr:rowOff>114300</xdr:rowOff>
              </from>
              <to>
                <xdr:col>6</xdr:col>
                <xdr:colOff>533400</xdr:colOff>
                <xdr:row>25</xdr:row>
                <xdr:rowOff>38100</xdr:rowOff>
              </to>
            </anchor>
          </objectPr>
        </oleObject>
      </mc:Choice>
      <mc:Fallback>
        <oleObject progId="Equation.3" shapeId="2052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FD601"/>
  <sheetViews>
    <sheetView showGridLines="0" tabSelected="1" view="pageBreakPreview" zoomScale="80" zoomScaleNormal="80" zoomScaleSheetLayoutView="80" workbookViewId="0">
      <selection activeCell="R14" sqref="R14"/>
    </sheetView>
  </sheetViews>
  <sheetFormatPr defaultColWidth="9.109375" defaultRowHeight="14.4" x14ac:dyDescent="0.3"/>
  <cols>
    <col min="1" max="1" width="1.109375" style="31" customWidth="1"/>
    <col min="2" max="2" width="10.88671875" style="32" bestFit="1" customWidth="1"/>
    <col min="3" max="3" width="14.88671875" style="32" customWidth="1"/>
    <col min="4" max="4" width="12" style="32" customWidth="1"/>
    <col min="5" max="5" width="68.5546875" style="33" customWidth="1"/>
    <col min="6" max="6" width="7.88671875" style="34" customWidth="1"/>
    <col min="7" max="7" width="12.33203125" style="35" customWidth="1"/>
    <col min="8" max="8" width="15" style="35" customWidth="1"/>
    <col min="9" max="9" width="9.44140625" style="35" customWidth="1"/>
    <col min="10" max="10" width="16.44140625" style="35" customWidth="1"/>
    <col min="11" max="11" width="22.33203125" style="116" customWidth="1"/>
    <col min="12" max="12" width="1.109375" style="31" customWidth="1"/>
    <col min="13" max="13" width="9.109375" style="31"/>
    <col min="14" max="14" width="18.6640625" style="166" hidden="1" customWidth="1"/>
    <col min="15" max="16384" width="9.109375" style="31"/>
  </cols>
  <sheetData>
    <row r="2" spans="2:14" ht="15" customHeight="1" x14ac:dyDescent="0.3">
      <c r="B2" s="267" t="s">
        <v>6</v>
      </c>
      <c r="C2" s="267"/>
      <c r="D2" s="268"/>
      <c r="E2" s="269"/>
      <c r="F2" s="269"/>
      <c r="G2" s="269"/>
      <c r="H2" s="269"/>
      <c r="I2" s="269"/>
      <c r="J2" s="269"/>
      <c r="K2" s="269"/>
    </row>
    <row r="3" spans="2:14" x14ac:dyDescent="0.3">
      <c r="B3" s="269"/>
      <c r="C3" s="269"/>
      <c r="D3" s="269"/>
      <c r="E3" s="269"/>
      <c r="F3" s="269"/>
      <c r="G3" s="269"/>
      <c r="H3" s="269"/>
      <c r="I3" s="269"/>
      <c r="J3" s="269"/>
      <c r="K3" s="269"/>
    </row>
    <row r="4" spans="2:14" ht="84" customHeight="1" thickBot="1" x14ac:dyDescent="0.35">
      <c r="B4" s="269"/>
      <c r="C4" s="269"/>
      <c r="D4" s="269"/>
      <c r="E4" s="269"/>
      <c r="F4" s="269"/>
      <c r="G4" s="269"/>
      <c r="H4" s="269"/>
      <c r="I4" s="269"/>
      <c r="J4" s="269"/>
      <c r="K4" s="269"/>
    </row>
    <row r="5" spans="2:14" ht="31.5" customHeight="1" x14ac:dyDescent="0.3">
      <c r="B5" s="270" t="s">
        <v>20</v>
      </c>
      <c r="C5" s="271"/>
      <c r="D5" s="271"/>
      <c r="E5" s="271"/>
      <c r="F5" s="271"/>
      <c r="G5" s="271"/>
      <c r="H5" s="271"/>
      <c r="I5" s="271"/>
      <c r="J5" s="271"/>
      <c r="K5" s="272"/>
    </row>
    <row r="6" spans="2:14" ht="15.75" customHeight="1" x14ac:dyDescent="0.3">
      <c r="B6" s="273" t="str">
        <f>'Anexo B - BDIs'!B9:C9</f>
        <v>OBJETO: CONSTRUÇÃO DE CRECHE - CMEI ALVORADA DO IPOJUCA CARUARU-PE</v>
      </c>
      <c r="C6" s="274"/>
      <c r="D6" s="274"/>
      <c r="E6" s="274"/>
      <c r="F6" s="274"/>
      <c r="G6" s="274"/>
      <c r="H6" s="274"/>
      <c r="I6" s="274"/>
      <c r="J6" s="122" t="s">
        <v>23</v>
      </c>
      <c r="K6" s="137">
        <f>'Anexo B - BDIs'!C27</f>
        <v>0.22470000000000001</v>
      </c>
    </row>
    <row r="7" spans="2:14" x14ac:dyDescent="0.3">
      <c r="B7" s="273"/>
      <c r="C7" s="274"/>
      <c r="D7" s="274"/>
      <c r="E7" s="274"/>
      <c r="F7" s="274"/>
      <c r="G7" s="274"/>
      <c r="H7" s="274"/>
      <c r="I7" s="274"/>
      <c r="J7" s="122" t="s">
        <v>34</v>
      </c>
      <c r="K7" s="137">
        <f>'Anexo B - BDIs'!G27</f>
        <v>0.15279999999999999</v>
      </c>
    </row>
    <row r="8" spans="2:14" ht="58.2" thickBot="1" x14ac:dyDescent="0.35">
      <c r="B8" s="275" t="str">
        <f>'Anexo B - BDIs'!B10:C10</f>
        <v>LOCAL: INOCOOP CARUARU-PE</v>
      </c>
      <c r="C8" s="276"/>
      <c r="D8" s="276"/>
      <c r="E8" s="276"/>
      <c r="F8" s="276"/>
      <c r="G8" s="276"/>
      <c r="H8" s="276"/>
      <c r="I8" s="276"/>
      <c r="J8" s="123" t="s">
        <v>35</v>
      </c>
      <c r="K8" s="138" t="s">
        <v>1462</v>
      </c>
    </row>
    <row r="9" spans="2:14" ht="15" customHeight="1" thickBot="1" x14ac:dyDescent="0.35">
      <c r="B9" s="38"/>
      <c r="C9" s="38"/>
      <c r="D9" s="38"/>
      <c r="E9" s="38"/>
      <c r="F9" s="38"/>
      <c r="G9" s="38"/>
      <c r="H9" s="38"/>
      <c r="I9" s="38"/>
      <c r="J9" s="38"/>
      <c r="K9" s="112"/>
    </row>
    <row r="10" spans="2:14" ht="28.5" customHeight="1" thickBot="1" x14ac:dyDescent="0.35">
      <c r="B10" s="39" t="s">
        <v>0</v>
      </c>
      <c r="C10" s="40" t="s">
        <v>4</v>
      </c>
      <c r="D10" s="40" t="s">
        <v>3</v>
      </c>
      <c r="E10" s="41" t="s">
        <v>1</v>
      </c>
      <c r="F10" s="42" t="s">
        <v>2</v>
      </c>
      <c r="G10" s="43" t="s">
        <v>8</v>
      </c>
      <c r="H10" s="44" t="s">
        <v>36</v>
      </c>
      <c r="I10" s="44" t="s">
        <v>40</v>
      </c>
      <c r="J10" s="44" t="s">
        <v>37</v>
      </c>
      <c r="K10" s="113" t="s">
        <v>7</v>
      </c>
    </row>
    <row r="11" spans="2:14" ht="6.75" customHeight="1" x14ac:dyDescent="0.3">
      <c r="B11" s="109"/>
      <c r="C11" s="110"/>
      <c r="D11" s="110"/>
      <c r="E11" s="110"/>
      <c r="F11" s="110"/>
      <c r="G11" s="110"/>
      <c r="H11" s="110"/>
      <c r="I11" s="110"/>
      <c r="J11" s="111"/>
      <c r="K11" s="114"/>
    </row>
    <row r="12" spans="2:14" ht="23.25" customHeight="1" x14ac:dyDescent="0.3">
      <c r="B12" s="89"/>
      <c r="C12" s="264" t="s">
        <v>1184</v>
      </c>
      <c r="D12" s="265"/>
      <c r="E12" s="265"/>
      <c r="F12" s="265"/>
      <c r="G12" s="265"/>
      <c r="H12" s="265"/>
      <c r="I12" s="265"/>
      <c r="J12" s="266"/>
      <c r="K12" s="240">
        <f>K13+K474</f>
        <v>0</v>
      </c>
    </row>
    <row r="13" spans="2:14" ht="15.6" x14ac:dyDescent="0.3">
      <c r="B13" s="241" t="s">
        <v>38</v>
      </c>
      <c r="C13" s="242"/>
      <c r="D13" s="243"/>
      <c r="E13" s="244" t="s">
        <v>196</v>
      </c>
      <c r="F13" s="245" t="s">
        <v>57</v>
      </c>
      <c r="G13" s="246"/>
      <c r="H13" s="247"/>
      <c r="I13" s="248"/>
      <c r="J13" s="248"/>
      <c r="K13" s="249">
        <f>SUM(K14,K16,K23,K45,K53,K59,K112,K121,K123,K131,K153,K164,K231,K240,K280,K310,K321,K339,K405,K433,K437,K453,K471)</f>
        <v>0</v>
      </c>
    </row>
    <row r="14" spans="2:14" s="140" customFormat="1" x14ac:dyDescent="0.3">
      <c r="B14" s="143" t="s">
        <v>59</v>
      </c>
      <c r="C14" s="144"/>
      <c r="D14" s="145"/>
      <c r="E14" s="146" t="s">
        <v>165</v>
      </c>
      <c r="F14" s="143" t="s">
        <v>57</v>
      </c>
      <c r="G14" s="147"/>
      <c r="H14" s="148"/>
      <c r="I14" s="149"/>
      <c r="J14" s="150"/>
      <c r="K14" s="151">
        <f>SUM(K15:K15)</f>
        <v>0</v>
      </c>
      <c r="N14" s="167">
        <f>ROUND(J14*G14,2)</f>
        <v>0</v>
      </c>
    </row>
    <row r="15" spans="2:14" s="140" customFormat="1" x14ac:dyDescent="0.3">
      <c r="B15" s="90" t="s">
        <v>66</v>
      </c>
      <c r="C15" s="119" t="s">
        <v>1046</v>
      </c>
      <c r="D15" s="121" t="s">
        <v>1047</v>
      </c>
      <c r="E15" s="120" t="s">
        <v>197</v>
      </c>
      <c r="F15" s="121" t="s">
        <v>52</v>
      </c>
      <c r="G15" s="118">
        <v>56</v>
      </c>
      <c r="H15" s="139"/>
      <c r="I15" s="94">
        <f t="shared" ref="I15:I44" si="0">$K$6</f>
        <v>0.22470000000000001</v>
      </c>
      <c r="J15" s="95">
        <f t="shared" ref="J15" si="1">ROUND(H15*(1+I15),2)</f>
        <v>0</v>
      </c>
      <c r="K15" s="107">
        <f t="shared" ref="K15" si="2">ROUND(J15*G15,2)</f>
        <v>0</v>
      </c>
      <c r="N15" s="167">
        <f t="shared" ref="N15:N41" si="3">ROUND(J15*G15,2)</f>
        <v>0</v>
      </c>
    </row>
    <row r="16" spans="2:14" s="140" customFormat="1" x14ac:dyDescent="0.3">
      <c r="B16" s="143" t="s">
        <v>60</v>
      </c>
      <c r="C16" s="236"/>
      <c r="D16" s="145"/>
      <c r="E16" s="146" t="s">
        <v>198</v>
      </c>
      <c r="F16" s="143" t="s">
        <v>57</v>
      </c>
      <c r="G16" s="147"/>
      <c r="H16" s="148"/>
      <c r="I16" s="149"/>
      <c r="J16" s="150"/>
      <c r="K16" s="151">
        <f>SUM(K17,K21)</f>
        <v>0</v>
      </c>
      <c r="N16" s="167">
        <f t="shared" si="3"/>
        <v>0</v>
      </c>
    </row>
    <row r="17" spans="2:14" s="140" customFormat="1" x14ac:dyDescent="0.3">
      <c r="B17" s="157" t="s">
        <v>199</v>
      </c>
      <c r="C17" s="158"/>
      <c r="D17" s="159"/>
      <c r="E17" s="160" t="s">
        <v>200</v>
      </c>
      <c r="F17" s="157"/>
      <c r="G17" s="161"/>
      <c r="H17" s="162"/>
      <c r="I17" s="163"/>
      <c r="J17" s="164"/>
      <c r="K17" s="165">
        <f>SUM(K18:K20)</f>
        <v>0</v>
      </c>
      <c r="N17" s="167">
        <f t="shared" si="3"/>
        <v>0</v>
      </c>
    </row>
    <row r="18" spans="2:14" s="140" customFormat="1" x14ac:dyDescent="0.3">
      <c r="B18" s="90" t="s">
        <v>201</v>
      </c>
      <c r="C18" s="91" t="s">
        <v>22</v>
      </c>
      <c r="D18" s="141" t="s">
        <v>1048</v>
      </c>
      <c r="E18" s="92" t="s">
        <v>202</v>
      </c>
      <c r="F18" s="90" t="s">
        <v>50</v>
      </c>
      <c r="G18" s="93">
        <v>10.76</v>
      </c>
      <c r="H18" s="139"/>
      <c r="I18" s="94">
        <f t="shared" si="0"/>
        <v>0.22470000000000001</v>
      </c>
      <c r="J18" s="95">
        <f t="shared" ref="J18:J47" si="4">ROUND(H18*(1+I18),2)</f>
        <v>0</v>
      </c>
      <c r="K18" s="107">
        <f t="shared" ref="K18:K47" si="5">ROUND(J18*G18,2)</f>
        <v>0</v>
      </c>
      <c r="N18" s="167">
        <f t="shared" si="3"/>
        <v>0</v>
      </c>
    </row>
    <row r="19" spans="2:14" s="140" customFormat="1" ht="28.8" x14ac:dyDescent="0.3">
      <c r="B19" s="90" t="s">
        <v>203</v>
      </c>
      <c r="C19" s="91" t="s">
        <v>22</v>
      </c>
      <c r="D19" s="141" t="s">
        <v>1049</v>
      </c>
      <c r="E19" s="92" t="s">
        <v>204</v>
      </c>
      <c r="F19" s="90" t="s">
        <v>51</v>
      </c>
      <c r="G19" s="93">
        <v>14.54</v>
      </c>
      <c r="H19" s="139"/>
      <c r="I19" s="94">
        <f t="shared" si="0"/>
        <v>0.22470000000000001</v>
      </c>
      <c r="J19" s="95">
        <f t="shared" ref="J19" si="6">ROUND(H19*(1+I19),2)</f>
        <v>0</v>
      </c>
      <c r="K19" s="107">
        <f t="shared" si="5"/>
        <v>0</v>
      </c>
      <c r="L19" s="107"/>
      <c r="N19" s="167">
        <f t="shared" si="3"/>
        <v>0</v>
      </c>
    </row>
    <row r="20" spans="2:14" s="140" customFormat="1" ht="28.8" x14ac:dyDescent="0.3">
      <c r="B20" s="90" t="s">
        <v>205</v>
      </c>
      <c r="C20" s="91" t="s">
        <v>22</v>
      </c>
      <c r="D20" s="141" t="s">
        <v>1050</v>
      </c>
      <c r="E20" s="92" t="s">
        <v>173</v>
      </c>
      <c r="F20" s="90" t="s">
        <v>50</v>
      </c>
      <c r="G20" s="93">
        <v>9.01</v>
      </c>
      <c r="H20" s="139"/>
      <c r="I20" s="94">
        <f t="shared" si="0"/>
        <v>0.22470000000000001</v>
      </c>
      <c r="J20" s="95">
        <f t="shared" si="4"/>
        <v>0</v>
      </c>
      <c r="K20" s="107">
        <f t="shared" si="5"/>
        <v>0</v>
      </c>
      <c r="N20" s="167">
        <f t="shared" si="3"/>
        <v>0</v>
      </c>
    </row>
    <row r="21" spans="2:14" s="140" customFormat="1" x14ac:dyDescent="0.3">
      <c r="B21" s="157" t="s">
        <v>206</v>
      </c>
      <c r="C21" s="158"/>
      <c r="D21" s="159"/>
      <c r="E21" s="160" t="s">
        <v>207</v>
      </c>
      <c r="F21" s="157" t="s">
        <v>57</v>
      </c>
      <c r="G21" s="161"/>
      <c r="H21" s="162"/>
      <c r="I21" s="163"/>
      <c r="J21" s="164"/>
      <c r="K21" s="165">
        <f>SUM(K22)</f>
        <v>0</v>
      </c>
      <c r="N21" s="167">
        <f t="shared" si="3"/>
        <v>0</v>
      </c>
    </row>
    <row r="22" spans="2:14" s="140" customFormat="1" ht="28.8" x14ac:dyDescent="0.3">
      <c r="B22" s="90" t="s">
        <v>208</v>
      </c>
      <c r="C22" s="91" t="s">
        <v>22</v>
      </c>
      <c r="D22" s="141" t="s">
        <v>1050</v>
      </c>
      <c r="E22" s="92" t="s">
        <v>173</v>
      </c>
      <c r="F22" s="90" t="s">
        <v>50</v>
      </c>
      <c r="G22" s="93">
        <v>1.82</v>
      </c>
      <c r="H22" s="139"/>
      <c r="I22" s="94">
        <f t="shared" si="0"/>
        <v>0.22470000000000001</v>
      </c>
      <c r="J22" s="95">
        <f t="shared" si="4"/>
        <v>0</v>
      </c>
      <c r="K22" s="107">
        <f t="shared" si="5"/>
        <v>0</v>
      </c>
      <c r="N22" s="167">
        <f t="shared" si="3"/>
        <v>0</v>
      </c>
    </row>
    <row r="23" spans="2:14" s="140" customFormat="1" x14ac:dyDescent="0.3">
      <c r="B23" s="143" t="s">
        <v>61</v>
      </c>
      <c r="C23" s="144"/>
      <c r="D23" s="145"/>
      <c r="E23" s="146" t="s">
        <v>209</v>
      </c>
      <c r="F23" s="143"/>
      <c r="G23" s="147"/>
      <c r="H23" s="148"/>
      <c r="I23" s="149"/>
      <c r="J23" s="150"/>
      <c r="K23" s="151">
        <f>SUM(K24,K33,K39)</f>
        <v>0</v>
      </c>
      <c r="N23" s="167">
        <f t="shared" si="3"/>
        <v>0</v>
      </c>
    </row>
    <row r="24" spans="2:14" s="140" customFormat="1" x14ac:dyDescent="0.3">
      <c r="B24" s="157" t="s">
        <v>210</v>
      </c>
      <c r="C24" s="158"/>
      <c r="D24" s="159"/>
      <c r="E24" s="160" t="s">
        <v>222</v>
      </c>
      <c r="F24" s="157"/>
      <c r="G24" s="161"/>
      <c r="H24" s="162"/>
      <c r="I24" s="163"/>
      <c r="J24" s="164"/>
      <c r="K24" s="165">
        <f>SUM(K25:K32)</f>
        <v>0</v>
      </c>
      <c r="N24" s="167">
        <f t="shared" si="3"/>
        <v>0</v>
      </c>
    </row>
    <row r="25" spans="2:14" s="140" customFormat="1" ht="43.2" x14ac:dyDescent="0.3">
      <c r="B25" s="90" t="s">
        <v>211</v>
      </c>
      <c r="C25" s="91" t="s">
        <v>22</v>
      </c>
      <c r="D25" s="141" t="s">
        <v>1052</v>
      </c>
      <c r="E25" s="92" t="s">
        <v>1186</v>
      </c>
      <c r="F25" s="90" t="s">
        <v>52</v>
      </c>
      <c r="G25" s="93">
        <v>63</v>
      </c>
      <c r="H25" s="139"/>
      <c r="I25" s="94">
        <f t="shared" si="0"/>
        <v>0.22470000000000001</v>
      </c>
      <c r="J25" s="95">
        <f t="shared" ref="J25" si="7">ROUND(H25*(1+I25),2)</f>
        <v>0</v>
      </c>
      <c r="K25" s="107">
        <f t="shared" ref="K25" si="8">ROUND(J25*G25,2)</f>
        <v>0</v>
      </c>
      <c r="N25" s="167">
        <f t="shared" si="3"/>
        <v>0</v>
      </c>
    </row>
    <row r="26" spans="2:14" s="140" customFormat="1" ht="28.8" x14ac:dyDescent="0.3">
      <c r="B26" s="90" t="s">
        <v>1187</v>
      </c>
      <c r="C26" s="91" t="s">
        <v>22</v>
      </c>
      <c r="D26" s="141" t="s">
        <v>1053</v>
      </c>
      <c r="E26" s="92" t="s">
        <v>225</v>
      </c>
      <c r="F26" s="90" t="s">
        <v>68</v>
      </c>
      <c r="G26" s="93">
        <v>9</v>
      </c>
      <c r="H26" s="139"/>
      <c r="I26" s="94">
        <f t="shared" si="0"/>
        <v>0.22470000000000001</v>
      </c>
      <c r="J26" s="95">
        <f t="shared" ref="J26:J32" si="9">ROUND(H26*(1+I26),2)</f>
        <v>0</v>
      </c>
      <c r="K26" s="107">
        <f t="shared" ref="K26:K32" si="10">ROUND(J26*G26,2)</f>
        <v>0</v>
      </c>
      <c r="N26" s="167">
        <f t="shared" si="3"/>
        <v>0</v>
      </c>
    </row>
    <row r="27" spans="2:14" s="140" customFormat="1" ht="28.8" x14ac:dyDescent="0.3">
      <c r="B27" s="90" t="s">
        <v>1188</v>
      </c>
      <c r="C27" s="91" t="s">
        <v>22</v>
      </c>
      <c r="D27" s="141" t="s">
        <v>1055</v>
      </c>
      <c r="E27" s="92" t="s">
        <v>229</v>
      </c>
      <c r="F27" s="90" t="s">
        <v>51</v>
      </c>
      <c r="G27" s="93">
        <v>8.64</v>
      </c>
      <c r="H27" s="139"/>
      <c r="I27" s="94">
        <f t="shared" si="0"/>
        <v>0.22470000000000001</v>
      </c>
      <c r="J27" s="95">
        <f t="shared" si="9"/>
        <v>0</v>
      </c>
      <c r="K27" s="107">
        <f t="shared" si="10"/>
        <v>0</v>
      </c>
      <c r="N27" s="167">
        <f t="shared" si="3"/>
        <v>0</v>
      </c>
    </row>
    <row r="28" spans="2:14" s="140" customFormat="1" ht="43.2" x14ac:dyDescent="0.3">
      <c r="B28" s="90" t="s">
        <v>1189</v>
      </c>
      <c r="C28" s="91" t="s">
        <v>22</v>
      </c>
      <c r="D28" s="141" t="s">
        <v>1056</v>
      </c>
      <c r="E28" s="92" t="s">
        <v>217</v>
      </c>
      <c r="F28" s="90" t="s">
        <v>63</v>
      </c>
      <c r="G28" s="93">
        <v>96.38</v>
      </c>
      <c r="H28" s="139"/>
      <c r="I28" s="94">
        <f t="shared" si="0"/>
        <v>0.22470000000000001</v>
      </c>
      <c r="J28" s="95">
        <f t="shared" si="9"/>
        <v>0</v>
      </c>
      <c r="K28" s="107">
        <f t="shared" si="10"/>
        <v>0</v>
      </c>
      <c r="N28" s="167">
        <f t="shared" si="3"/>
        <v>0</v>
      </c>
    </row>
    <row r="29" spans="2:14" s="140" customFormat="1" ht="43.2" x14ac:dyDescent="0.3">
      <c r="B29" s="90" t="s">
        <v>1190</v>
      </c>
      <c r="C29" s="91" t="s">
        <v>22</v>
      </c>
      <c r="D29" s="141" t="s">
        <v>1057</v>
      </c>
      <c r="E29" s="92" t="s">
        <v>219</v>
      </c>
      <c r="F29" s="90" t="s">
        <v>63</v>
      </c>
      <c r="G29" s="93">
        <v>199.24</v>
      </c>
      <c r="H29" s="139"/>
      <c r="I29" s="94">
        <f t="shared" si="0"/>
        <v>0.22470000000000001</v>
      </c>
      <c r="J29" s="95">
        <f t="shared" si="9"/>
        <v>0</v>
      </c>
      <c r="K29" s="107">
        <f t="shared" si="10"/>
        <v>0</v>
      </c>
      <c r="N29" s="167">
        <f t="shared" si="3"/>
        <v>0</v>
      </c>
    </row>
    <row r="30" spans="2:14" s="140" customFormat="1" ht="43.2" x14ac:dyDescent="0.3">
      <c r="B30" s="90" t="s">
        <v>1191</v>
      </c>
      <c r="C30" s="91" t="s">
        <v>22</v>
      </c>
      <c r="D30" s="141" t="s">
        <v>1058</v>
      </c>
      <c r="E30" s="92" t="s">
        <v>231</v>
      </c>
      <c r="F30" s="90" t="s">
        <v>63</v>
      </c>
      <c r="G30" s="93">
        <v>18.489999999999998</v>
      </c>
      <c r="H30" s="139"/>
      <c r="I30" s="94">
        <f t="shared" si="0"/>
        <v>0.22470000000000001</v>
      </c>
      <c r="J30" s="95">
        <f t="shared" si="9"/>
        <v>0</v>
      </c>
      <c r="K30" s="107">
        <f t="shared" si="10"/>
        <v>0</v>
      </c>
      <c r="N30" s="167">
        <f t="shared" si="3"/>
        <v>0</v>
      </c>
    </row>
    <row r="31" spans="2:14" s="140" customFormat="1" ht="43.2" x14ac:dyDescent="0.3">
      <c r="B31" s="90" t="s">
        <v>1192</v>
      </c>
      <c r="C31" s="91" t="s">
        <v>22</v>
      </c>
      <c r="D31" s="141" t="s">
        <v>1059</v>
      </c>
      <c r="E31" s="92" t="s">
        <v>212</v>
      </c>
      <c r="F31" s="90" t="s">
        <v>63</v>
      </c>
      <c r="G31" s="93">
        <v>23.54</v>
      </c>
      <c r="H31" s="139"/>
      <c r="I31" s="94">
        <f t="shared" si="0"/>
        <v>0.22470000000000001</v>
      </c>
      <c r="J31" s="95">
        <f t="shared" si="9"/>
        <v>0</v>
      </c>
      <c r="K31" s="107">
        <f t="shared" si="10"/>
        <v>0</v>
      </c>
      <c r="N31" s="167">
        <f t="shared" si="3"/>
        <v>0</v>
      </c>
    </row>
    <row r="32" spans="2:14" s="140" customFormat="1" ht="28.8" x14ac:dyDescent="0.3">
      <c r="B32" s="90" t="s">
        <v>1193</v>
      </c>
      <c r="C32" s="91" t="s">
        <v>22</v>
      </c>
      <c r="D32" s="141" t="s">
        <v>1060</v>
      </c>
      <c r="E32" s="92" t="s">
        <v>232</v>
      </c>
      <c r="F32" s="90" t="s">
        <v>50</v>
      </c>
      <c r="G32" s="93">
        <v>1.1099999999999994</v>
      </c>
      <c r="H32" s="139"/>
      <c r="I32" s="94">
        <f t="shared" si="0"/>
        <v>0.22470000000000001</v>
      </c>
      <c r="J32" s="95">
        <f t="shared" si="9"/>
        <v>0</v>
      </c>
      <c r="K32" s="107">
        <f t="shared" si="10"/>
        <v>0</v>
      </c>
      <c r="N32" s="167">
        <f t="shared" si="3"/>
        <v>0</v>
      </c>
    </row>
    <row r="33" spans="2:14" s="140" customFormat="1" x14ac:dyDescent="0.3">
      <c r="B33" s="157" t="s">
        <v>213</v>
      </c>
      <c r="C33" s="158"/>
      <c r="D33" s="159"/>
      <c r="E33" s="160" t="s">
        <v>233</v>
      </c>
      <c r="F33" s="157" t="s">
        <v>57</v>
      </c>
      <c r="G33" s="161"/>
      <c r="H33" s="162"/>
      <c r="I33" s="163"/>
      <c r="J33" s="164"/>
      <c r="K33" s="165">
        <f>SUM(K34:L38)</f>
        <v>0</v>
      </c>
      <c r="N33" s="167">
        <f t="shared" si="3"/>
        <v>0</v>
      </c>
    </row>
    <row r="34" spans="2:14" s="140" customFormat="1" ht="43.2" x14ac:dyDescent="0.3">
      <c r="B34" s="90" t="s">
        <v>214</v>
      </c>
      <c r="C34" s="91" t="s">
        <v>22</v>
      </c>
      <c r="D34" s="141" t="s">
        <v>1052</v>
      </c>
      <c r="E34" s="92" t="s">
        <v>1186</v>
      </c>
      <c r="F34" s="90" t="s">
        <v>52</v>
      </c>
      <c r="G34" s="93">
        <v>21</v>
      </c>
      <c r="H34" s="139"/>
      <c r="I34" s="94">
        <f t="shared" si="0"/>
        <v>0.22470000000000001</v>
      </c>
      <c r="J34" s="95">
        <f t="shared" si="4"/>
        <v>0</v>
      </c>
      <c r="K34" s="107">
        <f t="shared" si="5"/>
        <v>0</v>
      </c>
      <c r="N34" s="167">
        <f t="shared" si="3"/>
        <v>0</v>
      </c>
    </row>
    <row r="35" spans="2:14" s="140" customFormat="1" ht="28.8" x14ac:dyDescent="0.3">
      <c r="B35" s="90" t="s">
        <v>216</v>
      </c>
      <c r="C35" s="91" t="s">
        <v>22</v>
      </c>
      <c r="D35" s="141" t="s">
        <v>1054</v>
      </c>
      <c r="E35" s="92" t="s">
        <v>227</v>
      </c>
      <c r="F35" s="90" t="s">
        <v>51</v>
      </c>
      <c r="G35" s="93">
        <v>1.5</v>
      </c>
      <c r="H35" s="139"/>
      <c r="I35" s="94">
        <f t="shared" si="0"/>
        <v>0.22470000000000001</v>
      </c>
      <c r="J35" s="95">
        <f t="shared" si="4"/>
        <v>0</v>
      </c>
      <c r="K35" s="107">
        <f t="shared" si="5"/>
        <v>0</v>
      </c>
      <c r="N35" s="167">
        <f t="shared" si="3"/>
        <v>0</v>
      </c>
    </row>
    <row r="36" spans="2:14" s="140" customFormat="1" ht="28.8" x14ac:dyDescent="0.3">
      <c r="B36" s="90" t="s">
        <v>218</v>
      </c>
      <c r="C36" s="91" t="s">
        <v>22</v>
      </c>
      <c r="D36" s="141" t="s">
        <v>1055</v>
      </c>
      <c r="E36" s="92" t="s">
        <v>229</v>
      </c>
      <c r="F36" s="90" t="s">
        <v>51</v>
      </c>
      <c r="G36" s="93">
        <v>6</v>
      </c>
      <c r="H36" s="139"/>
      <c r="I36" s="94">
        <f t="shared" si="0"/>
        <v>0.22470000000000001</v>
      </c>
      <c r="J36" s="95">
        <f t="shared" si="4"/>
        <v>0</v>
      </c>
      <c r="K36" s="107">
        <f t="shared" si="5"/>
        <v>0</v>
      </c>
      <c r="N36" s="167">
        <f t="shared" si="3"/>
        <v>0</v>
      </c>
    </row>
    <row r="37" spans="2:14" s="140" customFormat="1" ht="43.2" x14ac:dyDescent="0.3">
      <c r="B37" s="90" t="s">
        <v>220</v>
      </c>
      <c r="C37" s="91" t="s">
        <v>22</v>
      </c>
      <c r="D37" s="142" t="s">
        <v>1059</v>
      </c>
      <c r="E37" s="92" t="s">
        <v>212</v>
      </c>
      <c r="F37" s="90" t="s">
        <v>63</v>
      </c>
      <c r="G37" s="93">
        <v>12.23</v>
      </c>
      <c r="H37" s="139"/>
      <c r="I37" s="94">
        <f t="shared" si="0"/>
        <v>0.22470000000000001</v>
      </c>
      <c r="J37" s="95">
        <f t="shared" si="4"/>
        <v>0</v>
      </c>
      <c r="K37" s="107">
        <f t="shared" si="5"/>
        <v>0</v>
      </c>
      <c r="N37" s="167">
        <f t="shared" si="3"/>
        <v>0</v>
      </c>
    </row>
    <row r="38" spans="2:14" s="140" customFormat="1" ht="28.8" x14ac:dyDescent="0.3">
      <c r="B38" s="90" t="s">
        <v>1194</v>
      </c>
      <c r="C38" s="91" t="s">
        <v>22</v>
      </c>
      <c r="D38" s="142" t="s">
        <v>1060</v>
      </c>
      <c r="E38" s="92" t="s">
        <v>232</v>
      </c>
      <c r="F38" s="90" t="s">
        <v>50</v>
      </c>
      <c r="G38" s="93">
        <v>0.75</v>
      </c>
      <c r="H38" s="139"/>
      <c r="I38" s="94">
        <f t="shared" si="0"/>
        <v>0.22470000000000001</v>
      </c>
      <c r="J38" s="95">
        <f t="shared" ref="J38:J40" si="11">ROUND(H38*(1+I38),2)</f>
        <v>0</v>
      </c>
      <c r="K38" s="107">
        <f t="shared" si="5"/>
        <v>0</v>
      </c>
      <c r="N38" s="167">
        <f t="shared" si="3"/>
        <v>0</v>
      </c>
    </row>
    <row r="39" spans="2:14" s="140" customFormat="1" x14ac:dyDescent="0.3">
      <c r="B39" s="157" t="s">
        <v>221</v>
      </c>
      <c r="C39" s="158"/>
      <c r="D39" s="159"/>
      <c r="E39" s="160" t="s">
        <v>234</v>
      </c>
      <c r="F39" s="157" t="s">
        <v>57</v>
      </c>
      <c r="G39" s="161"/>
      <c r="H39" s="162"/>
      <c r="I39" s="163"/>
      <c r="J39" s="164"/>
      <c r="K39" s="165">
        <f>SUM(K40:K44)</f>
        <v>0</v>
      </c>
      <c r="N39" s="167">
        <f t="shared" si="3"/>
        <v>0</v>
      </c>
    </row>
    <row r="40" spans="2:14" s="140" customFormat="1" ht="28.8" x14ac:dyDescent="0.3">
      <c r="B40" s="90" t="s">
        <v>223</v>
      </c>
      <c r="C40" s="91" t="s">
        <v>22</v>
      </c>
      <c r="D40" s="142" t="s">
        <v>1054</v>
      </c>
      <c r="E40" s="92" t="s">
        <v>227</v>
      </c>
      <c r="F40" s="90" t="s">
        <v>51</v>
      </c>
      <c r="G40" s="93">
        <v>11.45</v>
      </c>
      <c r="H40" s="139"/>
      <c r="I40" s="94">
        <f t="shared" si="0"/>
        <v>0.22470000000000001</v>
      </c>
      <c r="J40" s="95">
        <f t="shared" si="11"/>
        <v>0</v>
      </c>
      <c r="K40" s="107">
        <f t="shared" si="5"/>
        <v>0</v>
      </c>
      <c r="N40" s="167">
        <f t="shared" si="3"/>
        <v>0</v>
      </c>
    </row>
    <row r="41" spans="2:14" s="140" customFormat="1" ht="43.2" x14ac:dyDescent="0.3">
      <c r="B41" s="90" t="s">
        <v>224</v>
      </c>
      <c r="C41" s="91" t="s">
        <v>22</v>
      </c>
      <c r="D41" s="142" t="s">
        <v>1061</v>
      </c>
      <c r="E41" s="92" t="s">
        <v>235</v>
      </c>
      <c r="F41" s="90" t="s">
        <v>50</v>
      </c>
      <c r="G41" s="93">
        <v>1.48</v>
      </c>
      <c r="H41" s="139"/>
      <c r="I41" s="94">
        <f t="shared" si="0"/>
        <v>0.22470000000000001</v>
      </c>
      <c r="J41" s="95">
        <f t="shared" ref="J41:J44" si="12">ROUND(H41*(1+I41),2)</f>
        <v>0</v>
      </c>
      <c r="K41" s="107">
        <f t="shared" ref="K41:K44" si="13">ROUND(J41*G41,2)</f>
        <v>0</v>
      </c>
      <c r="N41" s="167">
        <f t="shared" si="3"/>
        <v>0</v>
      </c>
    </row>
    <row r="42" spans="2:14" s="140" customFormat="1" ht="28.8" x14ac:dyDescent="0.3">
      <c r="B42" s="90" t="s">
        <v>226</v>
      </c>
      <c r="C42" s="91" t="s">
        <v>22</v>
      </c>
      <c r="D42" s="142" t="s">
        <v>1051</v>
      </c>
      <c r="E42" s="92" t="s">
        <v>215</v>
      </c>
      <c r="F42" s="90" t="s">
        <v>51</v>
      </c>
      <c r="G42" s="93">
        <v>2.4399999999999977</v>
      </c>
      <c r="H42" s="139"/>
      <c r="I42" s="94">
        <f t="shared" si="0"/>
        <v>0.22470000000000001</v>
      </c>
      <c r="J42" s="95">
        <f t="shared" si="12"/>
        <v>0</v>
      </c>
      <c r="K42" s="107">
        <f t="shared" si="13"/>
        <v>0</v>
      </c>
      <c r="N42" s="167">
        <f t="shared" ref="N42:N83" si="14">ROUND(J42*G42,2)</f>
        <v>0</v>
      </c>
    </row>
    <row r="43" spans="2:14" s="140" customFormat="1" ht="43.2" x14ac:dyDescent="0.3">
      <c r="B43" s="90" t="s">
        <v>228</v>
      </c>
      <c r="C43" s="91" t="s">
        <v>22</v>
      </c>
      <c r="D43" s="142" t="s">
        <v>1062</v>
      </c>
      <c r="E43" s="92" t="s">
        <v>236</v>
      </c>
      <c r="F43" s="90" t="s">
        <v>63</v>
      </c>
      <c r="G43" s="93">
        <v>78.87</v>
      </c>
      <c r="H43" s="139"/>
      <c r="I43" s="94">
        <f t="shared" si="0"/>
        <v>0.22470000000000001</v>
      </c>
      <c r="J43" s="95">
        <f t="shared" si="12"/>
        <v>0</v>
      </c>
      <c r="K43" s="107">
        <f t="shared" si="13"/>
        <v>0</v>
      </c>
      <c r="N43" s="167">
        <f t="shared" si="14"/>
        <v>0</v>
      </c>
    </row>
    <row r="44" spans="2:14" s="140" customFormat="1" ht="43.2" x14ac:dyDescent="0.3">
      <c r="B44" s="90" t="s">
        <v>230</v>
      </c>
      <c r="C44" s="91" t="s">
        <v>22</v>
      </c>
      <c r="D44" s="141" t="s">
        <v>1059</v>
      </c>
      <c r="E44" s="92" t="s">
        <v>212</v>
      </c>
      <c r="F44" s="90" t="s">
        <v>63</v>
      </c>
      <c r="G44" s="93">
        <v>8.43</v>
      </c>
      <c r="H44" s="139"/>
      <c r="I44" s="94">
        <f t="shared" si="0"/>
        <v>0.22470000000000001</v>
      </c>
      <c r="J44" s="95">
        <f t="shared" si="12"/>
        <v>0</v>
      </c>
      <c r="K44" s="107">
        <f t="shared" si="13"/>
        <v>0</v>
      </c>
      <c r="N44" s="167">
        <f t="shared" si="14"/>
        <v>0</v>
      </c>
    </row>
    <row r="45" spans="2:14" s="140" customFormat="1" x14ac:dyDescent="0.3">
      <c r="B45" s="143" t="s">
        <v>237</v>
      </c>
      <c r="C45" s="144"/>
      <c r="D45" s="145"/>
      <c r="E45" s="146" t="s">
        <v>238</v>
      </c>
      <c r="F45" s="143" t="s">
        <v>57</v>
      </c>
      <c r="G45" s="147"/>
      <c r="H45" s="148"/>
      <c r="I45" s="149"/>
      <c r="J45" s="150"/>
      <c r="K45" s="151">
        <f>K46</f>
        <v>0</v>
      </c>
      <c r="N45" s="167">
        <f t="shared" si="14"/>
        <v>0</v>
      </c>
    </row>
    <row r="46" spans="2:14" s="140" customFormat="1" x14ac:dyDescent="0.3">
      <c r="B46" s="157" t="s">
        <v>239</v>
      </c>
      <c r="C46" s="158"/>
      <c r="D46" s="159"/>
      <c r="E46" s="160" t="s">
        <v>245</v>
      </c>
      <c r="F46" s="157" t="s">
        <v>57</v>
      </c>
      <c r="G46" s="161"/>
      <c r="H46" s="162"/>
      <c r="I46" s="163"/>
      <c r="J46" s="164"/>
      <c r="K46" s="165">
        <f>SUM(K47:K52)</f>
        <v>0</v>
      </c>
      <c r="N46" s="167">
        <f t="shared" si="14"/>
        <v>0</v>
      </c>
    </row>
    <row r="47" spans="2:14" s="140" customFormat="1" ht="43.2" x14ac:dyDescent="0.3">
      <c r="B47" s="90" t="s">
        <v>240</v>
      </c>
      <c r="C47" s="91" t="s">
        <v>22</v>
      </c>
      <c r="D47" s="142" t="s">
        <v>1065</v>
      </c>
      <c r="E47" s="92" t="s">
        <v>244</v>
      </c>
      <c r="F47" s="90" t="s">
        <v>51</v>
      </c>
      <c r="G47" s="93">
        <v>22.66</v>
      </c>
      <c r="H47" s="139"/>
      <c r="I47" s="94">
        <f t="shared" ref="I47:I100" si="15">$K$6</f>
        <v>0.22470000000000001</v>
      </c>
      <c r="J47" s="95">
        <f t="shared" si="4"/>
        <v>0</v>
      </c>
      <c r="K47" s="107">
        <f t="shared" si="5"/>
        <v>0</v>
      </c>
      <c r="N47" s="167">
        <f t="shared" si="14"/>
        <v>0</v>
      </c>
    </row>
    <row r="48" spans="2:14" s="140" customFormat="1" ht="28.8" x14ac:dyDescent="0.3">
      <c r="B48" s="90" t="s">
        <v>241</v>
      </c>
      <c r="C48" s="91" t="s">
        <v>22</v>
      </c>
      <c r="D48" s="141" t="s">
        <v>170</v>
      </c>
      <c r="E48" s="92" t="s">
        <v>171</v>
      </c>
      <c r="F48" s="90" t="s">
        <v>63</v>
      </c>
      <c r="G48" s="93">
        <v>18.52</v>
      </c>
      <c r="H48" s="139"/>
      <c r="I48" s="94">
        <f t="shared" si="15"/>
        <v>0.22470000000000001</v>
      </c>
      <c r="J48" s="95">
        <f t="shared" ref="J48:J52" si="16">ROUND(H48*(1+I48),2)</f>
        <v>0</v>
      </c>
      <c r="K48" s="107">
        <f t="shared" ref="K48:K52" si="17">ROUND(J48*G48,2)</f>
        <v>0</v>
      </c>
      <c r="N48" s="167">
        <f t="shared" si="14"/>
        <v>0</v>
      </c>
    </row>
    <row r="49" spans="1:16384" s="140" customFormat="1" ht="28.8" x14ac:dyDescent="0.3">
      <c r="B49" s="90" t="s">
        <v>242</v>
      </c>
      <c r="C49" s="91" t="s">
        <v>22</v>
      </c>
      <c r="D49" s="141" t="s">
        <v>1066</v>
      </c>
      <c r="E49" s="92" t="s">
        <v>172</v>
      </c>
      <c r="F49" s="90" t="s">
        <v>63</v>
      </c>
      <c r="G49" s="93">
        <v>19.5</v>
      </c>
      <c r="H49" s="139"/>
      <c r="I49" s="94">
        <f t="shared" si="15"/>
        <v>0.22470000000000001</v>
      </c>
      <c r="J49" s="95">
        <f t="shared" si="16"/>
        <v>0</v>
      </c>
      <c r="K49" s="107">
        <f t="shared" si="17"/>
        <v>0</v>
      </c>
      <c r="N49" s="167">
        <f t="shared" si="14"/>
        <v>0</v>
      </c>
    </row>
    <row r="50" spans="1:16384" s="140" customFormat="1" ht="28.8" x14ac:dyDescent="0.3">
      <c r="B50" s="90" t="s">
        <v>1195</v>
      </c>
      <c r="C50" s="91" t="s">
        <v>22</v>
      </c>
      <c r="D50" s="141" t="s">
        <v>1067</v>
      </c>
      <c r="E50" s="92" t="s">
        <v>174</v>
      </c>
      <c r="F50" s="90" t="s">
        <v>63</v>
      </c>
      <c r="G50" s="93">
        <v>33.61</v>
      </c>
      <c r="H50" s="139"/>
      <c r="I50" s="94">
        <f t="shared" si="15"/>
        <v>0.22470000000000001</v>
      </c>
      <c r="J50" s="95">
        <f t="shared" si="16"/>
        <v>0</v>
      </c>
      <c r="K50" s="107">
        <f t="shared" si="17"/>
        <v>0</v>
      </c>
      <c r="N50" s="167">
        <f t="shared" si="14"/>
        <v>0</v>
      </c>
    </row>
    <row r="51" spans="1:16384" s="140" customFormat="1" ht="28.8" x14ac:dyDescent="0.3">
      <c r="B51" s="90" t="s">
        <v>1196</v>
      </c>
      <c r="C51" s="91" t="s">
        <v>22</v>
      </c>
      <c r="D51" s="141" t="s">
        <v>1063</v>
      </c>
      <c r="E51" s="92" t="s">
        <v>169</v>
      </c>
      <c r="F51" s="90" t="s">
        <v>63</v>
      </c>
      <c r="G51" s="93">
        <v>19.23</v>
      </c>
      <c r="H51" s="139"/>
      <c r="I51" s="94">
        <f t="shared" si="15"/>
        <v>0.22470000000000001</v>
      </c>
      <c r="J51" s="95">
        <f t="shared" si="16"/>
        <v>0</v>
      </c>
      <c r="K51" s="107">
        <f t="shared" si="17"/>
        <v>0</v>
      </c>
      <c r="N51" s="167">
        <f t="shared" si="14"/>
        <v>0</v>
      </c>
    </row>
    <row r="52" spans="1:16384" s="140" customFormat="1" ht="43.2" x14ac:dyDescent="0.3">
      <c r="B52" s="90" t="s">
        <v>1197</v>
      </c>
      <c r="C52" s="91" t="s">
        <v>22</v>
      </c>
      <c r="D52" s="142" t="s">
        <v>1064</v>
      </c>
      <c r="E52" s="92" t="s">
        <v>243</v>
      </c>
      <c r="F52" s="90" t="s">
        <v>50</v>
      </c>
      <c r="G52" s="93">
        <v>1.46</v>
      </c>
      <c r="H52" s="139"/>
      <c r="I52" s="94">
        <f t="shared" si="15"/>
        <v>0.22470000000000001</v>
      </c>
      <c r="J52" s="95">
        <f t="shared" si="16"/>
        <v>0</v>
      </c>
      <c r="K52" s="107">
        <f t="shared" si="17"/>
        <v>0</v>
      </c>
      <c r="N52" s="167">
        <f t="shared" si="14"/>
        <v>0</v>
      </c>
    </row>
    <row r="53" spans="1:16384" s="140" customFormat="1" x14ac:dyDescent="0.3">
      <c r="B53" s="143" t="s">
        <v>246</v>
      </c>
      <c r="C53" s="144"/>
      <c r="D53" s="145"/>
      <c r="E53" s="146" t="s">
        <v>247</v>
      </c>
      <c r="F53" s="143" t="s">
        <v>57</v>
      </c>
      <c r="G53" s="147"/>
      <c r="H53" s="148"/>
      <c r="I53" s="149"/>
      <c r="J53" s="150"/>
      <c r="K53" s="151">
        <f>SUM(K54,K56)</f>
        <v>0</v>
      </c>
      <c r="N53" s="167">
        <f t="shared" si="14"/>
        <v>0</v>
      </c>
    </row>
    <row r="54" spans="1:16384" s="140" customFormat="1" x14ac:dyDescent="0.3">
      <c r="B54" s="157" t="s">
        <v>248</v>
      </c>
      <c r="C54" s="158"/>
      <c r="D54" s="159"/>
      <c r="E54" s="160" t="s">
        <v>249</v>
      </c>
      <c r="F54" s="157" t="s">
        <v>57</v>
      </c>
      <c r="G54" s="161"/>
      <c r="H54" s="162"/>
      <c r="I54" s="163"/>
      <c r="J54" s="164"/>
      <c r="K54" s="165">
        <f>K55</f>
        <v>0</v>
      </c>
      <c r="N54" s="167">
        <f t="shared" si="14"/>
        <v>0</v>
      </c>
    </row>
    <row r="55" spans="1:16384" s="140" customFormat="1" ht="43.2" x14ac:dyDescent="0.3">
      <c r="B55" s="90" t="s">
        <v>250</v>
      </c>
      <c r="C55" s="91" t="s">
        <v>22</v>
      </c>
      <c r="D55" s="142" t="s">
        <v>1068</v>
      </c>
      <c r="E55" s="92" t="s">
        <v>251</v>
      </c>
      <c r="F55" s="90" t="s">
        <v>51</v>
      </c>
      <c r="G55" s="93">
        <v>6.1</v>
      </c>
      <c r="H55" s="139"/>
      <c r="I55" s="94">
        <f t="shared" si="15"/>
        <v>0.22470000000000001</v>
      </c>
      <c r="J55" s="95">
        <f t="shared" ref="J55" si="18">ROUND(H55*(1+I55),2)</f>
        <v>0</v>
      </c>
      <c r="K55" s="107">
        <f t="shared" ref="K55" si="19">ROUND(J55*G55,2)</f>
        <v>0</v>
      </c>
      <c r="N55" s="167">
        <f t="shared" si="14"/>
        <v>0</v>
      </c>
    </row>
    <row r="56" spans="1:16384" s="140" customFormat="1" x14ac:dyDescent="0.3">
      <c r="B56" s="157" t="s">
        <v>252</v>
      </c>
      <c r="C56" s="158"/>
      <c r="D56" s="159"/>
      <c r="E56" s="160" t="s">
        <v>253</v>
      </c>
      <c r="F56" s="157" t="s">
        <v>57</v>
      </c>
      <c r="G56" s="161"/>
      <c r="H56" s="162"/>
      <c r="I56" s="163"/>
      <c r="J56" s="164"/>
      <c r="K56" s="165">
        <f>SUM(K57:K58)</f>
        <v>0</v>
      </c>
      <c r="N56" s="167">
        <f t="shared" si="14"/>
        <v>0</v>
      </c>
    </row>
    <row r="57" spans="1:16384" s="140" customFormat="1" ht="28.8" x14ac:dyDescent="0.3">
      <c r="B57" s="90" t="s">
        <v>254</v>
      </c>
      <c r="C57" s="91" t="s">
        <v>56</v>
      </c>
      <c r="D57" s="141" t="s">
        <v>1069</v>
      </c>
      <c r="E57" s="92" t="s">
        <v>256</v>
      </c>
      <c r="F57" s="90" t="s">
        <v>51</v>
      </c>
      <c r="G57" s="93">
        <v>15.72</v>
      </c>
      <c r="H57" s="139"/>
      <c r="I57" s="94">
        <f t="shared" si="15"/>
        <v>0.22470000000000001</v>
      </c>
      <c r="J57" s="95">
        <f t="shared" ref="J57:J84" si="20">ROUND(H57*(1+I57),2)</f>
        <v>0</v>
      </c>
      <c r="K57" s="107">
        <f t="shared" ref="K57:K84" si="21">ROUND(J57*G57,2)</f>
        <v>0</v>
      </c>
      <c r="N57" s="167">
        <f t="shared" si="14"/>
        <v>0</v>
      </c>
    </row>
    <row r="58" spans="1:16384" s="140" customFormat="1" ht="43.2" x14ac:dyDescent="0.3">
      <c r="A58" s="90"/>
      <c r="B58" s="90" t="s">
        <v>255</v>
      </c>
      <c r="C58" s="91" t="s">
        <v>22</v>
      </c>
      <c r="D58" s="141" t="s">
        <v>1070</v>
      </c>
      <c r="E58" s="92" t="s">
        <v>257</v>
      </c>
      <c r="F58" s="90" t="s">
        <v>51</v>
      </c>
      <c r="G58" s="93">
        <v>7.2</v>
      </c>
      <c r="H58" s="139"/>
      <c r="I58" s="94">
        <f t="shared" si="15"/>
        <v>0.22470000000000001</v>
      </c>
      <c r="J58" s="95">
        <f t="shared" ref="J58" si="22">ROUND(H58*(1+I58),2)</f>
        <v>0</v>
      </c>
      <c r="K58" s="107">
        <f t="shared" ref="K58" si="23">ROUND(J58*G58,2)</f>
        <v>0</v>
      </c>
      <c r="L58" s="91"/>
      <c r="M58" s="141"/>
      <c r="N58" s="92">
        <f t="shared" si="14"/>
        <v>0</v>
      </c>
      <c r="O58" s="90"/>
      <c r="P58" s="93"/>
      <c r="Q58" s="139"/>
      <c r="R58" s="94"/>
      <c r="S58" s="95"/>
      <c r="T58" s="107"/>
      <c r="U58" s="90"/>
      <c r="V58" s="91"/>
      <c r="W58" s="141"/>
      <c r="X58" s="92"/>
      <c r="Y58" s="90"/>
      <c r="Z58" s="93"/>
      <c r="AA58" s="139"/>
      <c r="AB58" s="94"/>
      <c r="AC58" s="95"/>
      <c r="AD58" s="107"/>
      <c r="AE58" s="90"/>
      <c r="AF58" s="91"/>
      <c r="AG58" s="141"/>
      <c r="AH58" s="92"/>
      <c r="AI58" s="90"/>
      <c r="AJ58" s="93"/>
      <c r="AK58" s="139"/>
      <c r="AL58" s="94"/>
      <c r="AM58" s="95"/>
      <c r="AN58" s="107"/>
      <c r="AO58" s="90"/>
      <c r="AP58" s="91"/>
      <c r="AQ58" s="141"/>
      <c r="AR58" s="92"/>
      <c r="AS58" s="90"/>
      <c r="AT58" s="93"/>
      <c r="AU58" s="139"/>
      <c r="AV58" s="94"/>
      <c r="AW58" s="95"/>
      <c r="AX58" s="107"/>
      <c r="AY58" s="90"/>
      <c r="AZ58" s="91"/>
      <c r="BA58" s="141"/>
      <c r="BB58" s="92"/>
      <c r="BC58" s="90"/>
      <c r="BD58" s="93"/>
      <c r="BE58" s="139"/>
      <c r="BF58" s="94"/>
      <c r="BG58" s="95"/>
      <c r="BH58" s="107"/>
      <c r="BI58" s="90"/>
      <c r="BJ58" s="91"/>
      <c r="BK58" s="141"/>
      <c r="BL58" s="92"/>
      <c r="BM58" s="90"/>
      <c r="BN58" s="93"/>
      <c r="BO58" s="139"/>
      <c r="BP58" s="94"/>
      <c r="BQ58" s="95"/>
      <c r="BR58" s="107"/>
      <c r="BS58" s="90"/>
      <c r="BT58" s="91"/>
      <c r="BU58" s="141"/>
      <c r="BV58" s="92"/>
      <c r="BW58" s="90"/>
      <c r="BX58" s="93"/>
      <c r="BY58" s="139"/>
      <c r="BZ58" s="94"/>
      <c r="CA58" s="95"/>
      <c r="CB58" s="107"/>
      <c r="CC58" s="90"/>
      <c r="CD58" s="91"/>
      <c r="CE58" s="141"/>
      <c r="CF58" s="92"/>
      <c r="CG58" s="90"/>
      <c r="CH58" s="93"/>
      <c r="CI58" s="139"/>
      <c r="CJ58" s="94"/>
      <c r="CK58" s="95"/>
      <c r="CL58" s="107"/>
      <c r="CM58" s="90"/>
      <c r="CN58" s="91"/>
      <c r="CO58" s="141"/>
      <c r="CP58" s="92"/>
      <c r="CQ58" s="90"/>
      <c r="CR58" s="93"/>
      <c r="CS58" s="139"/>
      <c r="CT58" s="94"/>
      <c r="CU58" s="95"/>
      <c r="CV58" s="107"/>
      <c r="CW58" s="90"/>
      <c r="CX58" s="91"/>
      <c r="CY58" s="141"/>
      <c r="CZ58" s="92"/>
      <c r="DA58" s="90"/>
      <c r="DB58" s="93"/>
      <c r="DC58" s="139"/>
      <c r="DD58" s="94"/>
      <c r="DE58" s="95"/>
      <c r="DF58" s="107"/>
      <c r="DG58" s="90"/>
      <c r="DH58" s="91"/>
      <c r="DI58" s="141"/>
      <c r="DJ58" s="92"/>
      <c r="DK58" s="90"/>
      <c r="DL58" s="93"/>
      <c r="DM58" s="139"/>
      <c r="DN58" s="94"/>
      <c r="DO58" s="95"/>
      <c r="DP58" s="107"/>
      <c r="DQ58" s="90"/>
      <c r="DR58" s="91"/>
      <c r="DS58" s="141"/>
      <c r="DT58" s="92"/>
      <c r="DU58" s="90"/>
      <c r="DV58" s="93"/>
      <c r="DW58" s="139"/>
      <c r="DX58" s="94"/>
      <c r="DY58" s="95"/>
      <c r="DZ58" s="107"/>
      <c r="EA58" s="90"/>
      <c r="EB58" s="91"/>
      <c r="EC58" s="141"/>
      <c r="ED58" s="92"/>
      <c r="EE58" s="90"/>
      <c r="EF58" s="93"/>
      <c r="EG58" s="139"/>
      <c r="EH58" s="94"/>
      <c r="EI58" s="95"/>
      <c r="EJ58" s="107"/>
      <c r="EK58" s="90"/>
      <c r="EL58" s="91"/>
      <c r="EM58" s="141"/>
      <c r="EN58" s="92"/>
      <c r="EO58" s="90"/>
      <c r="EP58" s="93"/>
      <c r="EQ58" s="139"/>
      <c r="ER58" s="94"/>
      <c r="ES58" s="95"/>
      <c r="ET58" s="107"/>
      <c r="EU58" s="90"/>
      <c r="EV58" s="91"/>
      <c r="EW58" s="141"/>
      <c r="EX58" s="92"/>
      <c r="EY58" s="90"/>
      <c r="EZ58" s="93"/>
      <c r="FA58" s="139"/>
      <c r="FB58" s="94"/>
      <c r="FC58" s="95"/>
      <c r="FD58" s="107"/>
      <c r="FE58" s="90"/>
      <c r="FF58" s="91"/>
      <c r="FG58" s="141"/>
      <c r="FH58" s="92"/>
      <c r="FI58" s="90"/>
      <c r="FJ58" s="93"/>
      <c r="FK58" s="139"/>
      <c r="FL58" s="94"/>
      <c r="FM58" s="95"/>
      <c r="FN58" s="107"/>
      <c r="FO58" s="90"/>
      <c r="FP58" s="91"/>
      <c r="FQ58" s="141"/>
      <c r="FR58" s="92"/>
      <c r="FS58" s="90"/>
      <c r="FT58" s="93"/>
      <c r="FU58" s="139"/>
      <c r="FV58" s="94"/>
      <c r="FW58" s="95"/>
      <c r="FX58" s="107"/>
      <c r="FY58" s="90"/>
      <c r="FZ58" s="91"/>
      <c r="GA58" s="141"/>
      <c r="GB58" s="92"/>
      <c r="GC58" s="90"/>
      <c r="GD58" s="93"/>
      <c r="GE58" s="139"/>
      <c r="GF58" s="94"/>
      <c r="GG58" s="95"/>
      <c r="GH58" s="107"/>
      <c r="GI58" s="90"/>
      <c r="GJ58" s="91"/>
      <c r="GK58" s="141"/>
      <c r="GL58" s="92"/>
      <c r="GM58" s="90"/>
      <c r="GN58" s="93"/>
      <c r="GO58" s="139"/>
      <c r="GP58" s="94"/>
      <c r="GQ58" s="95"/>
      <c r="GR58" s="107"/>
      <c r="GS58" s="90"/>
      <c r="GT58" s="91"/>
      <c r="GU58" s="141"/>
      <c r="GV58" s="92"/>
      <c r="GW58" s="90"/>
      <c r="GX58" s="93"/>
      <c r="GY58" s="139"/>
      <c r="GZ58" s="94"/>
      <c r="HA58" s="95"/>
      <c r="HB58" s="107"/>
      <c r="HC58" s="90"/>
      <c r="HD58" s="91"/>
      <c r="HE58" s="141"/>
      <c r="HF58" s="92"/>
      <c r="HG58" s="90"/>
      <c r="HH58" s="93"/>
      <c r="HI58" s="139"/>
      <c r="HJ58" s="94"/>
      <c r="HK58" s="95"/>
      <c r="HL58" s="107"/>
      <c r="HM58" s="90"/>
      <c r="HN58" s="91"/>
      <c r="HO58" s="141"/>
      <c r="HP58" s="92"/>
      <c r="HQ58" s="90"/>
      <c r="HR58" s="93"/>
      <c r="HS58" s="139"/>
      <c r="HT58" s="94"/>
      <c r="HU58" s="95"/>
      <c r="HV58" s="107"/>
      <c r="HW58" s="90"/>
      <c r="HX58" s="91"/>
      <c r="HY58" s="141"/>
      <c r="HZ58" s="92"/>
      <c r="IA58" s="90"/>
      <c r="IB58" s="93"/>
      <c r="IC58" s="139"/>
      <c r="ID58" s="94"/>
      <c r="IE58" s="95"/>
      <c r="IF58" s="107"/>
      <c r="IG58" s="90"/>
      <c r="IH58" s="91"/>
      <c r="II58" s="141"/>
      <c r="IJ58" s="92"/>
      <c r="IK58" s="90"/>
      <c r="IL58" s="93"/>
      <c r="IM58" s="139"/>
      <c r="IN58" s="94"/>
      <c r="IO58" s="95"/>
      <c r="IP58" s="107"/>
      <c r="IQ58" s="90"/>
      <c r="IR58" s="91"/>
      <c r="IS58" s="141"/>
      <c r="IT58" s="92"/>
      <c r="IU58" s="90"/>
      <c r="IV58" s="93"/>
      <c r="IW58" s="139"/>
      <c r="IX58" s="94"/>
      <c r="IY58" s="95"/>
      <c r="IZ58" s="107"/>
      <c r="JA58" s="90"/>
      <c r="JB58" s="91"/>
      <c r="JC58" s="141"/>
      <c r="JD58" s="92"/>
      <c r="JE58" s="90"/>
      <c r="JF58" s="93"/>
      <c r="JG58" s="139"/>
      <c r="JH58" s="94"/>
      <c r="JI58" s="95"/>
      <c r="JJ58" s="107"/>
      <c r="JK58" s="90"/>
      <c r="JL58" s="91"/>
      <c r="JM58" s="141"/>
      <c r="JN58" s="92"/>
      <c r="JO58" s="90"/>
      <c r="JP58" s="93"/>
      <c r="JQ58" s="139"/>
      <c r="JR58" s="94"/>
      <c r="JS58" s="95"/>
      <c r="JT58" s="107"/>
      <c r="JU58" s="90"/>
      <c r="JV58" s="91"/>
      <c r="JW58" s="141"/>
      <c r="JX58" s="92"/>
      <c r="JY58" s="90"/>
      <c r="JZ58" s="93"/>
      <c r="KA58" s="139"/>
      <c r="KB58" s="94"/>
      <c r="KC58" s="95"/>
      <c r="KD58" s="107"/>
      <c r="KE58" s="90"/>
      <c r="KF58" s="91"/>
      <c r="KG58" s="141"/>
      <c r="KH58" s="92"/>
      <c r="KI58" s="90"/>
      <c r="KJ58" s="93"/>
      <c r="KK58" s="139"/>
      <c r="KL58" s="94"/>
      <c r="KM58" s="95"/>
      <c r="KN58" s="107"/>
      <c r="KO58" s="90"/>
      <c r="KP58" s="91"/>
      <c r="KQ58" s="141"/>
      <c r="KR58" s="92"/>
      <c r="KS58" s="90"/>
      <c r="KT58" s="93"/>
      <c r="KU58" s="139"/>
      <c r="KV58" s="94"/>
      <c r="KW58" s="95"/>
      <c r="KX58" s="107"/>
      <c r="KY58" s="90"/>
      <c r="KZ58" s="91"/>
      <c r="LA58" s="141"/>
      <c r="LB58" s="92"/>
      <c r="LC58" s="90"/>
      <c r="LD58" s="93"/>
      <c r="LE58" s="139"/>
      <c r="LF58" s="94"/>
      <c r="LG58" s="95"/>
      <c r="LH58" s="107"/>
      <c r="LI58" s="90"/>
      <c r="LJ58" s="91"/>
      <c r="LK58" s="141"/>
      <c r="LL58" s="92"/>
      <c r="LM58" s="90"/>
      <c r="LN58" s="93"/>
      <c r="LO58" s="139"/>
      <c r="LP58" s="94"/>
      <c r="LQ58" s="95"/>
      <c r="LR58" s="107"/>
      <c r="LS58" s="90"/>
      <c r="LT58" s="91"/>
      <c r="LU58" s="141"/>
      <c r="LV58" s="92"/>
      <c r="LW58" s="90"/>
      <c r="LX58" s="93"/>
      <c r="LY58" s="139"/>
      <c r="LZ58" s="94"/>
      <c r="MA58" s="95"/>
      <c r="MB58" s="107"/>
      <c r="MC58" s="90"/>
      <c r="MD58" s="91"/>
      <c r="ME58" s="141"/>
      <c r="MF58" s="92"/>
      <c r="MG58" s="90"/>
      <c r="MH58" s="93"/>
      <c r="MI58" s="139"/>
      <c r="MJ58" s="94"/>
      <c r="MK58" s="95"/>
      <c r="ML58" s="107"/>
      <c r="MM58" s="90"/>
      <c r="MN58" s="91"/>
      <c r="MO58" s="141"/>
      <c r="MP58" s="92"/>
      <c r="MQ58" s="90"/>
      <c r="MR58" s="93"/>
      <c r="MS58" s="139"/>
      <c r="MT58" s="94"/>
      <c r="MU58" s="95"/>
      <c r="MV58" s="107"/>
      <c r="MW58" s="90"/>
      <c r="MX58" s="91"/>
      <c r="MY58" s="141"/>
      <c r="MZ58" s="92"/>
      <c r="NA58" s="90"/>
      <c r="NB58" s="93"/>
      <c r="NC58" s="139"/>
      <c r="ND58" s="94"/>
      <c r="NE58" s="95"/>
      <c r="NF58" s="107"/>
      <c r="NG58" s="90"/>
      <c r="NH58" s="91"/>
      <c r="NI58" s="141"/>
      <c r="NJ58" s="92"/>
      <c r="NK58" s="90"/>
      <c r="NL58" s="93"/>
      <c r="NM58" s="139"/>
      <c r="NN58" s="94"/>
      <c r="NO58" s="95"/>
      <c r="NP58" s="107"/>
      <c r="NQ58" s="90"/>
      <c r="NR58" s="91"/>
      <c r="NS58" s="141"/>
      <c r="NT58" s="92"/>
      <c r="NU58" s="90"/>
      <c r="NV58" s="93"/>
      <c r="NW58" s="139"/>
      <c r="NX58" s="94"/>
      <c r="NY58" s="95"/>
      <c r="NZ58" s="107"/>
      <c r="OA58" s="90"/>
      <c r="OB58" s="91"/>
      <c r="OC58" s="141"/>
      <c r="OD58" s="92"/>
      <c r="OE58" s="90"/>
      <c r="OF58" s="93"/>
      <c r="OG58" s="139"/>
      <c r="OH58" s="94"/>
      <c r="OI58" s="95"/>
      <c r="OJ58" s="107"/>
      <c r="OK58" s="90"/>
      <c r="OL58" s="91"/>
      <c r="OM58" s="141"/>
      <c r="ON58" s="92"/>
      <c r="OO58" s="90"/>
      <c r="OP58" s="93"/>
      <c r="OQ58" s="139"/>
      <c r="OR58" s="94"/>
      <c r="OS58" s="95"/>
      <c r="OT58" s="107"/>
      <c r="OU58" s="90"/>
      <c r="OV58" s="91"/>
      <c r="OW58" s="141"/>
      <c r="OX58" s="92"/>
      <c r="OY58" s="90"/>
      <c r="OZ58" s="93"/>
      <c r="PA58" s="139"/>
      <c r="PB58" s="94"/>
      <c r="PC58" s="95"/>
      <c r="PD58" s="107"/>
      <c r="PE58" s="90"/>
      <c r="PF58" s="91"/>
      <c r="PG58" s="141"/>
      <c r="PH58" s="92"/>
      <c r="PI58" s="90"/>
      <c r="PJ58" s="93"/>
      <c r="PK58" s="139"/>
      <c r="PL58" s="94"/>
      <c r="PM58" s="95"/>
      <c r="PN58" s="107"/>
      <c r="PO58" s="90"/>
      <c r="PP58" s="91"/>
      <c r="PQ58" s="141"/>
      <c r="PR58" s="92"/>
      <c r="PS58" s="90"/>
      <c r="PT58" s="93"/>
      <c r="PU58" s="139"/>
      <c r="PV58" s="94"/>
      <c r="PW58" s="95"/>
      <c r="PX58" s="107"/>
      <c r="PY58" s="90"/>
      <c r="PZ58" s="91"/>
      <c r="QA58" s="141"/>
      <c r="QB58" s="92"/>
      <c r="QC58" s="90"/>
      <c r="QD58" s="93"/>
      <c r="QE58" s="139"/>
      <c r="QF58" s="94"/>
      <c r="QG58" s="95"/>
      <c r="QH58" s="107"/>
      <c r="QI58" s="90"/>
      <c r="QJ58" s="91"/>
      <c r="QK58" s="141"/>
      <c r="QL58" s="92"/>
      <c r="QM58" s="90"/>
      <c r="QN58" s="93"/>
      <c r="QO58" s="139"/>
      <c r="QP58" s="94"/>
      <c r="QQ58" s="95"/>
      <c r="QR58" s="107"/>
      <c r="QS58" s="90"/>
      <c r="QT58" s="91"/>
      <c r="QU58" s="141"/>
      <c r="QV58" s="92"/>
      <c r="QW58" s="90"/>
      <c r="QX58" s="93"/>
      <c r="QY58" s="139"/>
      <c r="QZ58" s="94"/>
      <c r="RA58" s="95"/>
      <c r="RB58" s="107"/>
      <c r="RC58" s="90"/>
      <c r="RD58" s="91"/>
      <c r="RE58" s="141"/>
      <c r="RF58" s="92"/>
      <c r="RG58" s="90"/>
      <c r="RH58" s="93"/>
      <c r="RI58" s="139"/>
      <c r="RJ58" s="94"/>
      <c r="RK58" s="95"/>
      <c r="RL58" s="107"/>
      <c r="RM58" s="90"/>
      <c r="RN58" s="91"/>
      <c r="RO58" s="141"/>
      <c r="RP58" s="92"/>
      <c r="RQ58" s="90"/>
      <c r="RR58" s="93"/>
      <c r="RS58" s="139"/>
      <c r="RT58" s="94"/>
      <c r="RU58" s="95"/>
      <c r="RV58" s="107"/>
      <c r="RW58" s="90"/>
      <c r="RX58" s="91"/>
      <c r="RY58" s="141"/>
      <c r="RZ58" s="92"/>
      <c r="SA58" s="90"/>
      <c r="SB58" s="93"/>
      <c r="SC58" s="139"/>
      <c r="SD58" s="94"/>
      <c r="SE58" s="95"/>
      <c r="SF58" s="107"/>
      <c r="SG58" s="90"/>
      <c r="SH58" s="91"/>
      <c r="SI58" s="141"/>
      <c r="SJ58" s="92"/>
      <c r="SK58" s="90"/>
      <c r="SL58" s="93"/>
      <c r="SM58" s="139"/>
      <c r="SN58" s="94"/>
      <c r="SO58" s="95"/>
      <c r="SP58" s="107"/>
      <c r="SQ58" s="90"/>
      <c r="SR58" s="91"/>
      <c r="SS58" s="141"/>
      <c r="ST58" s="92"/>
      <c r="SU58" s="90"/>
      <c r="SV58" s="93"/>
      <c r="SW58" s="139"/>
      <c r="SX58" s="94"/>
      <c r="SY58" s="95"/>
      <c r="SZ58" s="107"/>
      <c r="TA58" s="90"/>
      <c r="TB58" s="91"/>
      <c r="TC58" s="141"/>
      <c r="TD58" s="92"/>
      <c r="TE58" s="90"/>
      <c r="TF58" s="93"/>
      <c r="TG58" s="139"/>
      <c r="TH58" s="94"/>
      <c r="TI58" s="95"/>
      <c r="TJ58" s="107"/>
      <c r="TK58" s="90"/>
      <c r="TL58" s="91"/>
      <c r="TM58" s="141"/>
      <c r="TN58" s="92"/>
      <c r="TO58" s="90"/>
      <c r="TP58" s="93"/>
      <c r="TQ58" s="139"/>
      <c r="TR58" s="94"/>
      <c r="TS58" s="95"/>
      <c r="TT58" s="107"/>
      <c r="TU58" s="90"/>
      <c r="TV58" s="91"/>
      <c r="TW58" s="141"/>
      <c r="TX58" s="92"/>
      <c r="TY58" s="90"/>
      <c r="TZ58" s="93"/>
      <c r="UA58" s="139"/>
      <c r="UB58" s="94"/>
      <c r="UC58" s="95"/>
      <c r="UD58" s="107"/>
      <c r="UE58" s="90"/>
      <c r="UF58" s="91"/>
      <c r="UG58" s="141"/>
      <c r="UH58" s="92"/>
      <c r="UI58" s="90"/>
      <c r="UJ58" s="93"/>
      <c r="UK58" s="139"/>
      <c r="UL58" s="94"/>
      <c r="UM58" s="95"/>
      <c r="UN58" s="107"/>
      <c r="UO58" s="90"/>
      <c r="UP58" s="91"/>
      <c r="UQ58" s="141"/>
      <c r="UR58" s="92"/>
      <c r="US58" s="90"/>
      <c r="UT58" s="93"/>
      <c r="UU58" s="139"/>
      <c r="UV58" s="94"/>
      <c r="UW58" s="95"/>
      <c r="UX58" s="107"/>
      <c r="UY58" s="90"/>
      <c r="UZ58" s="91"/>
      <c r="VA58" s="141"/>
      <c r="VB58" s="92"/>
      <c r="VC58" s="90"/>
      <c r="VD58" s="93"/>
      <c r="VE58" s="139"/>
      <c r="VF58" s="94"/>
      <c r="VG58" s="95"/>
      <c r="VH58" s="107"/>
      <c r="VI58" s="90"/>
      <c r="VJ58" s="91"/>
      <c r="VK58" s="141"/>
      <c r="VL58" s="92"/>
      <c r="VM58" s="90"/>
      <c r="VN58" s="93"/>
      <c r="VO58" s="139"/>
      <c r="VP58" s="94"/>
      <c r="VQ58" s="95"/>
      <c r="VR58" s="107"/>
      <c r="VS58" s="90"/>
      <c r="VT58" s="91"/>
      <c r="VU58" s="141"/>
      <c r="VV58" s="92"/>
      <c r="VW58" s="90"/>
      <c r="VX58" s="93"/>
      <c r="VY58" s="139"/>
      <c r="VZ58" s="94"/>
      <c r="WA58" s="95"/>
      <c r="WB58" s="107"/>
      <c r="WC58" s="90"/>
      <c r="WD58" s="91"/>
      <c r="WE58" s="141"/>
      <c r="WF58" s="92"/>
      <c r="WG58" s="90"/>
      <c r="WH58" s="93"/>
      <c r="WI58" s="139"/>
      <c r="WJ58" s="94"/>
      <c r="WK58" s="95"/>
      <c r="WL58" s="107"/>
      <c r="WM58" s="90"/>
      <c r="WN58" s="91"/>
      <c r="WO58" s="141"/>
      <c r="WP58" s="92"/>
      <c r="WQ58" s="90"/>
      <c r="WR58" s="93"/>
      <c r="WS58" s="139"/>
      <c r="WT58" s="94"/>
      <c r="WU58" s="95"/>
      <c r="WV58" s="107"/>
      <c r="WW58" s="90"/>
      <c r="WX58" s="91"/>
      <c r="WY58" s="141"/>
      <c r="WZ58" s="92"/>
      <c r="XA58" s="90"/>
      <c r="XB58" s="93"/>
      <c r="XC58" s="139"/>
      <c r="XD58" s="94"/>
      <c r="XE58" s="95"/>
      <c r="XF58" s="107"/>
      <c r="XG58" s="90"/>
      <c r="XH58" s="91"/>
      <c r="XI58" s="141"/>
      <c r="XJ58" s="92"/>
      <c r="XK58" s="90"/>
      <c r="XL58" s="93"/>
      <c r="XM58" s="139"/>
      <c r="XN58" s="94"/>
      <c r="XO58" s="95"/>
      <c r="XP58" s="107"/>
      <c r="XQ58" s="90"/>
      <c r="XR58" s="91"/>
      <c r="XS58" s="141"/>
      <c r="XT58" s="92"/>
      <c r="XU58" s="90"/>
      <c r="XV58" s="93"/>
      <c r="XW58" s="139"/>
      <c r="XX58" s="94"/>
      <c r="XY58" s="95"/>
      <c r="XZ58" s="107"/>
      <c r="YA58" s="90"/>
      <c r="YB58" s="91"/>
      <c r="YC58" s="141"/>
      <c r="YD58" s="92"/>
      <c r="YE58" s="90"/>
      <c r="YF58" s="93"/>
      <c r="YG58" s="139"/>
      <c r="YH58" s="94"/>
      <c r="YI58" s="95"/>
      <c r="YJ58" s="107"/>
      <c r="YK58" s="90"/>
      <c r="YL58" s="91"/>
      <c r="YM58" s="141"/>
      <c r="YN58" s="92"/>
      <c r="YO58" s="90"/>
      <c r="YP58" s="93"/>
      <c r="YQ58" s="139"/>
      <c r="YR58" s="94"/>
      <c r="YS58" s="95"/>
      <c r="YT58" s="107"/>
      <c r="YU58" s="90"/>
      <c r="YV58" s="91"/>
      <c r="YW58" s="141"/>
      <c r="YX58" s="92"/>
      <c r="YY58" s="90"/>
      <c r="YZ58" s="93"/>
      <c r="ZA58" s="139"/>
      <c r="ZB58" s="94"/>
      <c r="ZC58" s="95"/>
      <c r="ZD58" s="107"/>
      <c r="ZE58" s="90"/>
      <c r="ZF58" s="91"/>
      <c r="ZG58" s="141"/>
      <c r="ZH58" s="92"/>
      <c r="ZI58" s="90"/>
      <c r="ZJ58" s="93"/>
      <c r="ZK58" s="139"/>
      <c r="ZL58" s="94"/>
      <c r="ZM58" s="95"/>
      <c r="ZN58" s="107"/>
      <c r="ZO58" s="90"/>
      <c r="ZP58" s="91"/>
      <c r="ZQ58" s="141"/>
      <c r="ZR58" s="92"/>
      <c r="ZS58" s="90"/>
      <c r="ZT58" s="93"/>
      <c r="ZU58" s="139"/>
      <c r="ZV58" s="94"/>
      <c r="ZW58" s="95"/>
      <c r="ZX58" s="107"/>
      <c r="ZY58" s="90"/>
      <c r="ZZ58" s="91"/>
      <c r="AAA58" s="141"/>
      <c r="AAB58" s="92"/>
      <c r="AAC58" s="90"/>
      <c r="AAD58" s="93"/>
      <c r="AAE58" s="139"/>
      <c r="AAF58" s="94"/>
      <c r="AAG58" s="95"/>
      <c r="AAH58" s="107"/>
      <c r="AAI58" s="90"/>
      <c r="AAJ58" s="91"/>
      <c r="AAK58" s="141"/>
      <c r="AAL58" s="92"/>
      <c r="AAM58" s="90"/>
      <c r="AAN58" s="93"/>
      <c r="AAO58" s="139"/>
      <c r="AAP58" s="94"/>
      <c r="AAQ58" s="95"/>
      <c r="AAR58" s="107"/>
      <c r="AAS58" s="90"/>
      <c r="AAT58" s="91"/>
      <c r="AAU58" s="141"/>
      <c r="AAV58" s="92"/>
      <c r="AAW58" s="90"/>
      <c r="AAX58" s="93"/>
      <c r="AAY58" s="139"/>
      <c r="AAZ58" s="94"/>
      <c r="ABA58" s="95"/>
      <c r="ABB58" s="107"/>
      <c r="ABC58" s="90"/>
      <c r="ABD58" s="91"/>
      <c r="ABE58" s="141"/>
      <c r="ABF58" s="92"/>
      <c r="ABG58" s="90"/>
      <c r="ABH58" s="93"/>
      <c r="ABI58" s="139"/>
      <c r="ABJ58" s="94"/>
      <c r="ABK58" s="95"/>
      <c r="ABL58" s="107"/>
      <c r="ABM58" s="90"/>
      <c r="ABN58" s="91"/>
      <c r="ABO58" s="141"/>
      <c r="ABP58" s="92"/>
      <c r="ABQ58" s="90"/>
      <c r="ABR58" s="93"/>
      <c r="ABS58" s="139"/>
      <c r="ABT58" s="94"/>
      <c r="ABU58" s="95"/>
      <c r="ABV58" s="107"/>
      <c r="ABW58" s="90"/>
      <c r="ABX58" s="91"/>
      <c r="ABY58" s="141"/>
      <c r="ABZ58" s="92"/>
      <c r="ACA58" s="90"/>
      <c r="ACB58" s="93"/>
      <c r="ACC58" s="139"/>
      <c r="ACD58" s="94"/>
      <c r="ACE58" s="95"/>
      <c r="ACF58" s="107"/>
      <c r="ACG58" s="90"/>
      <c r="ACH58" s="91"/>
      <c r="ACI58" s="141"/>
      <c r="ACJ58" s="92"/>
      <c r="ACK58" s="90"/>
      <c r="ACL58" s="93"/>
      <c r="ACM58" s="139"/>
      <c r="ACN58" s="94"/>
      <c r="ACO58" s="95"/>
      <c r="ACP58" s="107"/>
      <c r="ACQ58" s="90"/>
      <c r="ACR58" s="91"/>
      <c r="ACS58" s="141"/>
      <c r="ACT58" s="92"/>
      <c r="ACU58" s="90"/>
      <c r="ACV58" s="93"/>
      <c r="ACW58" s="139"/>
      <c r="ACX58" s="94"/>
      <c r="ACY58" s="95"/>
      <c r="ACZ58" s="107"/>
      <c r="ADA58" s="90"/>
      <c r="ADB58" s="91"/>
      <c r="ADC58" s="141"/>
      <c r="ADD58" s="92"/>
      <c r="ADE58" s="90"/>
      <c r="ADF58" s="93"/>
      <c r="ADG58" s="139"/>
      <c r="ADH58" s="94"/>
      <c r="ADI58" s="95"/>
      <c r="ADJ58" s="107"/>
      <c r="ADK58" s="90"/>
      <c r="ADL58" s="91"/>
      <c r="ADM58" s="141"/>
      <c r="ADN58" s="92"/>
      <c r="ADO58" s="90"/>
      <c r="ADP58" s="93"/>
      <c r="ADQ58" s="139"/>
      <c r="ADR58" s="94"/>
      <c r="ADS58" s="95"/>
      <c r="ADT58" s="107"/>
      <c r="ADU58" s="90"/>
      <c r="ADV58" s="91"/>
      <c r="ADW58" s="141"/>
      <c r="ADX58" s="92"/>
      <c r="ADY58" s="90"/>
      <c r="ADZ58" s="93"/>
      <c r="AEA58" s="139"/>
      <c r="AEB58" s="94"/>
      <c r="AEC58" s="95"/>
      <c r="AED58" s="107"/>
      <c r="AEE58" s="90"/>
      <c r="AEF58" s="91"/>
      <c r="AEG58" s="141"/>
      <c r="AEH58" s="92"/>
      <c r="AEI58" s="90"/>
      <c r="AEJ58" s="93"/>
      <c r="AEK58" s="139"/>
      <c r="AEL58" s="94"/>
      <c r="AEM58" s="95"/>
      <c r="AEN58" s="107"/>
      <c r="AEO58" s="90"/>
      <c r="AEP58" s="91"/>
      <c r="AEQ58" s="141"/>
      <c r="AER58" s="92"/>
      <c r="AES58" s="90"/>
      <c r="AET58" s="93"/>
      <c r="AEU58" s="139"/>
      <c r="AEV58" s="94"/>
      <c r="AEW58" s="95"/>
      <c r="AEX58" s="107"/>
      <c r="AEY58" s="90"/>
      <c r="AEZ58" s="91"/>
      <c r="AFA58" s="141"/>
      <c r="AFB58" s="92"/>
      <c r="AFC58" s="90"/>
      <c r="AFD58" s="93"/>
      <c r="AFE58" s="139"/>
      <c r="AFF58" s="94"/>
      <c r="AFG58" s="95"/>
      <c r="AFH58" s="107"/>
      <c r="AFI58" s="90"/>
      <c r="AFJ58" s="91"/>
      <c r="AFK58" s="141"/>
      <c r="AFL58" s="92"/>
      <c r="AFM58" s="90"/>
      <c r="AFN58" s="93"/>
      <c r="AFO58" s="139"/>
      <c r="AFP58" s="94"/>
      <c r="AFQ58" s="95"/>
      <c r="AFR58" s="107"/>
      <c r="AFS58" s="90"/>
      <c r="AFT58" s="91"/>
      <c r="AFU58" s="141"/>
      <c r="AFV58" s="92"/>
      <c r="AFW58" s="90"/>
      <c r="AFX58" s="93"/>
      <c r="AFY58" s="139"/>
      <c r="AFZ58" s="94"/>
      <c r="AGA58" s="95"/>
      <c r="AGB58" s="107"/>
      <c r="AGC58" s="90"/>
      <c r="AGD58" s="91"/>
      <c r="AGE58" s="141"/>
      <c r="AGF58" s="92"/>
      <c r="AGG58" s="90"/>
      <c r="AGH58" s="93"/>
      <c r="AGI58" s="139"/>
      <c r="AGJ58" s="94"/>
      <c r="AGK58" s="95"/>
      <c r="AGL58" s="107"/>
      <c r="AGM58" s="90"/>
      <c r="AGN58" s="91"/>
      <c r="AGO58" s="141"/>
      <c r="AGP58" s="92"/>
      <c r="AGQ58" s="90"/>
      <c r="AGR58" s="93"/>
      <c r="AGS58" s="139"/>
      <c r="AGT58" s="94"/>
      <c r="AGU58" s="95"/>
      <c r="AGV58" s="107"/>
      <c r="AGW58" s="90"/>
      <c r="AGX58" s="91"/>
      <c r="AGY58" s="141"/>
      <c r="AGZ58" s="92"/>
      <c r="AHA58" s="90"/>
      <c r="AHB58" s="93"/>
      <c r="AHC58" s="139"/>
      <c r="AHD58" s="94"/>
      <c r="AHE58" s="95"/>
      <c r="AHF58" s="107"/>
      <c r="AHG58" s="90"/>
      <c r="AHH58" s="91"/>
      <c r="AHI58" s="141"/>
      <c r="AHJ58" s="92"/>
      <c r="AHK58" s="90"/>
      <c r="AHL58" s="93"/>
      <c r="AHM58" s="139"/>
      <c r="AHN58" s="94"/>
      <c r="AHO58" s="95"/>
      <c r="AHP58" s="107"/>
      <c r="AHQ58" s="90"/>
      <c r="AHR58" s="91"/>
      <c r="AHS58" s="141"/>
      <c r="AHT58" s="92"/>
      <c r="AHU58" s="90"/>
      <c r="AHV58" s="93"/>
      <c r="AHW58" s="139"/>
      <c r="AHX58" s="94"/>
      <c r="AHY58" s="95"/>
      <c r="AHZ58" s="107"/>
      <c r="AIA58" s="90"/>
      <c r="AIB58" s="91"/>
      <c r="AIC58" s="141"/>
      <c r="AID58" s="92"/>
      <c r="AIE58" s="90"/>
      <c r="AIF58" s="93"/>
      <c r="AIG58" s="139"/>
      <c r="AIH58" s="94"/>
      <c r="AII58" s="95"/>
      <c r="AIJ58" s="107"/>
      <c r="AIK58" s="90"/>
      <c r="AIL58" s="91"/>
      <c r="AIM58" s="141"/>
      <c r="AIN58" s="92"/>
      <c r="AIO58" s="90"/>
      <c r="AIP58" s="93"/>
      <c r="AIQ58" s="139"/>
      <c r="AIR58" s="94"/>
      <c r="AIS58" s="95"/>
      <c r="AIT58" s="107"/>
      <c r="AIU58" s="90"/>
      <c r="AIV58" s="91"/>
      <c r="AIW58" s="141"/>
      <c r="AIX58" s="92"/>
      <c r="AIY58" s="90"/>
      <c r="AIZ58" s="93"/>
      <c r="AJA58" s="139"/>
      <c r="AJB58" s="94"/>
      <c r="AJC58" s="95"/>
      <c r="AJD58" s="107"/>
      <c r="AJE58" s="90"/>
      <c r="AJF58" s="91"/>
      <c r="AJG58" s="141"/>
      <c r="AJH58" s="92"/>
      <c r="AJI58" s="90"/>
      <c r="AJJ58" s="93"/>
      <c r="AJK58" s="139"/>
      <c r="AJL58" s="94"/>
      <c r="AJM58" s="95"/>
      <c r="AJN58" s="107"/>
      <c r="AJO58" s="90"/>
      <c r="AJP58" s="91"/>
      <c r="AJQ58" s="141"/>
      <c r="AJR58" s="92"/>
      <c r="AJS58" s="90"/>
      <c r="AJT58" s="93"/>
      <c r="AJU58" s="139"/>
      <c r="AJV58" s="94"/>
      <c r="AJW58" s="95"/>
      <c r="AJX58" s="107"/>
      <c r="AJY58" s="90"/>
      <c r="AJZ58" s="91"/>
      <c r="AKA58" s="141"/>
      <c r="AKB58" s="92"/>
      <c r="AKC58" s="90"/>
      <c r="AKD58" s="93"/>
      <c r="AKE58" s="139"/>
      <c r="AKF58" s="94"/>
      <c r="AKG58" s="95"/>
      <c r="AKH58" s="107"/>
      <c r="AKI58" s="90"/>
      <c r="AKJ58" s="91"/>
      <c r="AKK58" s="141"/>
      <c r="AKL58" s="92"/>
      <c r="AKM58" s="90"/>
      <c r="AKN58" s="93"/>
      <c r="AKO58" s="139"/>
      <c r="AKP58" s="94"/>
      <c r="AKQ58" s="95"/>
      <c r="AKR58" s="107"/>
      <c r="AKS58" s="90"/>
      <c r="AKT58" s="91"/>
      <c r="AKU58" s="141"/>
      <c r="AKV58" s="92"/>
      <c r="AKW58" s="90"/>
      <c r="AKX58" s="93"/>
      <c r="AKY58" s="139"/>
      <c r="AKZ58" s="94"/>
      <c r="ALA58" s="95"/>
      <c r="ALB58" s="107"/>
      <c r="ALC58" s="90"/>
      <c r="ALD58" s="91"/>
      <c r="ALE58" s="141"/>
      <c r="ALF58" s="92"/>
      <c r="ALG58" s="90"/>
      <c r="ALH58" s="93"/>
      <c r="ALI58" s="139"/>
      <c r="ALJ58" s="94"/>
      <c r="ALK58" s="95"/>
      <c r="ALL58" s="107"/>
      <c r="ALM58" s="90"/>
      <c r="ALN58" s="91"/>
      <c r="ALO58" s="141"/>
      <c r="ALP58" s="92"/>
      <c r="ALQ58" s="90"/>
      <c r="ALR58" s="93"/>
      <c r="ALS58" s="139"/>
      <c r="ALT58" s="94"/>
      <c r="ALU58" s="95"/>
      <c r="ALV58" s="107"/>
      <c r="ALW58" s="90"/>
      <c r="ALX58" s="91"/>
      <c r="ALY58" s="141"/>
      <c r="ALZ58" s="92"/>
      <c r="AMA58" s="90"/>
      <c r="AMB58" s="93"/>
      <c r="AMC58" s="139"/>
      <c r="AMD58" s="94"/>
      <c r="AME58" s="95"/>
      <c r="AMF58" s="107"/>
      <c r="AMG58" s="90"/>
      <c r="AMH58" s="91"/>
      <c r="AMI58" s="141"/>
      <c r="AMJ58" s="92"/>
      <c r="AMK58" s="90"/>
      <c r="AML58" s="93"/>
      <c r="AMM58" s="139"/>
      <c r="AMN58" s="94"/>
      <c r="AMO58" s="95"/>
      <c r="AMP58" s="107"/>
      <c r="AMQ58" s="90"/>
      <c r="AMR58" s="91"/>
      <c r="AMS58" s="141"/>
      <c r="AMT58" s="92"/>
      <c r="AMU58" s="90"/>
      <c r="AMV58" s="93"/>
      <c r="AMW58" s="139"/>
      <c r="AMX58" s="94"/>
      <c r="AMY58" s="95"/>
      <c r="AMZ58" s="107"/>
      <c r="ANA58" s="90"/>
      <c r="ANB58" s="91"/>
      <c r="ANC58" s="141"/>
      <c r="AND58" s="92"/>
      <c r="ANE58" s="90"/>
      <c r="ANF58" s="93"/>
      <c r="ANG58" s="139"/>
      <c r="ANH58" s="94"/>
      <c r="ANI58" s="95"/>
      <c r="ANJ58" s="107"/>
      <c r="ANK58" s="90"/>
      <c r="ANL58" s="91"/>
      <c r="ANM58" s="141"/>
      <c r="ANN58" s="92"/>
      <c r="ANO58" s="90"/>
      <c r="ANP58" s="93"/>
      <c r="ANQ58" s="139"/>
      <c r="ANR58" s="94"/>
      <c r="ANS58" s="95"/>
      <c r="ANT58" s="107"/>
      <c r="ANU58" s="90"/>
      <c r="ANV58" s="91"/>
      <c r="ANW58" s="141"/>
      <c r="ANX58" s="92"/>
      <c r="ANY58" s="90"/>
      <c r="ANZ58" s="93"/>
      <c r="AOA58" s="139"/>
      <c r="AOB58" s="94"/>
      <c r="AOC58" s="95"/>
      <c r="AOD58" s="107"/>
      <c r="AOE58" s="90"/>
      <c r="AOF58" s="91"/>
      <c r="AOG58" s="141"/>
      <c r="AOH58" s="92"/>
      <c r="AOI58" s="90"/>
      <c r="AOJ58" s="93"/>
      <c r="AOK58" s="139"/>
      <c r="AOL58" s="94"/>
      <c r="AOM58" s="95"/>
      <c r="AON58" s="107"/>
      <c r="AOO58" s="90"/>
      <c r="AOP58" s="91"/>
      <c r="AOQ58" s="141"/>
      <c r="AOR58" s="92"/>
      <c r="AOS58" s="90"/>
      <c r="AOT58" s="93"/>
      <c r="AOU58" s="139"/>
      <c r="AOV58" s="94"/>
      <c r="AOW58" s="95"/>
      <c r="AOX58" s="107"/>
      <c r="AOY58" s="90"/>
      <c r="AOZ58" s="91"/>
      <c r="APA58" s="141"/>
      <c r="APB58" s="92"/>
      <c r="APC58" s="90"/>
      <c r="APD58" s="93"/>
      <c r="APE58" s="139"/>
      <c r="APF58" s="94"/>
      <c r="APG58" s="95"/>
      <c r="APH58" s="107"/>
      <c r="API58" s="90"/>
      <c r="APJ58" s="91"/>
      <c r="APK58" s="141"/>
      <c r="APL58" s="92"/>
      <c r="APM58" s="90"/>
      <c r="APN58" s="93"/>
      <c r="APO58" s="139"/>
      <c r="APP58" s="94"/>
      <c r="APQ58" s="95"/>
      <c r="APR58" s="107"/>
      <c r="APS58" s="90"/>
      <c r="APT58" s="91"/>
      <c r="APU58" s="141"/>
      <c r="APV58" s="92"/>
      <c r="APW58" s="90"/>
      <c r="APX58" s="93"/>
      <c r="APY58" s="139"/>
      <c r="APZ58" s="94"/>
      <c r="AQA58" s="95"/>
      <c r="AQB58" s="107"/>
      <c r="AQC58" s="90"/>
      <c r="AQD58" s="91"/>
      <c r="AQE58" s="141"/>
      <c r="AQF58" s="92"/>
      <c r="AQG58" s="90"/>
      <c r="AQH58" s="93"/>
      <c r="AQI58" s="139"/>
      <c r="AQJ58" s="94"/>
      <c r="AQK58" s="95"/>
      <c r="AQL58" s="107"/>
      <c r="AQM58" s="90"/>
      <c r="AQN58" s="91"/>
      <c r="AQO58" s="141"/>
      <c r="AQP58" s="92"/>
      <c r="AQQ58" s="90"/>
      <c r="AQR58" s="93"/>
      <c r="AQS58" s="139"/>
      <c r="AQT58" s="94"/>
      <c r="AQU58" s="95"/>
      <c r="AQV58" s="107"/>
      <c r="AQW58" s="90"/>
      <c r="AQX58" s="91"/>
      <c r="AQY58" s="141"/>
      <c r="AQZ58" s="92"/>
      <c r="ARA58" s="90"/>
      <c r="ARB58" s="93"/>
      <c r="ARC58" s="139"/>
      <c r="ARD58" s="94"/>
      <c r="ARE58" s="95"/>
      <c r="ARF58" s="107"/>
      <c r="ARG58" s="90"/>
      <c r="ARH58" s="91"/>
      <c r="ARI58" s="141"/>
      <c r="ARJ58" s="92"/>
      <c r="ARK58" s="90"/>
      <c r="ARL58" s="93"/>
      <c r="ARM58" s="139"/>
      <c r="ARN58" s="94"/>
      <c r="ARO58" s="95"/>
      <c r="ARP58" s="107"/>
      <c r="ARQ58" s="90"/>
      <c r="ARR58" s="91"/>
      <c r="ARS58" s="141"/>
      <c r="ART58" s="92"/>
      <c r="ARU58" s="90"/>
      <c r="ARV58" s="93"/>
      <c r="ARW58" s="139"/>
      <c r="ARX58" s="94"/>
      <c r="ARY58" s="95"/>
      <c r="ARZ58" s="107"/>
      <c r="ASA58" s="90"/>
      <c r="ASB58" s="91"/>
      <c r="ASC58" s="141"/>
      <c r="ASD58" s="92"/>
      <c r="ASE58" s="90"/>
      <c r="ASF58" s="93"/>
      <c r="ASG58" s="139"/>
      <c r="ASH58" s="94"/>
      <c r="ASI58" s="95"/>
      <c r="ASJ58" s="107"/>
      <c r="ASK58" s="90"/>
      <c r="ASL58" s="91"/>
      <c r="ASM58" s="141"/>
      <c r="ASN58" s="92"/>
      <c r="ASO58" s="90"/>
      <c r="ASP58" s="93"/>
      <c r="ASQ58" s="139"/>
      <c r="ASR58" s="94"/>
      <c r="ASS58" s="95"/>
      <c r="AST58" s="107"/>
      <c r="ASU58" s="90"/>
      <c r="ASV58" s="91"/>
      <c r="ASW58" s="141"/>
      <c r="ASX58" s="92"/>
      <c r="ASY58" s="90"/>
      <c r="ASZ58" s="93"/>
      <c r="ATA58" s="139"/>
      <c r="ATB58" s="94"/>
      <c r="ATC58" s="95"/>
      <c r="ATD58" s="107"/>
      <c r="ATE58" s="90"/>
      <c r="ATF58" s="91"/>
      <c r="ATG58" s="141"/>
      <c r="ATH58" s="92"/>
      <c r="ATI58" s="90"/>
      <c r="ATJ58" s="93"/>
      <c r="ATK58" s="139"/>
      <c r="ATL58" s="94"/>
      <c r="ATM58" s="95"/>
      <c r="ATN58" s="107"/>
      <c r="ATO58" s="90"/>
      <c r="ATP58" s="91"/>
      <c r="ATQ58" s="141"/>
      <c r="ATR58" s="92"/>
      <c r="ATS58" s="90"/>
      <c r="ATT58" s="93"/>
      <c r="ATU58" s="139"/>
      <c r="ATV58" s="94"/>
      <c r="ATW58" s="95"/>
      <c r="ATX58" s="107"/>
      <c r="ATY58" s="90"/>
      <c r="ATZ58" s="91"/>
      <c r="AUA58" s="141"/>
      <c r="AUB58" s="92"/>
      <c r="AUC58" s="90"/>
      <c r="AUD58" s="93"/>
      <c r="AUE58" s="139"/>
      <c r="AUF58" s="94"/>
      <c r="AUG58" s="95"/>
      <c r="AUH58" s="107"/>
      <c r="AUI58" s="90"/>
      <c r="AUJ58" s="91"/>
      <c r="AUK58" s="141"/>
      <c r="AUL58" s="92"/>
      <c r="AUM58" s="90"/>
      <c r="AUN58" s="93"/>
      <c r="AUO58" s="139"/>
      <c r="AUP58" s="94"/>
      <c r="AUQ58" s="95"/>
      <c r="AUR58" s="107"/>
      <c r="AUS58" s="90"/>
      <c r="AUT58" s="91"/>
      <c r="AUU58" s="141"/>
      <c r="AUV58" s="92"/>
      <c r="AUW58" s="90"/>
      <c r="AUX58" s="93"/>
      <c r="AUY58" s="139"/>
      <c r="AUZ58" s="94"/>
      <c r="AVA58" s="95"/>
      <c r="AVB58" s="107"/>
      <c r="AVC58" s="90"/>
      <c r="AVD58" s="91"/>
      <c r="AVE58" s="141"/>
      <c r="AVF58" s="92"/>
      <c r="AVG58" s="90"/>
      <c r="AVH58" s="93"/>
      <c r="AVI58" s="139"/>
      <c r="AVJ58" s="94"/>
      <c r="AVK58" s="95"/>
      <c r="AVL58" s="107"/>
      <c r="AVM58" s="90"/>
      <c r="AVN58" s="91"/>
      <c r="AVO58" s="141"/>
      <c r="AVP58" s="92"/>
      <c r="AVQ58" s="90"/>
      <c r="AVR58" s="93"/>
      <c r="AVS58" s="139"/>
      <c r="AVT58" s="94"/>
      <c r="AVU58" s="95"/>
      <c r="AVV58" s="107"/>
      <c r="AVW58" s="90"/>
      <c r="AVX58" s="91"/>
      <c r="AVY58" s="141"/>
      <c r="AVZ58" s="92"/>
      <c r="AWA58" s="90"/>
      <c r="AWB58" s="93"/>
      <c r="AWC58" s="139"/>
      <c r="AWD58" s="94"/>
      <c r="AWE58" s="95"/>
      <c r="AWF58" s="107"/>
      <c r="AWG58" s="90"/>
      <c r="AWH58" s="91"/>
      <c r="AWI58" s="141"/>
      <c r="AWJ58" s="92"/>
      <c r="AWK58" s="90"/>
      <c r="AWL58" s="93"/>
      <c r="AWM58" s="139"/>
      <c r="AWN58" s="94"/>
      <c r="AWO58" s="95"/>
      <c r="AWP58" s="107"/>
      <c r="AWQ58" s="90"/>
      <c r="AWR58" s="91"/>
      <c r="AWS58" s="141"/>
      <c r="AWT58" s="92"/>
      <c r="AWU58" s="90"/>
      <c r="AWV58" s="93"/>
      <c r="AWW58" s="139"/>
      <c r="AWX58" s="94"/>
      <c r="AWY58" s="95"/>
      <c r="AWZ58" s="107"/>
      <c r="AXA58" s="90"/>
      <c r="AXB58" s="91"/>
      <c r="AXC58" s="141"/>
      <c r="AXD58" s="92"/>
      <c r="AXE58" s="90"/>
      <c r="AXF58" s="93"/>
      <c r="AXG58" s="139"/>
      <c r="AXH58" s="94"/>
      <c r="AXI58" s="95"/>
      <c r="AXJ58" s="107"/>
      <c r="AXK58" s="90"/>
      <c r="AXL58" s="91"/>
      <c r="AXM58" s="141"/>
      <c r="AXN58" s="92"/>
      <c r="AXO58" s="90"/>
      <c r="AXP58" s="93"/>
      <c r="AXQ58" s="139"/>
      <c r="AXR58" s="94"/>
      <c r="AXS58" s="95"/>
      <c r="AXT58" s="107"/>
      <c r="AXU58" s="90"/>
      <c r="AXV58" s="91"/>
      <c r="AXW58" s="141"/>
      <c r="AXX58" s="92"/>
      <c r="AXY58" s="90"/>
      <c r="AXZ58" s="93"/>
      <c r="AYA58" s="139"/>
      <c r="AYB58" s="94"/>
      <c r="AYC58" s="95"/>
      <c r="AYD58" s="107"/>
      <c r="AYE58" s="90"/>
      <c r="AYF58" s="91"/>
      <c r="AYG58" s="141"/>
      <c r="AYH58" s="92"/>
      <c r="AYI58" s="90"/>
      <c r="AYJ58" s="93"/>
      <c r="AYK58" s="139"/>
      <c r="AYL58" s="94"/>
      <c r="AYM58" s="95"/>
      <c r="AYN58" s="107"/>
      <c r="AYO58" s="90"/>
      <c r="AYP58" s="91"/>
      <c r="AYQ58" s="141"/>
      <c r="AYR58" s="92"/>
      <c r="AYS58" s="90"/>
      <c r="AYT58" s="93"/>
      <c r="AYU58" s="139"/>
      <c r="AYV58" s="94"/>
      <c r="AYW58" s="95"/>
      <c r="AYX58" s="107"/>
      <c r="AYY58" s="90"/>
      <c r="AYZ58" s="91"/>
      <c r="AZA58" s="141"/>
      <c r="AZB58" s="92"/>
      <c r="AZC58" s="90"/>
      <c r="AZD58" s="93"/>
      <c r="AZE58" s="139"/>
      <c r="AZF58" s="94"/>
      <c r="AZG58" s="95"/>
      <c r="AZH58" s="107"/>
      <c r="AZI58" s="90"/>
      <c r="AZJ58" s="91"/>
      <c r="AZK58" s="141"/>
      <c r="AZL58" s="92"/>
      <c r="AZM58" s="90"/>
      <c r="AZN58" s="93"/>
      <c r="AZO58" s="139"/>
      <c r="AZP58" s="94"/>
      <c r="AZQ58" s="95"/>
      <c r="AZR58" s="107"/>
      <c r="AZS58" s="90"/>
      <c r="AZT58" s="91"/>
      <c r="AZU58" s="141"/>
      <c r="AZV58" s="92"/>
      <c r="AZW58" s="90"/>
      <c r="AZX58" s="93"/>
      <c r="AZY58" s="139"/>
      <c r="AZZ58" s="94"/>
      <c r="BAA58" s="95"/>
      <c r="BAB58" s="107"/>
      <c r="BAC58" s="90"/>
      <c r="BAD58" s="91"/>
      <c r="BAE58" s="141"/>
      <c r="BAF58" s="92"/>
      <c r="BAG58" s="90"/>
      <c r="BAH58" s="93"/>
      <c r="BAI58" s="139"/>
      <c r="BAJ58" s="94"/>
      <c r="BAK58" s="95"/>
      <c r="BAL58" s="107"/>
      <c r="BAM58" s="90"/>
      <c r="BAN58" s="91"/>
      <c r="BAO58" s="141"/>
      <c r="BAP58" s="92"/>
      <c r="BAQ58" s="90"/>
      <c r="BAR58" s="93"/>
      <c r="BAS58" s="139"/>
      <c r="BAT58" s="94"/>
      <c r="BAU58" s="95"/>
      <c r="BAV58" s="107"/>
      <c r="BAW58" s="90"/>
      <c r="BAX58" s="91"/>
      <c r="BAY58" s="141"/>
      <c r="BAZ58" s="92"/>
      <c r="BBA58" s="90"/>
      <c r="BBB58" s="93"/>
      <c r="BBC58" s="139"/>
      <c r="BBD58" s="94"/>
      <c r="BBE58" s="95"/>
      <c r="BBF58" s="107"/>
      <c r="BBG58" s="90"/>
      <c r="BBH58" s="91"/>
      <c r="BBI58" s="141"/>
      <c r="BBJ58" s="92"/>
      <c r="BBK58" s="90"/>
      <c r="BBL58" s="93"/>
      <c r="BBM58" s="139"/>
      <c r="BBN58" s="94"/>
      <c r="BBO58" s="95"/>
      <c r="BBP58" s="107"/>
      <c r="BBQ58" s="90"/>
      <c r="BBR58" s="91"/>
      <c r="BBS58" s="141"/>
      <c r="BBT58" s="92"/>
      <c r="BBU58" s="90"/>
      <c r="BBV58" s="93"/>
      <c r="BBW58" s="139"/>
      <c r="BBX58" s="94"/>
      <c r="BBY58" s="95"/>
      <c r="BBZ58" s="107"/>
      <c r="BCA58" s="90"/>
      <c r="BCB58" s="91"/>
      <c r="BCC58" s="141"/>
      <c r="BCD58" s="92"/>
      <c r="BCE58" s="90"/>
      <c r="BCF58" s="93"/>
      <c r="BCG58" s="139"/>
      <c r="BCH58" s="94"/>
      <c r="BCI58" s="95"/>
      <c r="BCJ58" s="107"/>
      <c r="BCK58" s="90"/>
      <c r="BCL58" s="91"/>
      <c r="BCM58" s="141"/>
      <c r="BCN58" s="92"/>
      <c r="BCO58" s="90"/>
      <c r="BCP58" s="93"/>
      <c r="BCQ58" s="139"/>
      <c r="BCR58" s="94"/>
      <c r="BCS58" s="95"/>
      <c r="BCT58" s="107"/>
      <c r="BCU58" s="90"/>
      <c r="BCV58" s="91"/>
      <c r="BCW58" s="141"/>
      <c r="BCX58" s="92"/>
      <c r="BCY58" s="90"/>
      <c r="BCZ58" s="93"/>
      <c r="BDA58" s="139"/>
      <c r="BDB58" s="94"/>
      <c r="BDC58" s="95"/>
      <c r="BDD58" s="107"/>
      <c r="BDE58" s="90"/>
      <c r="BDF58" s="91"/>
      <c r="BDG58" s="141"/>
      <c r="BDH58" s="92"/>
      <c r="BDI58" s="90"/>
      <c r="BDJ58" s="93"/>
      <c r="BDK58" s="139"/>
      <c r="BDL58" s="94"/>
      <c r="BDM58" s="95"/>
      <c r="BDN58" s="107"/>
      <c r="BDO58" s="90"/>
      <c r="BDP58" s="91"/>
      <c r="BDQ58" s="141"/>
      <c r="BDR58" s="92"/>
      <c r="BDS58" s="90"/>
      <c r="BDT58" s="93"/>
      <c r="BDU58" s="139"/>
      <c r="BDV58" s="94"/>
      <c r="BDW58" s="95"/>
      <c r="BDX58" s="107"/>
      <c r="BDY58" s="90"/>
      <c r="BDZ58" s="91"/>
      <c r="BEA58" s="141"/>
      <c r="BEB58" s="92"/>
      <c r="BEC58" s="90"/>
      <c r="BED58" s="93"/>
      <c r="BEE58" s="139"/>
      <c r="BEF58" s="94"/>
      <c r="BEG58" s="95"/>
      <c r="BEH58" s="107"/>
      <c r="BEI58" s="90"/>
      <c r="BEJ58" s="91"/>
      <c r="BEK58" s="141"/>
      <c r="BEL58" s="92"/>
      <c r="BEM58" s="90"/>
      <c r="BEN58" s="93"/>
      <c r="BEO58" s="139"/>
      <c r="BEP58" s="94"/>
      <c r="BEQ58" s="95"/>
      <c r="BER58" s="107"/>
      <c r="BES58" s="90"/>
      <c r="BET58" s="91"/>
      <c r="BEU58" s="141"/>
      <c r="BEV58" s="92"/>
      <c r="BEW58" s="90"/>
      <c r="BEX58" s="93"/>
      <c r="BEY58" s="139"/>
      <c r="BEZ58" s="94"/>
      <c r="BFA58" s="95"/>
      <c r="BFB58" s="107"/>
      <c r="BFC58" s="90"/>
      <c r="BFD58" s="91"/>
      <c r="BFE58" s="141"/>
      <c r="BFF58" s="92"/>
      <c r="BFG58" s="90"/>
      <c r="BFH58" s="93"/>
      <c r="BFI58" s="139"/>
      <c r="BFJ58" s="94"/>
      <c r="BFK58" s="95"/>
      <c r="BFL58" s="107"/>
      <c r="BFM58" s="90"/>
      <c r="BFN58" s="91"/>
      <c r="BFO58" s="141"/>
      <c r="BFP58" s="92"/>
      <c r="BFQ58" s="90"/>
      <c r="BFR58" s="93"/>
      <c r="BFS58" s="139"/>
      <c r="BFT58" s="94"/>
      <c r="BFU58" s="95"/>
      <c r="BFV58" s="107"/>
      <c r="BFW58" s="90"/>
      <c r="BFX58" s="91"/>
      <c r="BFY58" s="141"/>
      <c r="BFZ58" s="92"/>
      <c r="BGA58" s="90"/>
      <c r="BGB58" s="93"/>
      <c r="BGC58" s="139"/>
      <c r="BGD58" s="94"/>
      <c r="BGE58" s="95"/>
      <c r="BGF58" s="107"/>
      <c r="BGG58" s="90"/>
      <c r="BGH58" s="91"/>
      <c r="BGI58" s="141"/>
      <c r="BGJ58" s="92"/>
      <c r="BGK58" s="90"/>
      <c r="BGL58" s="93"/>
      <c r="BGM58" s="139"/>
      <c r="BGN58" s="94"/>
      <c r="BGO58" s="95"/>
      <c r="BGP58" s="107"/>
      <c r="BGQ58" s="90"/>
      <c r="BGR58" s="91"/>
      <c r="BGS58" s="141"/>
      <c r="BGT58" s="92"/>
      <c r="BGU58" s="90"/>
      <c r="BGV58" s="93"/>
      <c r="BGW58" s="139"/>
      <c r="BGX58" s="94"/>
      <c r="BGY58" s="95"/>
      <c r="BGZ58" s="107"/>
      <c r="BHA58" s="90"/>
      <c r="BHB58" s="91"/>
      <c r="BHC58" s="141"/>
      <c r="BHD58" s="92"/>
      <c r="BHE58" s="90"/>
      <c r="BHF58" s="93"/>
      <c r="BHG58" s="139"/>
      <c r="BHH58" s="94"/>
      <c r="BHI58" s="95"/>
      <c r="BHJ58" s="107"/>
      <c r="BHK58" s="90"/>
      <c r="BHL58" s="91"/>
      <c r="BHM58" s="141"/>
      <c r="BHN58" s="92"/>
      <c r="BHO58" s="90"/>
      <c r="BHP58" s="93"/>
      <c r="BHQ58" s="139"/>
      <c r="BHR58" s="94"/>
      <c r="BHS58" s="95"/>
      <c r="BHT58" s="107"/>
      <c r="BHU58" s="90"/>
      <c r="BHV58" s="91"/>
      <c r="BHW58" s="141"/>
      <c r="BHX58" s="92"/>
      <c r="BHY58" s="90"/>
      <c r="BHZ58" s="93"/>
      <c r="BIA58" s="139"/>
      <c r="BIB58" s="94"/>
      <c r="BIC58" s="95"/>
      <c r="BID58" s="107"/>
      <c r="BIE58" s="90"/>
      <c r="BIF58" s="91"/>
      <c r="BIG58" s="141"/>
      <c r="BIH58" s="92"/>
      <c r="BII58" s="90"/>
      <c r="BIJ58" s="93"/>
      <c r="BIK58" s="139"/>
      <c r="BIL58" s="94"/>
      <c r="BIM58" s="95"/>
      <c r="BIN58" s="107"/>
      <c r="BIO58" s="90"/>
      <c r="BIP58" s="91"/>
      <c r="BIQ58" s="141"/>
      <c r="BIR58" s="92"/>
      <c r="BIS58" s="90"/>
      <c r="BIT58" s="93"/>
      <c r="BIU58" s="139"/>
      <c r="BIV58" s="94"/>
      <c r="BIW58" s="95"/>
      <c r="BIX58" s="107"/>
      <c r="BIY58" s="90"/>
      <c r="BIZ58" s="91"/>
      <c r="BJA58" s="141"/>
      <c r="BJB58" s="92"/>
      <c r="BJC58" s="90"/>
      <c r="BJD58" s="93"/>
      <c r="BJE58" s="139"/>
      <c r="BJF58" s="94"/>
      <c r="BJG58" s="95"/>
      <c r="BJH58" s="107"/>
      <c r="BJI58" s="90"/>
      <c r="BJJ58" s="91"/>
      <c r="BJK58" s="141"/>
      <c r="BJL58" s="92"/>
      <c r="BJM58" s="90"/>
      <c r="BJN58" s="93"/>
      <c r="BJO58" s="139"/>
      <c r="BJP58" s="94"/>
      <c r="BJQ58" s="95"/>
      <c r="BJR58" s="107"/>
      <c r="BJS58" s="90"/>
      <c r="BJT58" s="91"/>
      <c r="BJU58" s="141"/>
      <c r="BJV58" s="92"/>
      <c r="BJW58" s="90"/>
      <c r="BJX58" s="93"/>
      <c r="BJY58" s="139"/>
      <c r="BJZ58" s="94"/>
      <c r="BKA58" s="95"/>
      <c r="BKB58" s="107"/>
      <c r="BKC58" s="90"/>
      <c r="BKD58" s="91"/>
      <c r="BKE58" s="141"/>
      <c r="BKF58" s="92"/>
      <c r="BKG58" s="90"/>
      <c r="BKH58" s="93"/>
      <c r="BKI58" s="139"/>
      <c r="BKJ58" s="94"/>
      <c r="BKK58" s="95"/>
      <c r="BKL58" s="107"/>
      <c r="BKM58" s="90"/>
      <c r="BKN58" s="91"/>
      <c r="BKO58" s="141"/>
      <c r="BKP58" s="92"/>
      <c r="BKQ58" s="90"/>
      <c r="BKR58" s="93"/>
      <c r="BKS58" s="139"/>
      <c r="BKT58" s="94"/>
      <c r="BKU58" s="95"/>
      <c r="BKV58" s="107"/>
      <c r="BKW58" s="90"/>
      <c r="BKX58" s="91"/>
      <c r="BKY58" s="141"/>
      <c r="BKZ58" s="92"/>
      <c r="BLA58" s="90"/>
      <c r="BLB58" s="93"/>
      <c r="BLC58" s="139"/>
      <c r="BLD58" s="94"/>
      <c r="BLE58" s="95"/>
      <c r="BLF58" s="107"/>
      <c r="BLG58" s="90"/>
      <c r="BLH58" s="91"/>
      <c r="BLI58" s="141"/>
      <c r="BLJ58" s="92"/>
      <c r="BLK58" s="90"/>
      <c r="BLL58" s="93"/>
      <c r="BLM58" s="139"/>
      <c r="BLN58" s="94"/>
      <c r="BLO58" s="95"/>
      <c r="BLP58" s="107"/>
      <c r="BLQ58" s="90"/>
      <c r="BLR58" s="91"/>
      <c r="BLS58" s="141"/>
      <c r="BLT58" s="92"/>
      <c r="BLU58" s="90"/>
      <c r="BLV58" s="93"/>
      <c r="BLW58" s="139"/>
      <c r="BLX58" s="94"/>
      <c r="BLY58" s="95"/>
      <c r="BLZ58" s="107"/>
      <c r="BMA58" s="90"/>
      <c r="BMB58" s="91"/>
      <c r="BMC58" s="141"/>
      <c r="BMD58" s="92"/>
      <c r="BME58" s="90"/>
      <c r="BMF58" s="93"/>
      <c r="BMG58" s="139"/>
      <c r="BMH58" s="94"/>
      <c r="BMI58" s="95"/>
      <c r="BMJ58" s="107"/>
      <c r="BMK58" s="90"/>
      <c r="BML58" s="91"/>
      <c r="BMM58" s="141"/>
      <c r="BMN58" s="92"/>
      <c r="BMO58" s="90"/>
      <c r="BMP58" s="93"/>
      <c r="BMQ58" s="139"/>
      <c r="BMR58" s="94"/>
      <c r="BMS58" s="95"/>
      <c r="BMT58" s="107"/>
      <c r="BMU58" s="90"/>
      <c r="BMV58" s="91"/>
      <c r="BMW58" s="141"/>
      <c r="BMX58" s="92"/>
      <c r="BMY58" s="90"/>
      <c r="BMZ58" s="93"/>
      <c r="BNA58" s="139"/>
      <c r="BNB58" s="94"/>
      <c r="BNC58" s="95"/>
      <c r="BND58" s="107"/>
      <c r="BNE58" s="90"/>
      <c r="BNF58" s="91"/>
      <c r="BNG58" s="141"/>
      <c r="BNH58" s="92"/>
      <c r="BNI58" s="90"/>
      <c r="BNJ58" s="93"/>
      <c r="BNK58" s="139"/>
      <c r="BNL58" s="94"/>
      <c r="BNM58" s="95"/>
      <c r="BNN58" s="107"/>
      <c r="BNO58" s="90"/>
      <c r="BNP58" s="91"/>
      <c r="BNQ58" s="141"/>
      <c r="BNR58" s="92"/>
      <c r="BNS58" s="90"/>
      <c r="BNT58" s="93"/>
      <c r="BNU58" s="139"/>
      <c r="BNV58" s="94"/>
      <c r="BNW58" s="95"/>
      <c r="BNX58" s="107"/>
      <c r="BNY58" s="90"/>
      <c r="BNZ58" s="91"/>
      <c r="BOA58" s="141"/>
      <c r="BOB58" s="92"/>
      <c r="BOC58" s="90"/>
      <c r="BOD58" s="93"/>
      <c r="BOE58" s="139"/>
      <c r="BOF58" s="94"/>
      <c r="BOG58" s="95"/>
      <c r="BOH58" s="107"/>
      <c r="BOI58" s="90"/>
      <c r="BOJ58" s="91"/>
      <c r="BOK58" s="141"/>
      <c r="BOL58" s="92"/>
      <c r="BOM58" s="90"/>
      <c r="BON58" s="93"/>
      <c r="BOO58" s="139"/>
      <c r="BOP58" s="94"/>
      <c r="BOQ58" s="95"/>
      <c r="BOR58" s="107"/>
      <c r="BOS58" s="90"/>
      <c r="BOT58" s="91"/>
      <c r="BOU58" s="141"/>
      <c r="BOV58" s="92"/>
      <c r="BOW58" s="90"/>
      <c r="BOX58" s="93"/>
      <c r="BOY58" s="139"/>
      <c r="BOZ58" s="94"/>
      <c r="BPA58" s="95"/>
      <c r="BPB58" s="107"/>
      <c r="BPC58" s="90"/>
      <c r="BPD58" s="91"/>
      <c r="BPE58" s="141"/>
      <c r="BPF58" s="92"/>
      <c r="BPG58" s="90"/>
      <c r="BPH58" s="93"/>
      <c r="BPI58" s="139"/>
      <c r="BPJ58" s="94"/>
      <c r="BPK58" s="95"/>
      <c r="BPL58" s="107"/>
      <c r="BPM58" s="90"/>
      <c r="BPN58" s="91"/>
      <c r="BPO58" s="141"/>
      <c r="BPP58" s="92"/>
      <c r="BPQ58" s="90"/>
      <c r="BPR58" s="93"/>
      <c r="BPS58" s="139"/>
      <c r="BPT58" s="94"/>
      <c r="BPU58" s="95"/>
      <c r="BPV58" s="107"/>
      <c r="BPW58" s="90"/>
      <c r="BPX58" s="91"/>
      <c r="BPY58" s="141"/>
      <c r="BPZ58" s="92"/>
      <c r="BQA58" s="90"/>
      <c r="BQB58" s="93"/>
      <c r="BQC58" s="139"/>
      <c r="BQD58" s="94"/>
      <c r="BQE58" s="95"/>
      <c r="BQF58" s="107"/>
      <c r="BQG58" s="90"/>
      <c r="BQH58" s="91"/>
      <c r="BQI58" s="141"/>
      <c r="BQJ58" s="92"/>
      <c r="BQK58" s="90"/>
      <c r="BQL58" s="93"/>
      <c r="BQM58" s="139"/>
      <c r="BQN58" s="94"/>
      <c r="BQO58" s="95"/>
      <c r="BQP58" s="107"/>
      <c r="BQQ58" s="90"/>
      <c r="BQR58" s="91"/>
      <c r="BQS58" s="141"/>
      <c r="BQT58" s="92"/>
      <c r="BQU58" s="90"/>
      <c r="BQV58" s="93"/>
      <c r="BQW58" s="139"/>
      <c r="BQX58" s="94"/>
      <c r="BQY58" s="95"/>
      <c r="BQZ58" s="107"/>
      <c r="BRA58" s="90"/>
      <c r="BRB58" s="91"/>
      <c r="BRC58" s="141"/>
      <c r="BRD58" s="92"/>
      <c r="BRE58" s="90"/>
      <c r="BRF58" s="93"/>
      <c r="BRG58" s="139"/>
      <c r="BRH58" s="94"/>
      <c r="BRI58" s="95"/>
      <c r="BRJ58" s="107"/>
      <c r="BRK58" s="90"/>
      <c r="BRL58" s="91"/>
      <c r="BRM58" s="141"/>
      <c r="BRN58" s="92"/>
      <c r="BRO58" s="90"/>
      <c r="BRP58" s="93"/>
      <c r="BRQ58" s="139"/>
      <c r="BRR58" s="94"/>
      <c r="BRS58" s="95"/>
      <c r="BRT58" s="107"/>
      <c r="BRU58" s="90"/>
      <c r="BRV58" s="91"/>
      <c r="BRW58" s="141"/>
      <c r="BRX58" s="92"/>
      <c r="BRY58" s="90"/>
      <c r="BRZ58" s="93"/>
      <c r="BSA58" s="139"/>
      <c r="BSB58" s="94"/>
      <c r="BSC58" s="95"/>
      <c r="BSD58" s="107"/>
      <c r="BSE58" s="90"/>
      <c r="BSF58" s="91"/>
      <c r="BSG58" s="141"/>
      <c r="BSH58" s="92"/>
      <c r="BSI58" s="90"/>
      <c r="BSJ58" s="93"/>
      <c r="BSK58" s="139"/>
      <c r="BSL58" s="94"/>
      <c r="BSM58" s="95"/>
      <c r="BSN58" s="107"/>
      <c r="BSO58" s="90"/>
      <c r="BSP58" s="91"/>
      <c r="BSQ58" s="141"/>
      <c r="BSR58" s="92"/>
      <c r="BSS58" s="90"/>
      <c r="BST58" s="93"/>
      <c r="BSU58" s="139"/>
      <c r="BSV58" s="94"/>
      <c r="BSW58" s="95"/>
      <c r="BSX58" s="107"/>
      <c r="BSY58" s="90"/>
      <c r="BSZ58" s="91"/>
      <c r="BTA58" s="141"/>
      <c r="BTB58" s="92"/>
      <c r="BTC58" s="90"/>
      <c r="BTD58" s="93"/>
      <c r="BTE58" s="139"/>
      <c r="BTF58" s="94"/>
      <c r="BTG58" s="95"/>
      <c r="BTH58" s="107"/>
      <c r="BTI58" s="90"/>
      <c r="BTJ58" s="91"/>
      <c r="BTK58" s="141"/>
      <c r="BTL58" s="92"/>
      <c r="BTM58" s="90"/>
      <c r="BTN58" s="93"/>
      <c r="BTO58" s="139"/>
      <c r="BTP58" s="94"/>
      <c r="BTQ58" s="95"/>
      <c r="BTR58" s="107"/>
      <c r="BTS58" s="90"/>
      <c r="BTT58" s="91"/>
      <c r="BTU58" s="141"/>
      <c r="BTV58" s="92"/>
      <c r="BTW58" s="90"/>
      <c r="BTX58" s="93"/>
      <c r="BTY58" s="139"/>
      <c r="BTZ58" s="94"/>
      <c r="BUA58" s="95"/>
      <c r="BUB58" s="107"/>
      <c r="BUC58" s="90"/>
      <c r="BUD58" s="91"/>
      <c r="BUE58" s="141"/>
      <c r="BUF58" s="92"/>
      <c r="BUG58" s="90"/>
      <c r="BUH58" s="93"/>
      <c r="BUI58" s="139"/>
      <c r="BUJ58" s="94"/>
      <c r="BUK58" s="95"/>
      <c r="BUL58" s="107"/>
      <c r="BUM58" s="90"/>
      <c r="BUN58" s="91"/>
      <c r="BUO58" s="141"/>
      <c r="BUP58" s="92"/>
      <c r="BUQ58" s="90"/>
      <c r="BUR58" s="93"/>
      <c r="BUS58" s="139"/>
      <c r="BUT58" s="94"/>
      <c r="BUU58" s="95"/>
      <c r="BUV58" s="107"/>
      <c r="BUW58" s="90"/>
      <c r="BUX58" s="91"/>
      <c r="BUY58" s="141"/>
      <c r="BUZ58" s="92"/>
      <c r="BVA58" s="90"/>
      <c r="BVB58" s="93"/>
      <c r="BVC58" s="139"/>
      <c r="BVD58" s="94"/>
      <c r="BVE58" s="95"/>
      <c r="BVF58" s="107"/>
      <c r="BVG58" s="90"/>
      <c r="BVH58" s="91"/>
      <c r="BVI58" s="141"/>
      <c r="BVJ58" s="92"/>
      <c r="BVK58" s="90"/>
      <c r="BVL58" s="93"/>
      <c r="BVM58" s="139"/>
      <c r="BVN58" s="94"/>
      <c r="BVO58" s="95"/>
      <c r="BVP58" s="107"/>
      <c r="BVQ58" s="90"/>
      <c r="BVR58" s="91"/>
      <c r="BVS58" s="141"/>
      <c r="BVT58" s="92"/>
      <c r="BVU58" s="90"/>
      <c r="BVV58" s="93"/>
      <c r="BVW58" s="139"/>
      <c r="BVX58" s="94"/>
      <c r="BVY58" s="95"/>
      <c r="BVZ58" s="107"/>
      <c r="BWA58" s="90"/>
      <c r="BWB58" s="91"/>
      <c r="BWC58" s="141"/>
      <c r="BWD58" s="92"/>
      <c r="BWE58" s="90"/>
      <c r="BWF58" s="93"/>
      <c r="BWG58" s="139"/>
      <c r="BWH58" s="94"/>
      <c r="BWI58" s="95"/>
      <c r="BWJ58" s="107"/>
      <c r="BWK58" s="90"/>
      <c r="BWL58" s="91"/>
      <c r="BWM58" s="141"/>
      <c r="BWN58" s="92"/>
      <c r="BWO58" s="90"/>
      <c r="BWP58" s="93"/>
      <c r="BWQ58" s="139"/>
      <c r="BWR58" s="94"/>
      <c r="BWS58" s="95"/>
      <c r="BWT58" s="107"/>
      <c r="BWU58" s="90"/>
      <c r="BWV58" s="91"/>
      <c r="BWW58" s="141"/>
      <c r="BWX58" s="92"/>
      <c r="BWY58" s="90"/>
      <c r="BWZ58" s="93"/>
      <c r="BXA58" s="139"/>
      <c r="BXB58" s="94"/>
      <c r="BXC58" s="95"/>
      <c r="BXD58" s="107"/>
      <c r="BXE58" s="90"/>
      <c r="BXF58" s="91"/>
      <c r="BXG58" s="141"/>
      <c r="BXH58" s="92"/>
      <c r="BXI58" s="90"/>
      <c r="BXJ58" s="93"/>
      <c r="BXK58" s="139"/>
      <c r="BXL58" s="94"/>
      <c r="BXM58" s="95"/>
      <c r="BXN58" s="107"/>
      <c r="BXO58" s="90"/>
      <c r="BXP58" s="91"/>
      <c r="BXQ58" s="141"/>
      <c r="BXR58" s="92"/>
      <c r="BXS58" s="90"/>
      <c r="BXT58" s="93"/>
      <c r="BXU58" s="139"/>
      <c r="BXV58" s="94"/>
      <c r="BXW58" s="95"/>
      <c r="BXX58" s="107"/>
      <c r="BXY58" s="90"/>
      <c r="BXZ58" s="91"/>
      <c r="BYA58" s="141"/>
      <c r="BYB58" s="92"/>
      <c r="BYC58" s="90"/>
      <c r="BYD58" s="93"/>
      <c r="BYE58" s="139"/>
      <c r="BYF58" s="94"/>
      <c r="BYG58" s="95"/>
      <c r="BYH58" s="107"/>
      <c r="BYI58" s="90"/>
      <c r="BYJ58" s="91"/>
      <c r="BYK58" s="141"/>
      <c r="BYL58" s="92"/>
      <c r="BYM58" s="90"/>
      <c r="BYN58" s="93"/>
      <c r="BYO58" s="139"/>
      <c r="BYP58" s="94"/>
      <c r="BYQ58" s="95"/>
      <c r="BYR58" s="107"/>
      <c r="BYS58" s="90"/>
      <c r="BYT58" s="91"/>
      <c r="BYU58" s="141"/>
      <c r="BYV58" s="92"/>
      <c r="BYW58" s="90"/>
      <c r="BYX58" s="93"/>
      <c r="BYY58" s="139"/>
      <c r="BYZ58" s="94"/>
      <c r="BZA58" s="95"/>
      <c r="BZB58" s="107"/>
      <c r="BZC58" s="90"/>
      <c r="BZD58" s="91"/>
      <c r="BZE58" s="141"/>
      <c r="BZF58" s="92"/>
      <c r="BZG58" s="90"/>
      <c r="BZH58" s="93"/>
      <c r="BZI58" s="139"/>
      <c r="BZJ58" s="94"/>
      <c r="BZK58" s="95"/>
      <c r="BZL58" s="107"/>
      <c r="BZM58" s="90"/>
      <c r="BZN58" s="91"/>
      <c r="BZO58" s="141"/>
      <c r="BZP58" s="92"/>
      <c r="BZQ58" s="90"/>
      <c r="BZR58" s="93"/>
      <c r="BZS58" s="139"/>
      <c r="BZT58" s="94"/>
      <c r="BZU58" s="95"/>
      <c r="BZV58" s="107"/>
      <c r="BZW58" s="90"/>
      <c r="BZX58" s="91"/>
      <c r="BZY58" s="141"/>
      <c r="BZZ58" s="92"/>
      <c r="CAA58" s="90"/>
      <c r="CAB58" s="93"/>
      <c r="CAC58" s="139"/>
      <c r="CAD58" s="94"/>
      <c r="CAE58" s="95"/>
      <c r="CAF58" s="107"/>
      <c r="CAG58" s="90"/>
      <c r="CAH58" s="91"/>
      <c r="CAI58" s="141"/>
      <c r="CAJ58" s="92"/>
      <c r="CAK58" s="90"/>
      <c r="CAL58" s="93"/>
      <c r="CAM58" s="139"/>
      <c r="CAN58" s="94"/>
      <c r="CAO58" s="95"/>
      <c r="CAP58" s="107"/>
      <c r="CAQ58" s="90"/>
      <c r="CAR58" s="91"/>
      <c r="CAS58" s="141"/>
      <c r="CAT58" s="92"/>
      <c r="CAU58" s="90"/>
      <c r="CAV58" s="93"/>
      <c r="CAW58" s="139"/>
      <c r="CAX58" s="94"/>
      <c r="CAY58" s="95"/>
      <c r="CAZ58" s="107"/>
      <c r="CBA58" s="90"/>
      <c r="CBB58" s="91"/>
      <c r="CBC58" s="141"/>
      <c r="CBD58" s="92"/>
      <c r="CBE58" s="90"/>
      <c r="CBF58" s="93"/>
      <c r="CBG58" s="139"/>
      <c r="CBH58" s="94"/>
      <c r="CBI58" s="95"/>
      <c r="CBJ58" s="107"/>
      <c r="CBK58" s="90"/>
      <c r="CBL58" s="91"/>
      <c r="CBM58" s="141"/>
      <c r="CBN58" s="92"/>
      <c r="CBO58" s="90"/>
      <c r="CBP58" s="93"/>
      <c r="CBQ58" s="139"/>
      <c r="CBR58" s="94"/>
      <c r="CBS58" s="95"/>
      <c r="CBT58" s="107"/>
      <c r="CBU58" s="90"/>
      <c r="CBV58" s="91"/>
      <c r="CBW58" s="141"/>
      <c r="CBX58" s="92"/>
      <c r="CBY58" s="90"/>
      <c r="CBZ58" s="93"/>
      <c r="CCA58" s="139"/>
      <c r="CCB58" s="94"/>
      <c r="CCC58" s="95"/>
      <c r="CCD58" s="107"/>
      <c r="CCE58" s="90"/>
      <c r="CCF58" s="91"/>
      <c r="CCG58" s="141"/>
      <c r="CCH58" s="92"/>
      <c r="CCI58" s="90"/>
      <c r="CCJ58" s="93"/>
      <c r="CCK58" s="139"/>
      <c r="CCL58" s="94"/>
      <c r="CCM58" s="95"/>
      <c r="CCN58" s="107"/>
      <c r="CCO58" s="90"/>
      <c r="CCP58" s="91"/>
      <c r="CCQ58" s="141"/>
      <c r="CCR58" s="92"/>
      <c r="CCS58" s="90"/>
      <c r="CCT58" s="93"/>
      <c r="CCU58" s="139"/>
      <c r="CCV58" s="94"/>
      <c r="CCW58" s="95"/>
      <c r="CCX58" s="107"/>
      <c r="CCY58" s="90"/>
      <c r="CCZ58" s="91"/>
      <c r="CDA58" s="141"/>
      <c r="CDB58" s="92"/>
      <c r="CDC58" s="90"/>
      <c r="CDD58" s="93"/>
      <c r="CDE58" s="139"/>
      <c r="CDF58" s="94"/>
      <c r="CDG58" s="95"/>
      <c r="CDH58" s="107"/>
      <c r="CDI58" s="90"/>
      <c r="CDJ58" s="91"/>
      <c r="CDK58" s="141"/>
      <c r="CDL58" s="92"/>
      <c r="CDM58" s="90"/>
      <c r="CDN58" s="93"/>
      <c r="CDO58" s="139"/>
      <c r="CDP58" s="94"/>
      <c r="CDQ58" s="95"/>
      <c r="CDR58" s="107"/>
      <c r="CDS58" s="90"/>
      <c r="CDT58" s="91"/>
      <c r="CDU58" s="141"/>
      <c r="CDV58" s="92"/>
      <c r="CDW58" s="90"/>
      <c r="CDX58" s="93"/>
      <c r="CDY58" s="139"/>
      <c r="CDZ58" s="94"/>
      <c r="CEA58" s="95"/>
      <c r="CEB58" s="107"/>
      <c r="CEC58" s="90"/>
      <c r="CED58" s="91"/>
      <c r="CEE58" s="141"/>
      <c r="CEF58" s="92"/>
      <c r="CEG58" s="90"/>
      <c r="CEH58" s="93"/>
      <c r="CEI58" s="139"/>
      <c r="CEJ58" s="94"/>
      <c r="CEK58" s="95"/>
      <c r="CEL58" s="107"/>
      <c r="CEM58" s="90"/>
      <c r="CEN58" s="91"/>
      <c r="CEO58" s="141"/>
      <c r="CEP58" s="92"/>
      <c r="CEQ58" s="90"/>
      <c r="CER58" s="93"/>
      <c r="CES58" s="139"/>
      <c r="CET58" s="94"/>
      <c r="CEU58" s="95"/>
      <c r="CEV58" s="107"/>
      <c r="CEW58" s="90"/>
      <c r="CEX58" s="91"/>
      <c r="CEY58" s="141"/>
      <c r="CEZ58" s="92"/>
      <c r="CFA58" s="90"/>
      <c r="CFB58" s="93"/>
      <c r="CFC58" s="139"/>
      <c r="CFD58" s="94"/>
      <c r="CFE58" s="95"/>
      <c r="CFF58" s="107"/>
      <c r="CFG58" s="90"/>
      <c r="CFH58" s="91"/>
      <c r="CFI58" s="141"/>
      <c r="CFJ58" s="92"/>
      <c r="CFK58" s="90"/>
      <c r="CFL58" s="93"/>
      <c r="CFM58" s="139"/>
      <c r="CFN58" s="94"/>
      <c r="CFO58" s="95"/>
      <c r="CFP58" s="107"/>
      <c r="CFQ58" s="90"/>
      <c r="CFR58" s="91"/>
      <c r="CFS58" s="141"/>
      <c r="CFT58" s="92"/>
      <c r="CFU58" s="90"/>
      <c r="CFV58" s="93"/>
      <c r="CFW58" s="139"/>
      <c r="CFX58" s="94"/>
      <c r="CFY58" s="95"/>
      <c r="CFZ58" s="107"/>
      <c r="CGA58" s="90"/>
      <c r="CGB58" s="91"/>
      <c r="CGC58" s="141"/>
      <c r="CGD58" s="92"/>
      <c r="CGE58" s="90"/>
      <c r="CGF58" s="93"/>
      <c r="CGG58" s="139"/>
      <c r="CGH58" s="94"/>
      <c r="CGI58" s="95"/>
      <c r="CGJ58" s="107"/>
      <c r="CGK58" s="90"/>
      <c r="CGL58" s="91"/>
      <c r="CGM58" s="141"/>
      <c r="CGN58" s="92"/>
      <c r="CGO58" s="90"/>
      <c r="CGP58" s="93"/>
      <c r="CGQ58" s="139"/>
      <c r="CGR58" s="94"/>
      <c r="CGS58" s="95"/>
      <c r="CGT58" s="107"/>
      <c r="CGU58" s="90"/>
      <c r="CGV58" s="91"/>
      <c r="CGW58" s="141"/>
      <c r="CGX58" s="92"/>
      <c r="CGY58" s="90"/>
      <c r="CGZ58" s="93"/>
      <c r="CHA58" s="139"/>
      <c r="CHB58" s="94"/>
      <c r="CHC58" s="95"/>
      <c r="CHD58" s="107"/>
      <c r="CHE58" s="90"/>
      <c r="CHF58" s="91"/>
      <c r="CHG58" s="141"/>
      <c r="CHH58" s="92"/>
      <c r="CHI58" s="90"/>
      <c r="CHJ58" s="93"/>
      <c r="CHK58" s="139"/>
      <c r="CHL58" s="94"/>
      <c r="CHM58" s="95"/>
      <c r="CHN58" s="107"/>
      <c r="CHO58" s="90"/>
      <c r="CHP58" s="91"/>
      <c r="CHQ58" s="141"/>
      <c r="CHR58" s="92"/>
      <c r="CHS58" s="90"/>
      <c r="CHT58" s="93"/>
      <c r="CHU58" s="139"/>
      <c r="CHV58" s="94"/>
      <c r="CHW58" s="95"/>
      <c r="CHX58" s="107"/>
      <c r="CHY58" s="90"/>
      <c r="CHZ58" s="91"/>
      <c r="CIA58" s="141"/>
      <c r="CIB58" s="92"/>
      <c r="CIC58" s="90"/>
      <c r="CID58" s="93"/>
      <c r="CIE58" s="139"/>
      <c r="CIF58" s="94"/>
      <c r="CIG58" s="95"/>
      <c r="CIH58" s="107"/>
      <c r="CII58" s="90"/>
      <c r="CIJ58" s="91"/>
      <c r="CIK58" s="141"/>
      <c r="CIL58" s="92"/>
      <c r="CIM58" s="90"/>
      <c r="CIN58" s="93"/>
      <c r="CIO58" s="139"/>
      <c r="CIP58" s="94"/>
      <c r="CIQ58" s="95"/>
      <c r="CIR58" s="107"/>
      <c r="CIS58" s="90"/>
      <c r="CIT58" s="91"/>
      <c r="CIU58" s="141"/>
      <c r="CIV58" s="92"/>
      <c r="CIW58" s="90"/>
      <c r="CIX58" s="93"/>
      <c r="CIY58" s="139"/>
      <c r="CIZ58" s="94"/>
      <c r="CJA58" s="95"/>
      <c r="CJB58" s="107"/>
      <c r="CJC58" s="90"/>
      <c r="CJD58" s="91"/>
      <c r="CJE58" s="141"/>
      <c r="CJF58" s="92"/>
      <c r="CJG58" s="90"/>
      <c r="CJH58" s="93"/>
      <c r="CJI58" s="139"/>
      <c r="CJJ58" s="94"/>
      <c r="CJK58" s="95"/>
      <c r="CJL58" s="107"/>
      <c r="CJM58" s="90"/>
      <c r="CJN58" s="91"/>
      <c r="CJO58" s="141"/>
      <c r="CJP58" s="92"/>
      <c r="CJQ58" s="90"/>
      <c r="CJR58" s="93"/>
      <c r="CJS58" s="139"/>
      <c r="CJT58" s="94"/>
      <c r="CJU58" s="95"/>
      <c r="CJV58" s="107"/>
      <c r="CJW58" s="90"/>
      <c r="CJX58" s="91"/>
      <c r="CJY58" s="141"/>
      <c r="CJZ58" s="92"/>
      <c r="CKA58" s="90"/>
      <c r="CKB58" s="93"/>
      <c r="CKC58" s="139"/>
      <c r="CKD58" s="94"/>
      <c r="CKE58" s="95"/>
      <c r="CKF58" s="107"/>
      <c r="CKG58" s="90"/>
      <c r="CKH58" s="91"/>
      <c r="CKI58" s="141"/>
      <c r="CKJ58" s="92"/>
      <c r="CKK58" s="90"/>
      <c r="CKL58" s="93"/>
      <c r="CKM58" s="139"/>
      <c r="CKN58" s="94"/>
      <c r="CKO58" s="95"/>
      <c r="CKP58" s="107"/>
      <c r="CKQ58" s="90"/>
      <c r="CKR58" s="91"/>
      <c r="CKS58" s="141"/>
      <c r="CKT58" s="92"/>
      <c r="CKU58" s="90"/>
      <c r="CKV58" s="93"/>
      <c r="CKW58" s="139"/>
      <c r="CKX58" s="94"/>
      <c r="CKY58" s="95"/>
      <c r="CKZ58" s="107"/>
      <c r="CLA58" s="90"/>
      <c r="CLB58" s="91"/>
      <c r="CLC58" s="141"/>
      <c r="CLD58" s="92"/>
      <c r="CLE58" s="90"/>
      <c r="CLF58" s="93"/>
      <c r="CLG58" s="139"/>
      <c r="CLH58" s="94"/>
      <c r="CLI58" s="95"/>
      <c r="CLJ58" s="107"/>
      <c r="CLK58" s="90"/>
      <c r="CLL58" s="91"/>
      <c r="CLM58" s="141"/>
      <c r="CLN58" s="92"/>
      <c r="CLO58" s="90"/>
      <c r="CLP58" s="93"/>
      <c r="CLQ58" s="139"/>
      <c r="CLR58" s="94"/>
      <c r="CLS58" s="95"/>
      <c r="CLT58" s="107"/>
      <c r="CLU58" s="90"/>
      <c r="CLV58" s="91"/>
      <c r="CLW58" s="141"/>
      <c r="CLX58" s="92"/>
      <c r="CLY58" s="90"/>
      <c r="CLZ58" s="93"/>
      <c r="CMA58" s="139"/>
      <c r="CMB58" s="94"/>
      <c r="CMC58" s="95"/>
      <c r="CMD58" s="107"/>
      <c r="CME58" s="90"/>
      <c r="CMF58" s="91"/>
      <c r="CMG58" s="141"/>
      <c r="CMH58" s="92"/>
      <c r="CMI58" s="90"/>
      <c r="CMJ58" s="93"/>
      <c r="CMK58" s="139"/>
      <c r="CML58" s="94"/>
      <c r="CMM58" s="95"/>
      <c r="CMN58" s="107"/>
      <c r="CMO58" s="90"/>
      <c r="CMP58" s="91"/>
      <c r="CMQ58" s="141"/>
      <c r="CMR58" s="92"/>
      <c r="CMS58" s="90"/>
      <c r="CMT58" s="93"/>
      <c r="CMU58" s="139"/>
      <c r="CMV58" s="94"/>
      <c r="CMW58" s="95"/>
      <c r="CMX58" s="107"/>
      <c r="CMY58" s="90"/>
      <c r="CMZ58" s="91"/>
      <c r="CNA58" s="141"/>
      <c r="CNB58" s="92"/>
      <c r="CNC58" s="90"/>
      <c r="CND58" s="93"/>
      <c r="CNE58" s="139"/>
      <c r="CNF58" s="94"/>
      <c r="CNG58" s="95"/>
      <c r="CNH58" s="107"/>
      <c r="CNI58" s="90"/>
      <c r="CNJ58" s="91"/>
      <c r="CNK58" s="141"/>
      <c r="CNL58" s="92"/>
      <c r="CNM58" s="90"/>
      <c r="CNN58" s="93"/>
      <c r="CNO58" s="139"/>
      <c r="CNP58" s="94"/>
      <c r="CNQ58" s="95"/>
      <c r="CNR58" s="107"/>
      <c r="CNS58" s="90"/>
      <c r="CNT58" s="91"/>
      <c r="CNU58" s="141"/>
      <c r="CNV58" s="92"/>
      <c r="CNW58" s="90"/>
      <c r="CNX58" s="93"/>
      <c r="CNY58" s="139"/>
      <c r="CNZ58" s="94"/>
      <c r="COA58" s="95"/>
      <c r="COB58" s="107"/>
      <c r="COC58" s="90"/>
      <c r="COD58" s="91"/>
      <c r="COE58" s="141"/>
      <c r="COF58" s="92"/>
      <c r="COG58" s="90"/>
      <c r="COH58" s="93"/>
      <c r="COI58" s="139"/>
      <c r="COJ58" s="94"/>
      <c r="COK58" s="95"/>
      <c r="COL58" s="107"/>
      <c r="COM58" s="90"/>
      <c r="CON58" s="91"/>
      <c r="COO58" s="141"/>
      <c r="COP58" s="92"/>
      <c r="COQ58" s="90"/>
      <c r="COR58" s="93"/>
      <c r="COS58" s="139"/>
      <c r="COT58" s="94"/>
      <c r="COU58" s="95"/>
      <c r="COV58" s="107"/>
      <c r="COW58" s="90"/>
      <c r="COX58" s="91"/>
      <c r="COY58" s="141"/>
      <c r="COZ58" s="92"/>
      <c r="CPA58" s="90"/>
      <c r="CPB58" s="93"/>
      <c r="CPC58" s="139"/>
      <c r="CPD58" s="94"/>
      <c r="CPE58" s="95"/>
      <c r="CPF58" s="107"/>
      <c r="CPG58" s="90"/>
      <c r="CPH58" s="91"/>
      <c r="CPI58" s="141"/>
      <c r="CPJ58" s="92"/>
      <c r="CPK58" s="90"/>
      <c r="CPL58" s="93"/>
      <c r="CPM58" s="139"/>
      <c r="CPN58" s="94"/>
      <c r="CPO58" s="95"/>
      <c r="CPP58" s="107"/>
      <c r="CPQ58" s="90"/>
      <c r="CPR58" s="91"/>
      <c r="CPS58" s="141"/>
      <c r="CPT58" s="92"/>
      <c r="CPU58" s="90"/>
      <c r="CPV58" s="93"/>
      <c r="CPW58" s="139"/>
      <c r="CPX58" s="94"/>
      <c r="CPY58" s="95"/>
      <c r="CPZ58" s="107"/>
      <c r="CQA58" s="90"/>
      <c r="CQB58" s="91"/>
      <c r="CQC58" s="141"/>
      <c r="CQD58" s="92"/>
      <c r="CQE58" s="90"/>
      <c r="CQF58" s="93"/>
      <c r="CQG58" s="139"/>
      <c r="CQH58" s="94"/>
      <c r="CQI58" s="95"/>
      <c r="CQJ58" s="107"/>
      <c r="CQK58" s="90"/>
      <c r="CQL58" s="91"/>
      <c r="CQM58" s="141"/>
      <c r="CQN58" s="92"/>
      <c r="CQO58" s="90"/>
      <c r="CQP58" s="93"/>
      <c r="CQQ58" s="139"/>
      <c r="CQR58" s="94"/>
      <c r="CQS58" s="95"/>
      <c r="CQT58" s="107"/>
      <c r="CQU58" s="90"/>
      <c r="CQV58" s="91"/>
      <c r="CQW58" s="141"/>
      <c r="CQX58" s="92"/>
      <c r="CQY58" s="90"/>
      <c r="CQZ58" s="93"/>
      <c r="CRA58" s="139"/>
      <c r="CRB58" s="94"/>
      <c r="CRC58" s="95"/>
      <c r="CRD58" s="107"/>
      <c r="CRE58" s="90"/>
      <c r="CRF58" s="91"/>
      <c r="CRG58" s="141"/>
      <c r="CRH58" s="92"/>
      <c r="CRI58" s="90"/>
      <c r="CRJ58" s="93"/>
      <c r="CRK58" s="139"/>
      <c r="CRL58" s="94"/>
      <c r="CRM58" s="95"/>
      <c r="CRN58" s="107"/>
      <c r="CRO58" s="90"/>
      <c r="CRP58" s="91"/>
      <c r="CRQ58" s="141"/>
      <c r="CRR58" s="92"/>
      <c r="CRS58" s="90"/>
      <c r="CRT58" s="93"/>
      <c r="CRU58" s="139"/>
      <c r="CRV58" s="94"/>
      <c r="CRW58" s="95"/>
      <c r="CRX58" s="107"/>
      <c r="CRY58" s="90"/>
      <c r="CRZ58" s="91"/>
      <c r="CSA58" s="141"/>
      <c r="CSB58" s="92"/>
      <c r="CSC58" s="90"/>
      <c r="CSD58" s="93"/>
      <c r="CSE58" s="139"/>
      <c r="CSF58" s="94"/>
      <c r="CSG58" s="95"/>
      <c r="CSH58" s="107"/>
      <c r="CSI58" s="90"/>
      <c r="CSJ58" s="91"/>
      <c r="CSK58" s="141"/>
      <c r="CSL58" s="92"/>
      <c r="CSM58" s="90"/>
      <c r="CSN58" s="93"/>
      <c r="CSO58" s="139"/>
      <c r="CSP58" s="94"/>
      <c r="CSQ58" s="95"/>
      <c r="CSR58" s="107"/>
      <c r="CSS58" s="90"/>
      <c r="CST58" s="91"/>
      <c r="CSU58" s="141"/>
      <c r="CSV58" s="92"/>
      <c r="CSW58" s="90"/>
      <c r="CSX58" s="93"/>
      <c r="CSY58" s="139"/>
      <c r="CSZ58" s="94"/>
      <c r="CTA58" s="95"/>
      <c r="CTB58" s="107"/>
      <c r="CTC58" s="90"/>
      <c r="CTD58" s="91"/>
      <c r="CTE58" s="141"/>
      <c r="CTF58" s="92"/>
      <c r="CTG58" s="90"/>
      <c r="CTH58" s="93"/>
      <c r="CTI58" s="139"/>
      <c r="CTJ58" s="94"/>
      <c r="CTK58" s="95"/>
      <c r="CTL58" s="107"/>
      <c r="CTM58" s="90"/>
      <c r="CTN58" s="91"/>
      <c r="CTO58" s="141"/>
      <c r="CTP58" s="92"/>
      <c r="CTQ58" s="90"/>
      <c r="CTR58" s="93"/>
      <c r="CTS58" s="139"/>
      <c r="CTT58" s="94"/>
      <c r="CTU58" s="95"/>
      <c r="CTV58" s="107"/>
      <c r="CTW58" s="90"/>
      <c r="CTX58" s="91"/>
      <c r="CTY58" s="141"/>
      <c r="CTZ58" s="92"/>
      <c r="CUA58" s="90"/>
      <c r="CUB58" s="93"/>
      <c r="CUC58" s="139"/>
      <c r="CUD58" s="94"/>
      <c r="CUE58" s="95"/>
      <c r="CUF58" s="107"/>
      <c r="CUG58" s="90"/>
      <c r="CUH58" s="91"/>
      <c r="CUI58" s="141"/>
      <c r="CUJ58" s="92"/>
      <c r="CUK58" s="90"/>
      <c r="CUL58" s="93"/>
      <c r="CUM58" s="139"/>
      <c r="CUN58" s="94"/>
      <c r="CUO58" s="95"/>
      <c r="CUP58" s="107"/>
      <c r="CUQ58" s="90"/>
      <c r="CUR58" s="91"/>
      <c r="CUS58" s="141"/>
      <c r="CUT58" s="92"/>
      <c r="CUU58" s="90"/>
      <c r="CUV58" s="93"/>
      <c r="CUW58" s="139"/>
      <c r="CUX58" s="94"/>
      <c r="CUY58" s="95"/>
      <c r="CUZ58" s="107"/>
      <c r="CVA58" s="90"/>
      <c r="CVB58" s="91"/>
      <c r="CVC58" s="141"/>
      <c r="CVD58" s="92"/>
      <c r="CVE58" s="90"/>
      <c r="CVF58" s="93"/>
      <c r="CVG58" s="139"/>
      <c r="CVH58" s="94"/>
      <c r="CVI58" s="95"/>
      <c r="CVJ58" s="107"/>
      <c r="CVK58" s="90"/>
      <c r="CVL58" s="91"/>
      <c r="CVM58" s="141"/>
      <c r="CVN58" s="92"/>
      <c r="CVO58" s="90"/>
      <c r="CVP58" s="93"/>
      <c r="CVQ58" s="139"/>
      <c r="CVR58" s="94"/>
      <c r="CVS58" s="95"/>
      <c r="CVT58" s="107"/>
      <c r="CVU58" s="90"/>
      <c r="CVV58" s="91"/>
      <c r="CVW58" s="141"/>
      <c r="CVX58" s="92"/>
      <c r="CVY58" s="90"/>
      <c r="CVZ58" s="93"/>
      <c r="CWA58" s="139"/>
      <c r="CWB58" s="94"/>
      <c r="CWC58" s="95"/>
      <c r="CWD58" s="107"/>
      <c r="CWE58" s="90"/>
      <c r="CWF58" s="91"/>
      <c r="CWG58" s="141"/>
      <c r="CWH58" s="92"/>
      <c r="CWI58" s="90"/>
      <c r="CWJ58" s="93"/>
      <c r="CWK58" s="139"/>
      <c r="CWL58" s="94"/>
      <c r="CWM58" s="95"/>
      <c r="CWN58" s="107"/>
      <c r="CWO58" s="90"/>
      <c r="CWP58" s="91"/>
      <c r="CWQ58" s="141"/>
      <c r="CWR58" s="92"/>
      <c r="CWS58" s="90"/>
      <c r="CWT58" s="93"/>
      <c r="CWU58" s="139"/>
      <c r="CWV58" s="94"/>
      <c r="CWW58" s="95"/>
      <c r="CWX58" s="107"/>
      <c r="CWY58" s="90"/>
      <c r="CWZ58" s="91"/>
      <c r="CXA58" s="141"/>
      <c r="CXB58" s="92"/>
      <c r="CXC58" s="90"/>
      <c r="CXD58" s="93"/>
      <c r="CXE58" s="139"/>
      <c r="CXF58" s="94"/>
      <c r="CXG58" s="95"/>
      <c r="CXH58" s="107"/>
      <c r="CXI58" s="90"/>
      <c r="CXJ58" s="91"/>
      <c r="CXK58" s="141"/>
      <c r="CXL58" s="92"/>
      <c r="CXM58" s="90"/>
      <c r="CXN58" s="93"/>
      <c r="CXO58" s="139"/>
      <c r="CXP58" s="94"/>
      <c r="CXQ58" s="95"/>
      <c r="CXR58" s="107"/>
      <c r="CXS58" s="90"/>
      <c r="CXT58" s="91"/>
      <c r="CXU58" s="141"/>
      <c r="CXV58" s="92"/>
      <c r="CXW58" s="90"/>
      <c r="CXX58" s="93"/>
      <c r="CXY58" s="139"/>
      <c r="CXZ58" s="94"/>
      <c r="CYA58" s="95"/>
      <c r="CYB58" s="107"/>
      <c r="CYC58" s="90"/>
      <c r="CYD58" s="91"/>
      <c r="CYE58" s="141"/>
      <c r="CYF58" s="92"/>
      <c r="CYG58" s="90"/>
      <c r="CYH58" s="93"/>
      <c r="CYI58" s="139"/>
      <c r="CYJ58" s="94"/>
      <c r="CYK58" s="95"/>
      <c r="CYL58" s="107"/>
      <c r="CYM58" s="90"/>
      <c r="CYN58" s="91"/>
      <c r="CYO58" s="141"/>
      <c r="CYP58" s="92"/>
      <c r="CYQ58" s="90"/>
      <c r="CYR58" s="93"/>
      <c r="CYS58" s="139"/>
      <c r="CYT58" s="94"/>
      <c r="CYU58" s="95"/>
      <c r="CYV58" s="107"/>
      <c r="CYW58" s="90"/>
      <c r="CYX58" s="91"/>
      <c r="CYY58" s="141"/>
      <c r="CYZ58" s="92"/>
      <c r="CZA58" s="90"/>
      <c r="CZB58" s="93"/>
      <c r="CZC58" s="139"/>
      <c r="CZD58" s="94"/>
      <c r="CZE58" s="95"/>
      <c r="CZF58" s="107"/>
      <c r="CZG58" s="90"/>
      <c r="CZH58" s="91"/>
      <c r="CZI58" s="141"/>
      <c r="CZJ58" s="92"/>
      <c r="CZK58" s="90"/>
      <c r="CZL58" s="93"/>
      <c r="CZM58" s="139"/>
      <c r="CZN58" s="94"/>
      <c r="CZO58" s="95"/>
      <c r="CZP58" s="107"/>
      <c r="CZQ58" s="90"/>
      <c r="CZR58" s="91"/>
      <c r="CZS58" s="141"/>
      <c r="CZT58" s="92"/>
      <c r="CZU58" s="90"/>
      <c r="CZV58" s="93"/>
      <c r="CZW58" s="139"/>
      <c r="CZX58" s="94"/>
      <c r="CZY58" s="95"/>
      <c r="CZZ58" s="107"/>
      <c r="DAA58" s="90"/>
      <c r="DAB58" s="91"/>
      <c r="DAC58" s="141"/>
      <c r="DAD58" s="92"/>
      <c r="DAE58" s="90"/>
      <c r="DAF58" s="93"/>
      <c r="DAG58" s="139"/>
      <c r="DAH58" s="94"/>
      <c r="DAI58" s="95"/>
      <c r="DAJ58" s="107"/>
      <c r="DAK58" s="90"/>
      <c r="DAL58" s="91"/>
      <c r="DAM58" s="141"/>
      <c r="DAN58" s="92"/>
      <c r="DAO58" s="90"/>
      <c r="DAP58" s="93"/>
      <c r="DAQ58" s="139"/>
      <c r="DAR58" s="94"/>
      <c r="DAS58" s="95"/>
      <c r="DAT58" s="107"/>
      <c r="DAU58" s="90"/>
      <c r="DAV58" s="91"/>
      <c r="DAW58" s="141"/>
      <c r="DAX58" s="92"/>
      <c r="DAY58" s="90"/>
      <c r="DAZ58" s="93"/>
      <c r="DBA58" s="139"/>
      <c r="DBB58" s="94"/>
      <c r="DBC58" s="95"/>
      <c r="DBD58" s="107"/>
      <c r="DBE58" s="90"/>
      <c r="DBF58" s="91"/>
      <c r="DBG58" s="141"/>
      <c r="DBH58" s="92"/>
      <c r="DBI58" s="90"/>
      <c r="DBJ58" s="93"/>
      <c r="DBK58" s="139"/>
      <c r="DBL58" s="94"/>
      <c r="DBM58" s="95"/>
      <c r="DBN58" s="107"/>
      <c r="DBO58" s="90"/>
      <c r="DBP58" s="91"/>
      <c r="DBQ58" s="141"/>
      <c r="DBR58" s="92"/>
      <c r="DBS58" s="90"/>
      <c r="DBT58" s="93"/>
      <c r="DBU58" s="139"/>
      <c r="DBV58" s="94"/>
      <c r="DBW58" s="95"/>
      <c r="DBX58" s="107"/>
      <c r="DBY58" s="90"/>
      <c r="DBZ58" s="91"/>
      <c r="DCA58" s="141"/>
      <c r="DCB58" s="92"/>
      <c r="DCC58" s="90"/>
      <c r="DCD58" s="93"/>
      <c r="DCE58" s="139"/>
      <c r="DCF58" s="94"/>
      <c r="DCG58" s="95"/>
      <c r="DCH58" s="107"/>
      <c r="DCI58" s="90"/>
      <c r="DCJ58" s="91"/>
      <c r="DCK58" s="141"/>
      <c r="DCL58" s="92"/>
      <c r="DCM58" s="90"/>
      <c r="DCN58" s="93"/>
      <c r="DCO58" s="139"/>
      <c r="DCP58" s="94"/>
      <c r="DCQ58" s="95"/>
      <c r="DCR58" s="107"/>
      <c r="DCS58" s="90"/>
      <c r="DCT58" s="91"/>
      <c r="DCU58" s="141"/>
      <c r="DCV58" s="92"/>
      <c r="DCW58" s="90"/>
      <c r="DCX58" s="93"/>
      <c r="DCY58" s="139"/>
      <c r="DCZ58" s="94"/>
      <c r="DDA58" s="95"/>
      <c r="DDB58" s="107"/>
      <c r="DDC58" s="90"/>
      <c r="DDD58" s="91"/>
      <c r="DDE58" s="141"/>
      <c r="DDF58" s="92"/>
      <c r="DDG58" s="90"/>
      <c r="DDH58" s="93"/>
      <c r="DDI58" s="139"/>
      <c r="DDJ58" s="94"/>
      <c r="DDK58" s="95"/>
      <c r="DDL58" s="107"/>
      <c r="DDM58" s="90"/>
      <c r="DDN58" s="91"/>
      <c r="DDO58" s="141"/>
      <c r="DDP58" s="92"/>
      <c r="DDQ58" s="90"/>
      <c r="DDR58" s="93"/>
      <c r="DDS58" s="139"/>
      <c r="DDT58" s="94"/>
      <c r="DDU58" s="95"/>
      <c r="DDV58" s="107"/>
      <c r="DDW58" s="90"/>
      <c r="DDX58" s="91"/>
      <c r="DDY58" s="141"/>
      <c r="DDZ58" s="92"/>
      <c r="DEA58" s="90"/>
      <c r="DEB58" s="93"/>
      <c r="DEC58" s="139"/>
      <c r="DED58" s="94"/>
      <c r="DEE58" s="95"/>
      <c r="DEF58" s="107"/>
      <c r="DEG58" s="90"/>
      <c r="DEH58" s="91"/>
      <c r="DEI58" s="141"/>
      <c r="DEJ58" s="92"/>
      <c r="DEK58" s="90"/>
      <c r="DEL58" s="93"/>
      <c r="DEM58" s="139"/>
      <c r="DEN58" s="94"/>
      <c r="DEO58" s="95"/>
      <c r="DEP58" s="107"/>
      <c r="DEQ58" s="90"/>
      <c r="DER58" s="91"/>
      <c r="DES58" s="141"/>
      <c r="DET58" s="92"/>
      <c r="DEU58" s="90"/>
      <c r="DEV58" s="93"/>
      <c r="DEW58" s="139"/>
      <c r="DEX58" s="94"/>
      <c r="DEY58" s="95"/>
      <c r="DEZ58" s="107"/>
      <c r="DFA58" s="90"/>
      <c r="DFB58" s="91"/>
      <c r="DFC58" s="141"/>
      <c r="DFD58" s="92"/>
      <c r="DFE58" s="90"/>
      <c r="DFF58" s="93"/>
      <c r="DFG58" s="139"/>
      <c r="DFH58" s="94"/>
      <c r="DFI58" s="95"/>
      <c r="DFJ58" s="107"/>
      <c r="DFK58" s="90"/>
      <c r="DFL58" s="91"/>
      <c r="DFM58" s="141"/>
      <c r="DFN58" s="92"/>
      <c r="DFO58" s="90"/>
      <c r="DFP58" s="93"/>
      <c r="DFQ58" s="139"/>
      <c r="DFR58" s="94"/>
      <c r="DFS58" s="95"/>
      <c r="DFT58" s="107"/>
      <c r="DFU58" s="90"/>
      <c r="DFV58" s="91"/>
      <c r="DFW58" s="141"/>
      <c r="DFX58" s="92"/>
      <c r="DFY58" s="90"/>
      <c r="DFZ58" s="93"/>
      <c r="DGA58" s="139"/>
      <c r="DGB58" s="94"/>
      <c r="DGC58" s="95"/>
      <c r="DGD58" s="107"/>
      <c r="DGE58" s="90"/>
      <c r="DGF58" s="91"/>
      <c r="DGG58" s="141"/>
      <c r="DGH58" s="92"/>
      <c r="DGI58" s="90"/>
      <c r="DGJ58" s="93"/>
      <c r="DGK58" s="139"/>
      <c r="DGL58" s="94"/>
      <c r="DGM58" s="95"/>
      <c r="DGN58" s="107"/>
      <c r="DGO58" s="90"/>
      <c r="DGP58" s="91"/>
      <c r="DGQ58" s="141"/>
      <c r="DGR58" s="92"/>
      <c r="DGS58" s="90"/>
      <c r="DGT58" s="93"/>
      <c r="DGU58" s="139"/>
      <c r="DGV58" s="94"/>
      <c r="DGW58" s="95"/>
      <c r="DGX58" s="107"/>
      <c r="DGY58" s="90"/>
      <c r="DGZ58" s="91"/>
      <c r="DHA58" s="141"/>
      <c r="DHB58" s="92"/>
      <c r="DHC58" s="90"/>
      <c r="DHD58" s="93"/>
      <c r="DHE58" s="139"/>
      <c r="DHF58" s="94"/>
      <c r="DHG58" s="95"/>
      <c r="DHH58" s="107"/>
      <c r="DHI58" s="90"/>
      <c r="DHJ58" s="91"/>
      <c r="DHK58" s="141"/>
      <c r="DHL58" s="92"/>
      <c r="DHM58" s="90"/>
      <c r="DHN58" s="93"/>
      <c r="DHO58" s="139"/>
      <c r="DHP58" s="94"/>
      <c r="DHQ58" s="95"/>
      <c r="DHR58" s="107"/>
      <c r="DHS58" s="90"/>
      <c r="DHT58" s="91"/>
      <c r="DHU58" s="141"/>
      <c r="DHV58" s="92"/>
      <c r="DHW58" s="90"/>
      <c r="DHX58" s="93"/>
      <c r="DHY58" s="139"/>
      <c r="DHZ58" s="94"/>
      <c r="DIA58" s="95"/>
      <c r="DIB58" s="107"/>
      <c r="DIC58" s="90"/>
      <c r="DID58" s="91"/>
      <c r="DIE58" s="141"/>
      <c r="DIF58" s="92"/>
      <c r="DIG58" s="90"/>
      <c r="DIH58" s="93"/>
      <c r="DII58" s="139"/>
      <c r="DIJ58" s="94"/>
      <c r="DIK58" s="95"/>
      <c r="DIL58" s="107"/>
      <c r="DIM58" s="90"/>
      <c r="DIN58" s="91"/>
      <c r="DIO58" s="141"/>
      <c r="DIP58" s="92"/>
      <c r="DIQ58" s="90"/>
      <c r="DIR58" s="93"/>
      <c r="DIS58" s="139"/>
      <c r="DIT58" s="94"/>
      <c r="DIU58" s="95"/>
      <c r="DIV58" s="107"/>
      <c r="DIW58" s="90"/>
      <c r="DIX58" s="91"/>
      <c r="DIY58" s="141"/>
      <c r="DIZ58" s="92"/>
      <c r="DJA58" s="90"/>
      <c r="DJB58" s="93"/>
      <c r="DJC58" s="139"/>
      <c r="DJD58" s="94"/>
      <c r="DJE58" s="95"/>
      <c r="DJF58" s="107"/>
      <c r="DJG58" s="90"/>
      <c r="DJH58" s="91"/>
      <c r="DJI58" s="141"/>
      <c r="DJJ58" s="92"/>
      <c r="DJK58" s="90"/>
      <c r="DJL58" s="93"/>
      <c r="DJM58" s="139"/>
      <c r="DJN58" s="94"/>
      <c r="DJO58" s="95"/>
      <c r="DJP58" s="107"/>
      <c r="DJQ58" s="90"/>
      <c r="DJR58" s="91"/>
      <c r="DJS58" s="141"/>
      <c r="DJT58" s="92"/>
      <c r="DJU58" s="90"/>
      <c r="DJV58" s="93"/>
      <c r="DJW58" s="139"/>
      <c r="DJX58" s="94"/>
      <c r="DJY58" s="95"/>
      <c r="DJZ58" s="107"/>
      <c r="DKA58" s="90"/>
      <c r="DKB58" s="91"/>
      <c r="DKC58" s="141"/>
      <c r="DKD58" s="92"/>
      <c r="DKE58" s="90"/>
      <c r="DKF58" s="93"/>
      <c r="DKG58" s="139"/>
      <c r="DKH58" s="94"/>
      <c r="DKI58" s="95"/>
      <c r="DKJ58" s="107"/>
      <c r="DKK58" s="90"/>
      <c r="DKL58" s="91"/>
      <c r="DKM58" s="141"/>
      <c r="DKN58" s="92"/>
      <c r="DKO58" s="90"/>
      <c r="DKP58" s="93"/>
      <c r="DKQ58" s="139"/>
      <c r="DKR58" s="94"/>
      <c r="DKS58" s="95"/>
      <c r="DKT58" s="107"/>
      <c r="DKU58" s="90"/>
      <c r="DKV58" s="91"/>
      <c r="DKW58" s="141"/>
      <c r="DKX58" s="92"/>
      <c r="DKY58" s="90"/>
      <c r="DKZ58" s="93"/>
      <c r="DLA58" s="139"/>
      <c r="DLB58" s="94"/>
      <c r="DLC58" s="95"/>
      <c r="DLD58" s="107"/>
      <c r="DLE58" s="90"/>
      <c r="DLF58" s="91"/>
      <c r="DLG58" s="141"/>
      <c r="DLH58" s="92"/>
      <c r="DLI58" s="90"/>
      <c r="DLJ58" s="93"/>
      <c r="DLK58" s="139"/>
      <c r="DLL58" s="94"/>
      <c r="DLM58" s="95"/>
      <c r="DLN58" s="107"/>
      <c r="DLO58" s="90"/>
      <c r="DLP58" s="91"/>
      <c r="DLQ58" s="141"/>
      <c r="DLR58" s="92"/>
      <c r="DLS58" s="90"/>
      <c r="DLT58" s="93"/>
      <c r="DLU58" s="139"/>
      <c r="DLV58" s="94"/>
      <c r="DLW58" s="95"/>
      <c r="DLX58" s="107"/>
      <c r="DLY58" s="90"/>
      <c r="DLZ58" s="91"/>
      <c r="DMA58" s="141"/>
      <c r="DMB58" s="92"/>
      <c r="DMC58" s="90"/>
      <c r="DMD58" s="93"/>
      <c r="DME58" s="139"/>
      <c r="DMF58" s="94"/>
      <c r="DMG58" s="95"/>
      <c r="DMH58" s="107"/>
      <c r="DMI58" s="90"/>
      <c r="DMJ58" s="91"/>
      <c r="DMK58" s="141"/>
      <c r="DML58" s="92"/>
      <c r="DMM58" s="90"/>
      <c r="DMN58" s="93"/>
      <c r="DMO58" s="139"/>
      <c r="DMP58" s="94"/>
      <c r="DMQ58" s="95"/>
      <c r="DMR58" s="107"/>
      <c r="DMS58" s="90"/>
      <c r="DMT58" s="91"/>
      <c r="DMU58" s="141"/>
      <c r="DMV58" s="92"/>
      <c r="DMW58" s="90"/>
      <c r="DMX58" s="93"/>
      <c r="DMY58" s="139"/>
      <c r="DMZ58" s="94"/>
      <c r="DNA58" s="95"/>
      <c r="DNB58" s="107"/>
      <c r="DNC58" s="90"/>
      <c r="DND58" s="91"/>
      <c r="DNE58" s="141"/>
      <c r="DNF58" s="92"/>
      <c r="DNG58" s="90"/>
      <c r="DNH58" s="93"/>
      <c r="DNI58" s="139"/>
      <c r="DNJ58" s="94"/>
      <c r="DNK58" s="95"/>
      <c r="DNL58" s="107"/>
      <c r="DNM58" s="90"/>
      <c r="DNN58" s="91"/>
      <c r="DNO58" s="141"/>
      <c r="DNP58" s="92"/>
      <c r="DNQ58" s="90"/>
      <c r="DNR58" s="93"/>
      <c r="DNS58" s="139"/>
      <c r="DNT58" s="94"/>
      <c r="DNU58" s="95"/>
      <c r="DNV58" s="107"/>
      <c r="DNW58" s="90"/>
      <c r="DNX58" s="91"/>
      <c r="DNY58" s="141"/>
      <c r="DNZ58" s="92"/>
      <c r="DOA58" s="90"/>
      <c r="DOB58" s="93"/>
      <c r="DOC58" s="139"/>
      <c r="DOD58" s="94"/>
      <c r="DOE58" s="95"/>
      <c r="DOF58" s="107"/>
      <c r="DOG58" s="90"/>
      <c r="DOH58" s="91"/>
      <c r="DOI58" s="141"/>
      <c r="DOJ58" s="92"/>
      <c r="DOK58" s="90"/>
      <c r="DOL58" s="93"/>
      <c r="DOM58" s="139"/>
      <c r="DON58" s="94"/>
      <c r="DOO58" s="95"/>
      <c r="DOP58" s="107"/>
      <c r="DOQ58" s="90"/>
      <c r="DOR58" s="91"/>
      <c r="DOS58" s="141"/>
      <c r="DOT58" s="92"/>
      <c r="DOU58" s="90"/>
      <c r="DOV58" s="93"/>
      <c r="DOW58" s="139"/>
      <c r="DOX58" s="94"/>
      <c r="DOY58" s="95"/>
      <c r="DOZ58" s="107"/>
      <c r="DPA58" s="90"/>
      <c r="DPB58" s="91"/>
      <c r="DPC58" s="141"/>
      <c r="DPD58" s="92"/>
      <c r="DPE58" s="90"/>
      <c r="DPF58" s="93"/>
      <c r="DPG58" s="139"/>
      <c r="DPH58" s="94"/>
      <c r="DPI58" s="95"/>
      <c r="DPJ58" s="107"/>
      <c r="DPK58" s="90"/>
      <c r="DPL58" s="91"/>
      <c r="DPM58" s="141"/>
      <c r="DPN58" s="92"/>
      <c r="DPO58" s="90"/>
      <c r="DPP58" s="93"/>
      <c r="DPQ58" s="139"/>
      <c r="DPR58" s="94"/>
      <c r="DPS58" s="95"/>
      <c r="DPT58" s="107"/>
      <c r="DPU58" s="90"/>
      <c r="DPV58" s="91"/>
      <c r="DPW58" s="141"/>
      <c r="DPX58" s="92"/>
      <c r="DPY58" s="90"/>
      <c r="DPZ58" s="93"/>
      <c r="DQA58" s="139"/>
      <c r="DQB58" s="94"/>
      <c r="DQC58" s="95"/>
      <c r="DQD58" s="107"/>
      <c r="DQE58" s="90"/>
      <c r="DQF58" s="91"/>
      <c r="DQG58" s="141"/>
      <c r="DQH58" s="92"/>
      <c r="DQI58" s="90"/>
      <c r="DQJ58" s="93"/>
      <c r="DQK58" s="139"/>
      <c r="DQL58" s="94"/>
      <c r="DQM58" s="95"/>
      <c r="DQN58" s="107"/>
      <c r="DQO58" s="90"/>
      <c r="DQP58" s="91"/>
      <c r="DQQ58" s="141"/>
      <c r="DQR58" s="92"/>
      <c r="DQS58" s="90"/>
      <c r="DQT58" s="93"/>
      <c r="DQU58" s="139"/>
      <c r="DQV58" s="94"/>
      <c r="DQW58" s="95"/>
      <c r="DQX58" s="107"/>
      <c r="DQY58" s="90"/>
      <c r="DQZ58" s="91"/>
      <c r="DRA58" s="141"/>
      <c r="DRB58" s="92"/>
      <c r="DRC58" s="90"/>
      <c r="DRD58" s="93"/>
      <c r="DRE58" s="139"/>
      <c r="DRF58" s="94"/>
      <c r="DRG58" s="95"/>
      <c r="DRH58" s="107"/>
      <c r="DRI58" s="90"/>
      <c r="DRJ58" s="91"/>
      <c r="DRK58" s="141"/>
      <c r="DRL58" s="92"/>
      <c r="DRM58" s="90"/>
      <c r="DRN58" s="93"/>
      <c r="DRO58" s="139"/>
      <c r="DRP58" s="94"/>
      <c r="DRQ58" s="95"/>
      <c r="DRR58" s="107"/>
      <c r="DRS58" s="90"/>
      <c r="DRT58" s="91"/>
      <c r="DRU58" s="141"/>
      <c r="DRV58" s="92"/>
      <c r="DRW58" s="90"/>
      <c r="DRX58" s="93"/>
      <c r="DRY58" s="139"/>
      <c r="DRZ58" s="94"/>
      <c r="DSA58" s="95"/>
      <c r="DSB58" s="107"/>
      <c r="DSC58" s="90"/>
      <c r="DSD58" s="91"/>
      <c r="DSE58" s="141"/>
      <c r="DSF58" s="92"/>
      <c r="DSG58" s="90"/>
      <c r="DSH58" s="93"/>
      <c r="DSI58" s="139"/>
      <c r="DSJ58" s="94"/>
      <c r="DSK58" s="95"/>
      <c r="DSL58" s="107"/>
      <c r="DSM58" s="90"/>
      <c r="DSN58" s="91"/>
      <c r="DSO58" s="141"/>
      <c r="DSP58" s="92"/>
      <c r="DSQ58" s="90"/>
      <c r="DSR58" s="93"/>
      <c r="DSS58" s="139"/>
      <c r="DST58" s="94"/>
      <c r="DSU58" s="95"/>
      <c r="DSV58" s="107"/>
      <c r="DSW58" s="90"/>
      <c r="DSX58" s="91"/>
      <c r="DSY58" s="141"/>
      <c r="DSZ58" s="92"/>
      <c r="DTA58" s="90"/>
      <c r="DTB58" s="93"/>
      <c r="DTC58" s="139"/>
      <c r="DTD58" s="94"/>
      <c r="DTE58" s="95"/>
      <c r="DTF58" s="107"/>
      <c r="DTG58" s="90"/>
      <c r="DTH58" s="91"/>
      <c r="DTI58" s="141"/>
      <c r="DTJ58" s="92"/>
      <c r="DTK58" s="90"/>
      <c r="DTL58" s="93"/>
      <c r="DTM58" s="139"/>
      <c r="DTN58" s="94"/>
      <c r="DTO58" s="95"/>
      <c r="DTP58" s="107"/>
      <c r="DTQ58" s="90"/>
      <c r="DTR58" s="91"/>
      <c r="DTS58" s="141"/>
      <c r="DTT58" s="92"/>
      <c r="DTU58" s="90"/>
      <c r="DTV58" s="93"/>
      <c r="DTW58" s="139"/>
      <c r="DTX58" s="94"/>
      <c r="DTY58" s="95"/>
      <c r="DTZ58" s="107"/>
      <c r="DUA58" s="90"/>
      <c r="DUB58" s="91"/>
      <c r="DUC58" s="141"/>
      <c r="DUD58" s="92"/>
      <c r="DUE58" s="90"/>
      <c r="DUF58" s="93"/>
      <c r="DUG58" s="139"/>
      <c r="DUH58" s="94"/>
      <c r="DUI58" s="95"/>
      <c r="DUJ58" s="107"/>
      <c r="DUK58" s="90"/>
      <c r="DUL58" s="91"/>
      <c r="DUM58" s="141"/>
      <c r="DUN58" s="92"/>
      <c r="DUO58" s="90"/>
      <c r="DUP58" s="93"/>
      <c r="DUQ58" s="139"/>
      <c r="DUR58" s="94"/>
      <c r="DUS58" s="95"/>
      <c r="DUT58" s="107"/>
      <c r="DUU58" s="90"/>
      <c r="DUV58" s="91"/>
      <c r="DUW58" s="141"/>
      <c r="DUX58" s="92"/>
      <c r="DUY58" s="90"/>
      <c r="DUZ58" s="93"/>
      <c r="DVA58" s="139"/>
      <c r="DVB58" s="94"/>
      <c r="DVC58" s="95"/>
      <c r="DVD58" s="107"/>
      <c r="DVE58" s="90"/>
      <c r="DVF58" s="91"/>
      <c r="DVG58" s="141"/>
      <c r="DVH58" s="92"/>
      <c r="DVI58" s="90"/>
      <c r="DVJ58" s="93"/>
      <c r="DVK58" s="139"/>
      <c r="DVL58" s="94"/>
      <c r="DVM58" s="95"/>
      <c r="DVN58" s="107"/>
      <c r="DVO58" s="90"/>
      <c r="DVP58" s="91"/>
      <c r="DVQ58" s="141"/>
      <c r="DVR58" s="92"/>
      <c r="DVS58" s="90"/>
      <c r="DVT58" s="93"/>
      <c r="DVU58" s="139"/>
      <c r="DVV58" s="94"/>
      <c r="DVW58" s="95"/>
      <c r="DVX58" s="107"/>
      <c r="DVY58" s="90"/>
      <c r="DVZ58" s="91"/>
      <c r="DWA58" s="141"/>
      <c r="DWB58" s="92"/>
      <c r="DWC58" s="90"/>
      <c r="DWD58" s="93"/>
      <c r="DWE58" s="139"/>
      <c r="DWF58" s="94"/>
      <c r="DWG58" s="95"/>
      <c r="DWH58" s="107"/>
      <c r="DWI58" s="90"/>
      <c r="DWJ58" s="91"/>
      <c r="DWK58" s="141"/>
      <c r="DWL58" s="92"/>
      <c r="DWM58" s="90"/>
      <c r="DWN58" s="93"/>
      <c r="DWO58" s="139"/>
      <c r="DWP58" s="94"/>
      <c r="DWQ58" s="95"/>
      <c r="DWR58" s="107"/>
      <c r="DWS58" s="90"/>
      <c r="DWT58" s="91"/>
      <c r="DWU58" s="141"/>
      <c r="DWV58" s="92"/>
      <c r="DWW58" s="90"/>
      <c r="DWX58" s="93"/>
      <c r="DWY58" s="139"/>
      <c r="DWZ58" s="94"/>
      <c r="DXA58" s="95"/>
      <c r="DXB58" s="107"/>
      <c r="DXC58" s="90"/>
      <c r="DXD58" s="91"/>
      <c r="DXE58" s="141"/>
      <c r="DXF58" s="92"/>
      <c r="DXG58" s="90"/>
      <c r="DXH58" s="93"/>
      <c r="DXI58" s="139"/>
      <c r="DXJ58" s="94"/>
      <c r="DXK58" s="95"/>
      <c r="DXL58" s="107"/>
      <c r="DXM58" s="90"/>
      <c r="DXN58" s="91"/>
      <c r="DXO58" s="141"/>
      <c r="DXP58" s="92"/>
      <c r="DXQ58" s="90"/>
      <c r="DXR58" s="93"/>
      <c r="DXS58" s="139"/>
      <c r="DXT58" s="94"/>
      <c r="DXU58" s="95"/>
      <c r="DXV58" s="107"/>
      <c r="DXW58" s="90"/>
      <c r="DXX58" s="91"/>
      <c r="DXY58" s="141"/>
      <c r="DXZ58" s="92"/>
      <c r="DYA58" s="90"/>
      <c r="DYB58" s="93"/>
      <c r="DYC58" s="139"/>
      <c r="DYD58" s="94"/>
      <c r="DYE58" s="95"/>
      <c r="DYF58" s="107"/>
      <c r="DYG58" s="90"/>
      <c r="DYH58" s="91"/>
      <c r="DYI58" s="141"/>
      <c r="DYJ58" s="92"/>
      <c r="DYK58" s="90"/>
      <c r="DYL58" s="93"/>
      <c r="DYM58" s="139"/>
      <c r="DYN58" s="94"/>
      <c r="DYO58" s="95"/>
      <c r="DYP58" s="107"/>
      <c r="DYQ58" s="90"/>
      <c r="DYR58" s="91"/>
      <c r="DYS58" s="141"/>
      <c r="DYT58" s="92"/>
      <c r="DYU58" s="90"/>
      <c r="DYV58" s="93"/>
      <c r="DYW58" s="139"/>
      <c r="DYX58" s="94"/>
      <c r="DYY58" s="95"/>
      <c r="DYZ58" s="107"/>
      <c r="DZA58" s="90"/>
      <c r="DZB58" s="91"/>
      <c r="DZC58" s="141"/>
      <c r="DZD58" s="92"/>
      <c r="DZE58" s="90"/>
      <c r="DZF58" s="93"/>
      <c r="DZG58" s="139"/>
      <c r="DZH58" s="94"/>
      <c r="DZI58" s="95"/>
      <c r="DZJ58" s="107"/>
      <c r="DZK58" s="90"/>
      <c r="DZL58" s="91"/>
      <c r="DZM58" s="141"/>
      <c r="DZN58" s="92"/>
      <c r="DZO58" s="90"/>
      <c r="DZP58" s="93"/>
      <c r="DZQ58" s="139"/>
      <c r="DZR58" s="94"/>
      <c r="DZS58" s="95"/>
      <c r="DZT58" s="107"/>
      <c r="DZU58" s="90"/>
      <c r="DZV58" s="91"/>
      <c r="DZW58" s="141"/>
      <c r="DZX58" s="92"/>
      <c r="DZY58" s="90"/>
      <c r="DZZ58" s="93"/>
      <c r="EAA58" s="139"/>
      <c r="EAB58" s="94"/>
      <c r="EAC58" s="95"/>
      <c r="EAD58" s="107"/>
      <c r="EAE58" s="90"/>
      <c r="EAF58" s="91"/>
      <c r="EAG58" s="141"/>
      <c r="EAH58" s="92"/>
      <c r="EAI58" s="90"/>
      <c r="EAJ58" s="93"/>
      <c r="EAK58" s="139"/>
      <c r="EAL58" s="94"/>
      <c r="EAM58" s="95"/>
      <c r="EAN58" s="107"/>
      <c r="EAO58" s="90"/>
      <c r="EAP58" s="91"/>
      <c r="EAQ58" s="141"/>
      <c r="EAR58" s="92"/>
      <c r="EAS58" s="90"/>
      <c r="EAT58" s="93"/>
      <c r="EAU58" s="139"/>
      <c r="EAV58" s="94"/>
      <c r="EAW58" s="95"/>
      <c r="EAX58" s="107"/>
      <c r="EAY58" s="90"/>
      <c r="EAZ58" s="91"/>
      <c r="EBA58" s="141"/>
      <c r="EBB58" s="92"/>
      <c r="EBC58" s="90"/>
      <c r="EBD58" s="93"/>
      <c r="EBE58" s="139"/>
      <c r="EBF58" s="94"/>
      <c r="EBG58" s="95"/>
      <c r="EBH58" s="107"/>
      <c r="EBI58" s="90"/>
      <c r="EBJ58" s="91"/>
      <c r="EBK58" s="141"/>
      <c r="EBL58" s="92"/>
      <c r="EBM58" s="90"/>
      <c r="EBN58" s="93"/>
      <c r="EBO58" s="139"/>
      <c r="EBP58" s="94"/>
      <c r="EBQ58" s="95"/>
      <c r="EBR58" s="107"/>
      <c r="EBS58" s="90"/>
      <c r="EBT58" s="91"/>
      <c r="EBU58" s="141"/>
      <c r="EBV58" s="92"/>
      <c r="EBW58" s="90"/>
      <c r="EBX58" s="93"/>
      <c r="EBY58" s="139"/>
      <c r="EBZ58" s="94"/>
      <c r="ECA58" s="95"/>
      <c r="ECB58" s="107"/>
      <c r="ECC58" s="90"/>
      <c r="ECD58" s="91"/>
      <c r="ECE58" s="141"/>
      <c r="ECF58" s="92"/>
      <c r="ECG58" s="90"/>
      <c r="ECH58" s="93"/>
      <c r="ECI58" s="139"/>
      <c r="ECJ58" s="94"/>
      <c r="ECK58" s="95"/>
      <c r="ECL58" s="107"/>
      <c r="ECM58" s="90"/>
      <c r="ECN58" s="91"/>
      <c r="ECO58" s="141"/>
      <c r="ECP58" s="92"/>
      <c r="ECQ58" s="90"/>
      <c r="ECR58" s="93"/>
      <c r="ECS58" s="139"/>
      <c r="ECT58" s="94"/>
      <c r="ECU58" s="95"/>
      <c r="ECV58" s="107"/>
      <c r="ECW58" s="90"/>
      <c r="ECX58" s="91"/>
      <c r="ECY58" s="141"/>
      <c r="ECZ58" s="92"/>
      <c r="EDA58" s="90"/>
      <c r="EDB58" s="93"/>
      <c r="EDC58" s="139"/>
      <c r="EDD58" s="94"/>
      <c r="EDE58" s="95"/>
      <c r="EDF58" s="107"/>
      <c r="EDG58" s="90"/>
      <c r="EDH58" s="91"/>
      <c r="EDI58" s="141"/>
      <c r="EDJ58" s="92"/>
      <c r="EDK58" s="90"/>
      <c r="EDL58" s="93"/>
      <c r="EDM58" s="139"/>
      <c r="EDN58" s="94"/>
      <c r="EDO58" s="95"/>
      <c r="EDP58" s="107"/>
      <c r="EDQ58" s="90"/>
      <c r="EDR58" s="91"/>
      <c r="EDS58" s="141"/>
      <c r="EDT58" s="92"/>
      <c r="EDU58" s="90"/>
      <c r="EDV58" s="93"/>
      <c r="EDW58" s="139"/>
      <c r="EDX58" s="94"/>
      <c r="EDY58" s="95"/>
      <c r="EDZ58" s="107"/>
      <c r="EEA58" s="90"/>
      <c r="EEB58" s="91"/>
      <c r="EEC58" s="141"/>
      <c r="EED58" s="92"/>
      <c r="EEE58" s="90"/>
      <c r="EEF58" s="93"/>
      <c r="EEG58" s="139"/>
      <c r="EEH58" s="94"/>
      <c r="EEI58" s="95"/>
      <c r="EEJ58" s="107"/>
      <c r="EEK58" s="90"/>
      <c r="EEL58" s="91"/>
      <c r="EEM58" s="141"/>
      <c r="EEN58" s="92"/>
      <c r="EEO58" s="90"/>
      <c r="EEP58" s="93"/>
      <c r="EEQ58" s="139"/>
      <c r="EER58" s="94"/>
      <c r="EES58" s="95"/>
      <c r="EET58" s="107"/>
      <c r="EEU58" s="90"/>
      <c r="EEV58" s="91"/>
      <c r="EEW58" s="141"/>
      <c r="EEX58" s="92"/>
      <c r="EEY58" s="90"/>
      <c r="EEZ58" s="93"/>
      <c r="EFA58" s="139"/>
      <c r="EFB58" s="94"/>
      <c r="EFC58" s="95"/>
      <c r="EFD58" s="107"/>
      <c r="EFE58" s="90"/>
      <c r="EFF58" s="91"/>
      <c r="EFG58" s="141"/>
      <c r="EFH58" s="92"/>
      <c r="EFI58" s="90"/>
      <c r="EFJ58" s="93"/>
      <c r="EFK58" s="139"/>
      <c r="EFL58" s="94"/>
      <c r="EFM58" s="95"/>
      <c r="EFN58" s="107"/>
      <c r="EFO58" s="90"/>
      <c r="EFP58" s="91"/>
      <c r="EFQ58" s="141"/>
      <c r="EFR58" s="92"/>
      <c r="EFS58" s="90"/>
      <c r="EFT58" s="93"/>
      <c r="EFU58" s="139"/>
      <c r="EFV58" s="94"/>
      <c r="EFW58" s="95"/>
      <c r="EFX58" s="107"/>
      <c r="EFY58" s="90"/>
      <c r="EFZ58" s="91"/>
      <c r="EGA58" s="141"/>
      <c r="EGB58" s="92"/>
      <c r="EGC58" s="90"/>
      <c r="EGD58" s="93"/>
      <c r="EGE58" s="139"/>
      <c r="EGF58" s="94"/>
      <c r="EGG58" s="95"/>
      <c r="EGH58" s="107"/>
      <c r="EGI58" s="90"/>
      <c r="EGJ58" s="91"/>
      <c r="EGK58" s="141"/>
      <c r="EGL58" s="92"/>
      <c r="EGM58" s="90"/>
      <c r="EGN58" s="93"/>
      <c r="EGO58" s="139"/>
      <c r="EGP58" s="94"/>
      <c r="EGQ58" s="95"/>
      <c r="EGR58" s="107"/>
      <c r="EGS58" s="90"/>
      <c r="EGT58" s="91"/>
      <c r="EGU58" s="141"/>
      <c r="EGV58" s="92"/>
      <c r="EGW58" s="90"/>
      <c r="EGX58" s="93"/>
      <c r="EGY58" s="139"/>
      <c r="EGZ58" s="94"/>
      <c r="EHA58" s="95"/>
      <c r="EHB58" s="107"/>
      <c r="EHC58" s="90"/>
      <c r="EHD58" s="91"/>
      <c r="EHE58" s="141"/>
      <c r="EHF58" s="92"/>
      <c r="EHG58" s="90"/>
      <c r="EHH58" s="93"/>
      <c r="EHI58" s="139"/>
      <c r="EHJ58" s="94"/>
      <c r="EHK58" s="95"/>
      <c r="EHL58" s="107"/>
      <c r="EHM58" s="90"/>
      <c r="EHN58" s="91"/>
      <c r="EHO58" s="141"/>
      <c r="EHP58" s="92"/>
      <c r="EHQ58" s="90"/>
      <c r="EHR58" s="93"/>
      <c r="EHS58" s="139"/>
      <c r="EHT58" s="94"/>
      <c r="EHU58" s="95"/>
      <c r="EHV58" s="107"/>
      <c r="EHW58" s="90"/>
      <c r="EHX58" s="91"/>
      <c r="EHY58" s="141"/>
      <c r="EHZ58" s="92"/>
      <c r="EIA58" s="90"/>
      <c r="EIB58" s="93"/>
      <c r="EIC58" s="139"/>
      <c r="EID58" s="94"/>
      <c r="EIE58" s="95"/>
      <c r="EIF58" s="107"/>
      <c r="EIG58" s="90"/>
      <c r="EIH58" s="91"/>
      <c r="EII58" s="141"/>
      <c r="EIJ58" s="92"/>
      <c r="EIK58" s="90"/>
      <c r="EIL58" s="93"/>
      <c r="EIM58" s="139"/>
      <c r="EIN58" s="94"/>
      <c r="EIO58" s="95"/>
      <c r="EIP58" s="107"/>
      <c r="EIQ58" s="90"/>
      <c r="EIR58" s="91"/>
      <c r="EIS58" s="141"/>
      <c r="EIT58" s="92"/>
      <c r="EIU58" s="90"/>
      <c r="EIV58" s="93"/>
      <c r="EIW58" s="139"/>
      <c r="EIX58" s="94"/>
      <c r="EIY58" s="95"/>
      <c r="EIZ58" s="107"/>
      <c r="EJA58" s="90"/>
      <c r="EJB58" s="91"/>
      <c r="EJC58" s="141"/>
      <c r="EJD58" s="92"/>
      <c r="EJE58" s="90"/>
      <c r="EJF58" s="93"/>
      <c r="EJG58" s="139"/>
      <c r="EJH58" s="94"/>
      <c r="EJI58" s="95"/>
      <c r="EJJ58" s="107"/>
      <c r="EJK58" s="90"/>
      <c r="EJL58" s="91"/>
      <c r="EJM58" s="141"/>
      <c r="EJN58" s="92"/>
      <c r="EJO58" s="90"/>
      <c r="EJP58" s="93"/>
      <c r="EJQ58" s="139"/>
      <c r="EJR58" s="94"/>
      <c r="EJS58" s="95"/>
      <c r="EJT58" s="107"/>
      <c r="EJU58" s="90"/>
      <c r="EJV58" s="91"/>
      <c r="EJW58" s="141"/>
      <c r="EJX58" s="92"/>
      <c r="EJY58" s="90"/>
      <c r="EJZ58" s="93"/>
      <c r="EKA58" s="139"/>
      <c r="EKB58" s="94"/>
      <c r="EKC58" s="95"/>
      <c r="EKD58" s="107"/>
      <c r="EKE58" s="90"/>
      <c r="EKF58" s="91"/>
      <c r="EKG58" s="141"/>
      <c r="EKH58" s="92"/>
      <c r="EKI58" s="90"/>
      <c r="EKJ58" s="93"/>
      <c r="EKK58" s="139"/>
      <c r="EKL58" s="94"/>
      <c r="EKM58" s="95"/>
      <c r="EKN58" s="107"/>
      <c r="EKO58" s="90"/>
      <c r="EKP58" s="91"/>
      <c r="EKQ58" s="141"/>
      <c r="EKR58" s="92"/>
      <c r="EKS58" s="90"/>
      <c r="EKT58" s="93"/>
      <c r="EKU58" s="139"/>
      <c r="EKV58" s="94"/>
      <c r="EKW58" s="95"/>
      <c r="EKX58" s="107"/>
      <c r="EKY58" s="90"/>
      <c r="EKZ58" s="91"/>
      <c r="ELA58" s="141"/>
      <c r="ELB58" s="92"/>
      <c r="ELC58" s="90"/>
      <c r="ELD58" s="93"/>
      <c r="ELE58" s="139"/>
      <c r="ELF58" s="94"/>
      <c r="ELG58" s="95"/>
      <c r="ELH58" s="107"/>
      <c r="ELI58" s="90"/>
      <c r="ELJ58" s="91"/>
      <c r="ELK58" s="141"/>
      <c r="ELL58" s="92"/>
      <c r="ELM58" s="90"/>
      <c r="ELN58" s="93"/>
      <c r="ELO58" s="139"/>
      <c r="ELP58" s="94"/>
      <c r="ELQ58" s="95"/>
      <c r="ELR58" s="107"/>
      <c r="ELS58" s="90"/>
      <c r="ELT58" s="91"/>
      <c r="ELU58" s="141"/>
      <c r="ELV58" s="92"/>
      <c r="ELW58" s="90"/>
      <c r="ELX58" s="93"/>
      <c r="ELY58" s="139"/>
      <c r="ELZ58" s="94"/>
      <c r="EMA58" s="95"/>
      <c r="EMB58" s="107"/>
      <c r="EMC58" s="90"/>
      <c r="EMD58" s="91"/>
      <c r="EME58" s="141"/>
      <c r="EMF58" s="92"/>
      <c r="EMG58" s="90"/>
      <c r="EMH58" s="93"/>
      <c r="EMI58" s="139"/>
      <c r="EMJ58" s="94"/>
      <c r="EMK58" s="95"/>
      <c r="EML58" s="107"/>
      <c r="EMM58" s="90"/>
      <c r="EMN58" s="91"/>
      <c r="EMO58" s="141"/>
      <c r="EMP58" s="92"/>
      <c r="EMQ58" s="90"/>
      <c r="EMR58" s="93"/>
      <c r="EMS58" s="139"/>
      <c r="EMT58" s="94"/>
      <c r="EMU58" s="95"/>
      <c r="EMV58" s="107"/>
      <c r="EMW58" s="90"/>
      <c r="EMX58" s="91"/>
      <c r="EMY58" s="141"/>
      <c r="EMZ58" s="92"/>
      <c r="ENA58" s="90"/>
      <c r="ENB58" s="93"/>
      <c r="ENC58" s="139"/>
      <c r="END58" s="94"/>
      <c r="ENE58" s="95"/>
      <c r="ENF58" s="107"/>
      <c r="ENG58" s="90"/>
      <c r="ENH58" s="91"/>
      <c r="ENI58" s="141"/>
      <c r="ENJ58" s="92"/>
      <c r="ENK58" s="90"/>
      <c r="ENL58" s="93"/>
      <c r="ENM58" s="139"/>
      <c r="ENN58" s="94"/>
      <c r="ENO58" s="95"/>
      <c r="ENP58" s="107"/>
      <c r="ENQ58" s="90"/>
      <c r="ENR58" s="91"/>
      <c r="ENS58" s="141"/>
      <c r="ENT58" s="92"/>
      <c r="ENU58" s="90"/>
      <c r="ENV58" s="93"/>
      <c r="ENW58" s="139"/>
      <c r="ENX58" s="94"/>
      <c r="ENY58" s="95"/>
      <c r="ENZ58" s="107"/>
      <c r="EOA58" s="90"/>
      <c r="EOB58" s="91"/>
      <c r="EOC58" s="141"/>
      <c r="EOD58" s="92"/>
      <c r="EOE58" s="90"/>
      <c r="EOF58" s="93"/>
      <c r="EOG58" s="139"/>
      <c r="EOH58" s="94"/>
      <c r="EOI58" s="95"/>
      <c r="EOJ58" s="107"/>
      <c r="EOK58" s="90"/>
      <c r="EOL58" s="91"/>
      <c r="EOM58" s="141"/>
      <c r="EON58" s="92"/>
      <c r="EOO58" s="90"/>
      <c r="EOP58" s="93"/>
      <c r="EOQ58" s="139"/>
      <c r="EOR58" s="94"/>
      <c r="EOS58" s="95"/>
      <c r="EOT58" s="107"/>
      <c r="EOU58" s="90"/>
      <c r="EOV58" s="91"/>
      <c r="EOW58" s="141"/>
      <c r="EOX58" s="92"/>
      <c r="EOY58" s="90"/>
      <c r="EOZ58" s="93"/>
      <c r="EPA58" s="139"/>
      <c r="EPB58" s="94"/>
      <c r="EPC58" s="95"/>
      <c r="EPD58" s="107"/>
      <c r="EPE58" s="90"/>
      <c r="EPF58" s="91"/>
      <c r="EPG58" s="141"/>
      <c r="EPH58" s="92"/>
      <c r="EPI58" s="90"/>
      <c r="EPJ58" s="93"/>
      <c r="EPK58" s="139"/>
      <c r="EPL58" s="94"/>
      <c r="EPM58" s="95"/>
      <c r="EPN58" s="107"/>
      <c r="EPO58" s="90"/>
      <c r="EPP58" s="91"/>
      <c r="EPQ58" s="141"/>
      <c r="EPR58" s="92"/>
      <c r="EPS58" s="90"/>
      <c r="EPT58" s="93"/>
      <c r="EPU58" s="139"/>
      <c r="EPV58" s="94"/>
      <c r="EPW58" s="95"/>
      <c r="EPX58" s="107"/>
      <c r="EPY58" s="90"/>
      <c r="EPZ58" s="91"/>
      <c r="EQA58" s="141"/>
      <c r="EQB58" s="92"/>
      <c r="EQC58" s="90"/>
      <c r="EQD58" s="93"/>
      <c r="EQE58" s="139"/>
      <c r="EQF58" s="94"/>
      <c r="EQG58" s="95"/>
      <c r="EQH58" s="107"/>
      <c r="EQI58" s="90"/>
      <c r="EQJ58" s="91"/>
      <c r="EQK58" s="141"/>
      <c r="EQL58" s="92"/>
      <c r="EQM58" s="90"/>
      <c r="EQN58" s="93"/>
      <c r="EQO58" s="139"/>
      <c r="EQP58" s="94"/>
      <c r="EQQ58" s="95"/>
      <c r="EQR58" s="107"/>
      <c r="EQS58" s="90"/>
      <c r="EQT58" s="91"/>
      <c r="EQU58" s="141"/>
      <c r="EQV58" s="92"/>
      <c r="EQW58" s="90"/>
      <c r="EQX58" s="93"/>
      <c r="EQY58" s="139"/>
      <c r="EQZ58" s="94"/>
      <c r="ERA58" s="95"/>
      <c r="ERB58" s="107"/>
      <c r="ERC58" s="90"/>
      <c r="ERD58" s="91"/>
      <c r="ERE58" s="141"/>
      <c r="ERF58" s="92"/>
      <c r="ERG58" s="90"/>
      <c r="ERH58" s="93"/>
      <c r="ERI58" s="139"/>
      <c r="ERJ58" s="94"/>
      <c r="ERK58" s="95"/>
      <c r="ERL58" s="107"/>
      <c r="ERM58" s="90"/>
      <c r="ERN58" s="91"/>
      <c r="ERO58" s="141"/>
      <c r="ERP58" s="92"/>
      <c r="ERQ58" s="90"/>
      <c r="ERR58" s="93"/>
      <c r="ERS58" s="139"/>
      <c r="ERT58" s="94"/>
      <c r="ERU58" s="95"/>
      <c r="ERV58" s="107"/>
      <c r="ERW58" s="90"/>
      <c r="ERX58" s="91"/>
      <c r="ERY58" s="141"/>
      <c r="ERZ58" s="92"/>
      <c r="ESA58" s="90"/>
      <c r="ESB58" s="93"/>
      <c r="ESC58" s="139"/>
      <c r="ESD58" s="94"/>
      <c r="ESE58" s="95"/>
      <c r="ESF58" s="107"/>
      <c r="ESG58" s="90"/>
      <c r="ESH58" s="91"/>
      <c r="ESI58" s="141"/>
      <c r="ESJ58" s="92"/>
      <c r="ESK58" s="90"/>
      <c r="ESL58" s="93"/>
      <c r="ESM58" s="139"/>
      <c r="ESN58" s="94"/>
      <c r="ESO58" s="95"/>
      <c r="ESP58" s="107"/>
      <c r="ESQ58" s="90"/>
      <c r="ESR58" s="91"/>
      <c r="ESS58" s="141"/>
      <c r="EST58" s="92"/>
      <c r="ESU58" s="90"/>
      <c r="ESV58" s="93"/>
      <c r="ESW58" s="139"/>
      <c r="ESX58" s="94"/>
      <c r="ESY58" s="95"/>
      <c r="ESZ58" s="107"/>
      <c r="ETA58" s="90"/>
      <c r="ETB58" s="91"/>
      <c r="ETC58" s="141"/>
      <c r="ETD58" s="92"/>
      <c r="ETE58" s="90"/>
      <c r="ETF58" s="93"/>
      <c r="ETG58" s="139"/>
      <c r="ETH58" s="94"/>
      <c r="ETI58" s="95"/>
      <c r="ETJ58" s="107"/>
      <c r="ETK58" s="90"/>
      <c r="ETL58" s="91"/>
      <c r="ETM58" s="141"/>
      <c r="ETN58" s="92"/>
      <c r="ETO58" s="90"/>
      <c r="ETP58" s="93"/>
      <c r="ETQ58" s="139"/>
      <c r="ETR58" s="94"/>
      <c r="ETS58" s="95"/>
      <c r="ETT58" s="107"/>
      <c r="ETU58" s="90"/>
      <c r="ETV58" s="91"/>
      <c r="ETW58" s="141"/>
      <c r="ETX58" s="92"/>
      <c r="ETY58" s="90"/>
      <c r="ETZ58" s="93"/>
      <c r="EUA58" s="139"/>
      <c r="EUB58" s="94"/>
      <c r="EUC58" s="95"/>
      <c r="EUD58" s="107"/>
      <c r="EUE58" s="90"/>
      <c r="EUF58" s="91"/>
      <c r="EUG58" s="141"/>
      <c r="EUH58" s="92"/>
      <c r="EUI58" s="90"/>
      <c r="EUJ58" s="93"/>
      <c r="EUK58" s="139"/>
      <c r="EUL58" s="94"/>
      <c r="EUM58" s="95"/>
      <c r="EUN58" s="107"/>
      <c r="EUO58" s="90"/>
      <c r="EUP58" s="91"/>
      <c r="EUQ58" s="141"/>
      <c r="EUR58" s="92"/>
      <c r="EUS58" s="90"/>
      <c r="EUT58" s="93"/>
      <c r="EUU58" s="139"/>
      <c r="EUV58" s="94"/>
      <c r="EUW58" s="95"/>
      <c r="EUX58" s="107"/>
      <c r="EUY58" s="90"/>
      <c r="EUZ58" s="91"/>
      <c r="EVA58" s="141"/>
      <c r="EVB58" s="92"/>
      <c r="EVC58" s="90"/>
      <c r="EVD58" s="93"/>
      <c r="EVE58" s="139"/>
      <c r="EVF58" s="94"/>
      <c r="EVG58" s="95"/>
      <c r="EVH58" s="107"/>
      <c r="EVI58" s="90"/>
      <c r="EVJ58" s="91"/>
      <c r="EVK58" s="141"/>
      <c r="EVL58" s="92"/>
      <c r="EVM58" s="90"/>
      <c r="EVN58" s="93"/>
      <c r="EVO58" s="139"/>
      <c r="EVP58" s="94"/>
      <c r="EVQ58" s="95"/>
      <c r="EVR58" s="107"/>
      <c r="EVS58" s="90"/>
      <c r="EVT58" s="91"/>
      <c r="EVU58" s="141"/>
      <c r="EVV58" s="92"/>
      <c r="EVW58" s="90"/>
      <c r="EVX58" s="93"/>
      <c r="EVY58" s="139"/>
      <c r="EVZ58" s="94"/>
      <c r="EWA58" s="95"/>
      <c r="EWB58" s="107"/>
      <c r="EWC58" s="90"/>
      <c r="EWD58" s="91"/>
      <c r="EWE58" s="141"/>
      <c r="EWF58" s="92"/>
      <c r="EWG58" s="90"/>
      <c r="EWH58" s="93"/>
      <c r="EWI58" s="139"/>
      <c r="EWJ58" s="94"/>
      <c r="EWK58" s="95"/>
      <c r="EWL58" s="107"/>
      <c r="EWM58" s="90"/>
      <c r="EWN58" s="91"/>
      <c r="EWO58" s="141"/>
      <c r="EWP58" s="92"/>
      <c r="EWQ58" s="90"/>
      <c r="EWR58" s="93"/>
      <c r="EWS58" s="139"/>
      <c r="EWT58" s="94"/>
      <c r="EWU58" s="95"/>
      <c r="EWV58" s="107"/>
      <c r="EWW58" s="90"/>
      <c r="EWX58" s="91"/>
      <c r="EWY58" s="141"/>
      <c r="EWZ58" s="92"/>
      <c r="EXA58" s="90"/>
      <c r="EXB58" s="93"/>
      <c r="EXC58" s="139"/>
      <c r="EXD58" s="94"/>
      <c r="EXE58" s="95"/>
      <c r="EXF58" s="107"/>
      <c r="EXG58" s="90"/>
      <c r="EXH58" s="91"/>
      <c r="EXI58" s="141"/>
      <c r="EXJ58" s="92"/>
      <c r="EXK58" s="90"/>
      <c r="EXL58" s="93"/>
      <c r="EXM58" s="139"/>
      <c r="EXN58" s="94"/>
      <c r="EXO58" s="95"/>
      <c r="EXP58" s="107"/>
      <c r="EXQ58" s="90"/>
      <c r="EXR58" s="91"/>
      <c r="EXS58" s="141"/>
      <c r="EXT58" s="92"/>
      <c r="EXU58" s="90"/>
      <c r="EXV58" s="93"/>
      <c r="EXW58" s="139"/>
      <c r="EXX58" s="94"/>
      <c r="EXY58" s="95"/>
      <c r="EXZ58" s="107"/>
      <c r="EYA58" s="90"/>
      <c r="EYB58" s="91"/>
      <c r="EYC58" s="141"/>
      <c r="EYD58" s="92"/>
      <c r="EYE58" s="90"/>
      <c r="EYF58" s="93"/>
      <c r="EYG58" s="139"/>
      <c r="EYH58" s="94"/>
      <c r="EYI58" s="95"/>
      <c r="EYJ58" s="107"/>
      <c r="EYK58" s="90"/>
      <c r="EYL58" s="91"/>
      <c r="EYM58" s="141"/>
      <c r="EYN58" s="92"/>
      <c r="EYO58" s="90"/>
      <c r="EYP58" s="93"/>
      <c r="EYQ58" s="139"/>
      <c r="EYR58" s="94"/>
      <c r="EYS58" s="95"/>
      <c r="EYT58" s="107"/>
      <c r="EYU58" s="90"/>
      <c r="EYV58" s="91"/>
      <c r="EYW58" s="141"/>
      <c r="EYX58" s="92"/>
      <c r="EYY58" s="90"/>
      <c r="EYZ58" s="93"/>
      <c r="EZA58" s="139"/>
      <c r="EZB58" s="94"/>
      <c r="EZC58" s="95"/>
      <c r="EZD58" s="107"/>
      <c r="EZE58" s="90"/>
      <c r="EZF58" s="91"/>
      <c r="EZG58" s="141"/>
      <c r="EZH58" s="92"/>
      <c r="EZI58" s="90"/>
      <c r="EZJ58" s="93"/>
      <c r="EZK58" s="139"/>
      <c r="EZL58" s="94"/>
      <c r="EZM58" s="95"/>
      <c r="EZN58" s="107"/>
      <c r="EZO58" s="90"/>
      <c r="EZP58" s="91"/>
      <c r="EZQ58" s="141"/>
      <c r="EZR58" s="92"/>
      <c r="EZS58" s="90"/>
      <c r="EZT58" s="93"/>
      <c r="EZU58" s="139"/>
      <c r="EZV58" s="94"/>
      <c r="EZW58" s="95"/>
      <c r="EZX58" s="107"/>
      <c r="EZY58" s="90"/>
      <c r="EZZ58" s="91"/>
      <c r="FAA58" s="141"/>
      <c r="FAB58" s="92"/>
      <c r="FAC58" s="90"/>
      <c r="FAD58" s="93"/>
      <c r="FAE58" s="139"/>
      <c r="FAF58" s="94"/>
      <c r="FAG58" s="95"/>
      <c r="FAH58" s="107"/>
      <c r="FAI58" s="90"/>
      <c r="FAJ58" s="91"/>
      <c r="FAK58" s="141"/>
      <c r="FAL58" s="92"/>
      <c r="FAM58" s="90"/>
      <c r="FAN58" s="93"/>
      <c r="FAO58" s="139"/>
      <c r="FAP58" s="94"/>
      <c r="FAQ58" s="95"/>
      <c r="FAR58" s="107"/>
      <c r="FAS58" s="90"/>
      <c r="FAT58" s="91"/>
      <c r="FAU58" s="141"/>
      <c r="FAV58" s="92"/>
      <c r="FAW58" s="90"/>
      <c r="FAX58" s="93"/>
      <c r="FAY58" s="139"/>
      <c r="FAZ58" s="94"/>
      <c r="FBA58" s="95"/>
      <c r="FBB58" s="107"/>
      <c r="FBC58" s="90"/>
      <c r="FBD58" s="91"/>
      <c r="FBE58" s="141"/>
      <c r="FBF58" s="92"/>
      <c r="FBG58" s="90"/>
      <c r="FBH58" s="93"/>
      <c r="FBI58" s="139"/>
      <c r="FBJ58" s="94"/>
      <c r="FBK58" s="95"/>
      <c r="FBL58" s="107"/>
      <c r="FBM58" s="90"/>
      <c r="FBN58" s="91"/>
      <c r="FBO58" s="141"/>
      <c r="FBP58" s="92"/>
      <c r="FBQ58" s="90"/>
      <c r="FBR58" s="93"/>
      <c r="FBS58" s="139"/>
      <c r="FBT58" s="94"/>
      <c r="FBU58" s="95"/>
      <c r="FBV58" s="107"/>
      <c r="FBW58" s="90"/>
      <c r="FBX58" s="91"/>
      <c r="FBY58" s="141"/>
      <c r="FBZ58" s="92"/>
      <c r="FCA58" s="90"/>
      <c r="FCB58" s="93"/>
      <c r="FCC58" s="139"/>
      <c r="FCD58" s="94"/>
      <c r="FCE58" s="95"/>
      <c r="FCF58" s="107"/>
      <c r="FCG58" s="90"/>
      <c r="FCH58" s="91"/>
      <c r="FCI58" s="141"/>
      <c r="FCJ58" s="92"/>
      <c r="FCK58" s="90"/>
      <c r="FCL58" s="93"/>
      <c r="FCM58" s="139"/>
      <c r="FCN58" s="94"/>
      <c r="FCO58" s="95"/>
      <c r="FCP58" s="107"/>
      <c r="FCQ58" s="90"/>
      <c r="FCR58" s="91"/>
      <c r="FCS58" s="141"/>
      <c r="FCT58" s="92"/>
      <c r="FCU58" s="90"/>
      <c r="FCV58" s="93"/>
      <c r="FCW58" s="139"/>
      <c r="FCX58" s="94"/>
      <c r="FCY58" s="95"/>
      <c r="FCZ58" s="107"/>
      <c r="FDA58" s="90"/>
      <c r="FDB58" s="91"/>
      <c r="FDC58" s="141"/>
      <c r="FDD58" s="92"/>
      <c r="FDE58" s="90"/>
      <c r="FDF58" s="93"/>
      <c r="FDG58" s="139"/>
      <c r="FDH58" s="94"/>
      <c r="FDI58" s="95"/>
      <c r="FDJ58" s="107"/>
      <c r="FDK58" s="90"/>
      <c r="FDL58" s="91"/>
      <c r="FDM58" s="141"/>
      <c r="FDN58" s="92"/>
      <c r="FDO58" s="90"/>
      <c r="FDP58" s="93"/>
      <c r="FDQ58" s="139"/>
      <c r="FDR58" s="94"/>
      <c r="FDS58" s="95"/>
      <c r="FDT58" s="107"/>
      <c r="FDU58" s="90"/>
      <c r="FDV58" s="91"/>
      <c r="FDW58" s="141"/>
      <c r="FDX58" s="92"/>
      <c r="FDY58" s="90"/>
      <c r="FDZ58" s="93"/>
      <c r="FEA58" s="139"/>
      <c r="FEB58" s="94"/>
      <c r="FEC58" s="95"/>
      <c r="FED58" s="107"/>
      <c r="FEE58" s="90"/>
      <c r="FEF58" s="91"/>
      <c r="FEG58" s="141"/>
      <c r="FEH58" s="92"/>
      <c r="FEI58" s="90"/>
      <c r="FEJ58" s="93"/>
      <c r="FEK58" s="139"/>
      <c r="FEL58" s="94"/>
      <c r="FEM58" s="95"/>
      <c r="FEN58" s="107"/>
      <c r="FEO58" s="90"/>
      <c r="FEP58" s="91"/>
      <c r="FEQ58" s="141"/>
      <c r="FER58" s="92"/>
      <c r="FES58" s="90"/>
      <c r="FET58" s="93"/>
      <c r="FEU58" s="139"/>
      <c r="FEV58" s="94"/>
      <c r="FEW58" s="95"/>
      <c r="FEX58" s="107"/>
      <c r="FEY58" s="90"/>
      <c r="FEZ58" s="91"/>
      <c r="FFA58" s="141"/>
      <c r="FFB58" s="92"/>
      <c r="FFC58" s="90"/>
      <c r="FFD58" s="93"/>
      <c r="FFE58" s="139"/>
      <c r="FFF58" s="94"/>
      <c r="FFG58" s="95"/>
      <c r="FFH58" s="107"/>
      <c r="FFI58" s="90"/>
      <c r="FFJ58" s="91"/>
      <c r="FFK58" s="141"/>
      <c r="FFL58" s="92"/>
      <c r="FFM58" s="90"/>
      <c r="FFN58" s="93"/>
      <c r="FFO58" s="139"/>
      <c r="FFP58" s="94"/>
      <c r="FFQ58" s="95"/>
      <c r="FFR58" s="107"/>
      <c r="FFS58" s="90"/>
      <c r="FFT58" s="91"/>
      <c r="FFU58" s="141"/>
      <c r="FFV58" s="92"/>
      <c r="FFW58" s="90"/>
      <c r="FFX58" s="93"/>
      <c r="FFY58" s="139"/>
      <c r="FFZ58" s="94"/>
      <c r="FGA58" s="95"/>
      <c r="FGB58" s="107"/>
      <c r="FGC58" s="90"/>
      <c r="FGD58" s="91"/>
      <c r="FGE58" s="141"/>
      <c r="FGF58" s="92"/>
      <c r="FGG58" s="90"/>
      <c r="FGH58" s="93"/>
      <c r="FGI58" s="139"/>
      <c r="FGJ58" s="94"/>
      <c r="FGK58" s="95"/>
      <c r="FGL58" s="107"/>
      <c r="FGM58" s="90"/>
      <c r="FGN58" s="91"/>
      <c r="FGO58" s="141"/>
      <c r="FGP58" s="92"/>
      <c r="FGQ58" s="90"/>
      <c r="FGR58" s="93"/>
      <c r="FGS58" s="139"/>
      <c r="FGT58" s="94"/>
      <c r="FGU58" s="95"/>
      <c r="FGV58" s="107"/>
      <c r="FGW58" s="90"/>
      <c r="FGX58" s="91"/>
      <c r="FGY58" s="141"/>
      <c r="FGZ58" s="92"/>
      <c r="FHA58" s="90"/>
      <c r="FHB58" s="93"/>
      <c r="FHC58" s="139"/>
      <c r="FHD58" s="94"/>
      <c r="FHE58" s="95"/>
      <c r="FHF58" s="107"/>
      <c r="FHG58" s="90"/>
      <c r="FHH58" s="91"/>
      <c r="FHI58" s="141"/>
      <c r="FHJ58" s="92"/>
      <c r="FHK58" s="90"/>
      <c r="FHL58" s="93"/>
      <c r="FHM58" s="139"/>
      <c r="FHN58" s="94"/>
      <c r="FHO58" s="95"/>
      <c r="FHP58" s="107"/>
      <c r="FHQ58" s="90"/>
      <c r="FHR58" s="91"/>
      <c r="FHS58" s="141"/>
      <c r="FHT58" s="92"/>
      <c r="FHU58" s="90"/>
      <c r="FHV58" s="93"/>
      <c r="FHW58" s="139"/>
      <c r="FHX58" s="94"/>
      <c r="FHY58" s="95"/>
      <c r="FHZ58" s="107"/>
      <c r="FIA58" s="90"/>
      <c r="FIB58" s="91"/>
      <c r="FIC58" s="141"/>
      <c r="FID58" s="92"/>
      <c r="FIE58" s="90"/>
      <c r="FIF58" s="93"/>
      <c r="FIG58" s="139"/>
      <c r="FIH58" s="94"/>
      <c r="FII58" s="95"/>
      <c r="FIJ58" s="107"/>
      <c r="FIK58" s="90"/>
      <c r="FIL58" s="91"/>
      <c r="FIM58" s="141"/>
      <c r="FIN58" s="92"/>
      <c r="FIO58" s="90"/>
      <c r="FIP58" s="93"/>
      <c r="FIQ58" s="139"/>
      <c r="FIR58" s="94"/>
      <c r="FIS58" s="95"/>
      <c r="FIT58" s="107"/>
      <c r="FIU58" s="90"/>
      <c r="FIV58" s="91"/>
      <c r="FIW58" s="141"/>
      <c r="FIX58" s="92"/>
      <c r="FIY58" s="90"/>
      <c r="FIZ58" s="93"/>
      <c r="FJA58" s="139"/>
      <c r="FJB58" s="94"/>
      <c r="FJC58" s="95"/>
      <c r="FJD58" s="107"/>
      <c r="FJE58" s="90"/>
      <c r="FJF58" s="91"/>
      <c r="FJG58" s="141"/>
      <c r="FJH58" s="92"/>
      <c r="FJI58" s="90"/>
      <c r="FJJ58" s="93"/>
      <c r="FJK58" s="139"/>
      <c r="FJL58" s="94"/>
      <c r="FJM58" s="95"/>
      <c r="FJN58" s="107"/>
      <c r="FJO58" s="90"/>
      <c r="FJP58" s="91"/>
      <c r="FJQ58" s="141"/>
      <c r="FJR58" s="92"/>
      <c r="FJS58" s="90"/>
      <c r="FJT58" s="93"/>
      <c r="FJU58" s="139"/>
      <c r="FJV58" s="94"/>
      <c r="FJW58" s="95"/>
      <c r="FJX58" s="107"/>
      <c r="FJY58" s="90"/>
      <c r="FJZ58" s="91"/>
      <c r="FKA58" s="141"/>
      <c r="FKB58" s="92"/>
      <c r="FKC58" s="90"/>
      <c r="FKD58" s="93"/>
      <c r="FKE58" s="139"/>
      <c r="FKF58" s="94"/>
      <c r="FKG58" s="95"/>
      <c r="FKH58" s="107"/>
      <c r="FKI58" s="90"/>
      <c r="FKJ58" s="91"/>
      <c r="FKK58" s="141"/>
      <c r="FKL58" s="92"/>
      <c r="FKM58" s="90"/>
      <c r="FKN58" s="93"/>
      <c r="FKO58" s="139"/>
      <c r="FKP58" s="94"/>
      <c r="FKQ58" s="95"/>
      <c r="FKR58" s="107"/>
      <c r="FKS58" s="90"/>
      <c r="FKT58" s="91"/>
      <c r="FKU58" s="141"/>
      <c r="FKV58" s="92"/>
      <c r="FKW58" s="90"/>
      <c r="FKX58" s="93"/>
      <c r="FKY58" s="139"/>
      <c r="FKZ58" s="94"/>
      <c r="FLA58" s="95"/>
      <c r="FLB58" s="107"/>
      <c r="FLC58" s="90"/>
      <c r="FLD58" s="91"/>
      <c r="FLE58" s="141"/>
      <c r="FLF58" s="92"/>
      <c r="FLG58" s="90"/>
      <c r="FLH58" s="93"/>
      <c r="FLI58" s="139"/>
      <c r="FLJ58" s="94"/>
      <c r="FLK58" s="95"/>
      <c r="FLL58" s="107"/>
      <c r="FLM58" s="90"/>
      <c r="FLN58" s="91"/>
      <c r="FLO58" s="141"/>
      <c r="FLP58" s="92"/>
      <c r="FLQ58" s="90"/>
      <c r="FLR58" s="93"/>
      <c r="FLS58" s="139"/>
      <c r="FLT58" s="94"/>
      <c r="FLU58" s="95"/>
      <c r="FLV58" s="107"/>
      <c r="FLW58" s="90"/>
      <c r="FLX58" s="91"/>
      <c r="FLY58" s="141"/>
      <c r="FLZ58" s="92"/>
      <c r="FMA58" s="90"/>
      <c r="FMB58" s="93"/>
      <c r="FMC58" s="139"/>
      <c r="FMD58" s="94"/>
      <c r="FME58" s="95"/>
      <c r="FMF58" s="107"/>
      <c r="FMG58" s="90"/>
      <c r="FMH58" s="91"/>
      <c r="FMI58" s="141"/>
      <c r="FMJ58" s="92"/>
      <c r="FMK58" s="90"/>
      <c r="FML58" s="93"/>
      <c r="FMM58" s="139"/>
      <c r="FMN58" s="94"/>
      <c r="FMO58" s="95"/>
      <c r="FMP58" s="107"/>
      <c r="FMQ58" s="90"/>
      <c r="FMR58" s="91"/>
      <c r="FMS58" s="141"/>
      <c r="FMT58" s="92"/>
      <c r="FMU58" s="90"/>
      <c r="FMV58" s="93"/>
      <c r="FMW58" s="139"/>
      <c r="FMX58" s="94"/>
      <c r="FMY58" s="95"/>
      <c r="FMZ58" s="107"/>
      <c r="FNA58" s="90"/>
      <c r="FNB58" s="91"/>
      <c r="FNC58" s="141"/>
      <c r="FND58" s="92"/>
      <c r="FNE58" s="90"/>
      <c r="FNF58" s="93"/>
      <c r="FNG58" s="139"/>
      <c r="FNH58" s="94"/>
      <c r="FNI58" s="95"/>
      <c r="FNJ58" s="107"/>
      <c r="FNK58" s="90"/>
      <c r="FNL58" s="91"/>
      <c r="FNM58" s="141"/>
      <c r="FNN58" s="92"/>
      <c r="FNO58" s="90"/>
      <c r="FNP58" s="93"/>
      <c r="FNQ58" s="139"/>
      <c r="FNR58" s="94"/>
      <c r="FNS58" s="95"/>
      <c r="FNT58" s="107"/>
      <c r="FNU58" s="90"/>
      <c r="FNV58" s="91"/>
      <c r="FNW58" s="141"/>
      <c r="FNX58" s="92"/>
      <c r="FNY58" s="90"/>
      <c r="FNZ58" s="93"/>
      <c r="FOA58" s="139"/>
      <c r="FOB58" s="94"/>
      <c r="FOC58" s="95"/>
      <c r="FOD58" s="107"/>
      <c r="FOE58" s="90"/>
      <c r="FOF58" s="91"/>
      <c r="FOG58" s="141"/>
      <c r="FOH58" s="92"/>
      <c r="FOI58" s="90"/>
      <c r="FOJ58" s="93"/>
      <c r="FOK58" s="139"/>
      <c r="FOL58" s="94"/>
      <c r="FOM58" s="95"/>
      <c r="FON58" s="107"/>
      <c r="FOO58" s="90"/>
      <c r="FOP58" s="91"/>
      <c r="FOQ58" s="141"/>
      <c r="FOR58" s="92"/>
      <c r="FOS58" s="90"/>
      <c r="FOT58" s="93"/>
      <c r="FOU58" s="139"/>
      <c r="FOV58" s="94"/>
      <c r="FOW58" s="95"/>
      <c r="FOX58" s="107"/>
      <c r="FOY58" s="90"/>
      <c r="FOZ58" s="91"/>
      <c r="FPA58" s="141"/>
      <c r="FPB58" s="92"/>
      <c r="FPC58" s="90"/>
      <c r="FPD58" s="93"/>
      <c r="FPE58" s="139"/>
      <c r="FPF58" s="94"/>
      <c r="FPG58" s="95"/>
      <c r="FPH58" s="107"/>
      <c r="FPI58" s="90"/>
      <c r="FPJ58" s="91"/>
      <c r="FPK58" s="141"/>
      <c r="FPL58" s="92"/>
      <c r="FPM58" s="90"/>
      <c r="FPN58" s="93"/>
      <c r="FPO58" s="139"/>
      <c r="FPP58" s="94"/>
      <c r="FPQ58" s="95"/>
      <c r="FPR58" s="107"/>
      <c r="FPS58" s="90"/>
      <c r="FPT58" s="91"/>
      <c r="FPU58" s="141"/>
      <c r="FPV58" s="92"/>
      <c r="FPW58" s="90"/>
      <c r="FPX58" s="93"/>
      <c r="FPY58" s="139"/>
      <c r="FPZ58" s="94"/>
      <c r="FQA58" s="95"/>
      <c r="FQB58" s="107"/>
      <c r="FQC58" s="90"/>
      <c r="FQD58" s="91"/>
      <c r="FQE58" s="141"/>
      <c r="FQF58" s="92"/>
      <c r="FQG58" s="90"/>
      <c r="FQH58" s="93"/>
      <c r="FQI58" s="139"/>
      <c r="FQJ58" s="94"/>
      <c r="FQK58" s="95"/>
      <c r="FQL58" s="107"/>
      <c r="FQM58" s="90"/>
      <c r="FQN58" s="91"/>
      <c r="FQO58" s="141"/>
      <c r="FQP58" s="92"/>
      <c r="FQQ58" s="90"/>
      <c r="FQR58" s="93"/>
      <c r="FQS58" s="139"/>
      <c r="FQT58" s="94"/>
      <c r="FQU58" s="95"/>
      <c r="FQV58" s="107"/>
      <c r="FQW58" s="90"/>
      <c r="FQX58" s="91"/>
      <c r="FQY58" s="141"/>
      <c r="FQZ58" s="92"/>
      <c r="FRA58" s="90"/>
      <c r="FRB58" s="93"/>
      <c r="FRC58" s="139"/>
      <c r="FRD58" s="94"/>
      <c r="FRE58" s="95"/>
      <c r="FRF58" s="107"/>
      <c r="FRG58" s="90"/>
      <c r="FRH58" s="91"/>
      <c r="FRI58" s="141"/>
      <c r="FRJ58" s="92"/>
      <c r="FRK58" s="90"/>
      <c r="FRL58" s="93"/>
      <c r="FRM58" s="139"/>
      <c r="FRN58" s="94"/>
      <c r="FRO58" s="95"/>
      <c r="FRP58" s="107"/>
      <c r="FRQ58" s="90"/>
      <c r="FRR58" s="91"/>
      <c r="FRS58" s="141"/>
      <c r="FRT58" s="92"/>
      <c r="FRU58" s="90"/>
      <c r="FRV58" s="93"/>
      <c r="FRW58" s="139"/>
      <c r="FRX58" s="94"/>
      <c r="FRY58" s="95"/>
      <c r="FRZ58" s="107"/>
      <c r="FSA58" s="90"/>
      <c r="FSB58" s="91"/>
      <c r="FSC58" s="141"/>
      <c r="FSD58" s="92"/>
      <c r="FSE58" s="90"/>
      <c r="FSF58" s="93"/>
      <c r="FSG58" s="139"/>
      <c r="FSH58" s="94"/>
      <c r="FSI58" s="95"/>
      <c r="FSJ58" s="107"/>
      <c r="FSK58" s="90"/>
      <c r="FSL58" s="91"/>
      <c r="FSM58" s="141"/>
      <c r="FSN58" s="92"/>
      <c r="FSO58" s="90"/>
      <c r="FSP58" s="93"/>
      <c r="FSQ58" s="139"/>
      <c r="FSR58" s="94"/>
      <c r="FSS58" s="95"/>
      <c r="FST58" s="107"/>
      <c r="FSU58" s="90"/>
      <c r="FSV58" s="91"/>
      <c r="FSW58" s="141"/>
      <c r="FSX58" s="92"/>
      <c r="FSY58" s="90"/>
      <c r="FSZ58" s="93"/>
      <c r="FTA58" s="139"/>
      <c r="FTB58" s="94"/>
      <c r="FTC58" s="95"/>
      <c r="FTD58" s="107"/>
      <c r="FTE58" s="90"/>
      <c r="FTF58" s="91"/>
      <c r="FTG58" s="141"/>
      <c r="FTH58" s="92"/>
      <c r="FTI58" s="90"/>
      <c r="FTJ58" s="93"/>
      <c r="FTK58" s="139"/>
      <c r="FTL58" s="94"/>
      <c r="FTM58" s="95"/>
      <c r="FTN58" s="107"/>
      <c r="FTO58" s="90"/>
      <c r="FTP58" s="91"/>
      <c r="FTQ58" s="141"/>
      <c r="FTR58" s="92"/>
      <c r="FTS58" s="90"/>
      <c r="FTT58" s="93"/>
      <c r="FTU58" s="139"/>
      <c r="FTV58" s="94"/>
      <c r="FTW58" s="95"/>
      <c r="FTX58" s="107"/>
      <c r="FTY58" s="90"/>
      <c r="FTZ58" s="91"/>
      <c r="FUA58" s="141"/>
      <c r="FUB58" s="92"/>
      <c r="FUC58" s="90"/>
      <c r="FUD58" s="93"/>
      <c r="FUE58" s="139"/>
      <c r="FUF58" s="94"/>
      <c r="FUG58" s="95"/>
      <c r="FUH58" s="107"/>
      <c r="FUI58" s="90"/>
      <c r="FUJ58" s="91"/>
      <c r="FUK58" s="141"/>
      <c r="FUL58" s="92"/>
      <c r="FUM58" s="90"/>
      <c r="FUN58" s="93"/>
      <c r="FUO58" s="139"/>
      <c r="FUP58" s="94"/>
      <c r="FUQ58" s="95"/>
      <c r="FUR58" s="107"/>
      <c r="FUS58" s="90"/>
      <c r="FUT58" s="91"/>
      <c r="FUU58" s="141"/>
      <c r="FUV58" s="92"/>
      <c r="FUW58" s="90"/>
      <c r="FUX58" s="93"/>
      <c r="FUY58" s="139"/>
      <c r="FUZ58" s="94"/>
      <c r="FVA58" s="95"/>
      <c r="FVB58" s="107"/>
      <c r="FVC58" s="90"/>
      <c r="FVD58" s="91"/>
      <c r="FVE58" s="141"/>
      <c r="FVF58" s="92"/>
      <c r="FVG58" s="90"/>
      <c r="FVH58" s="93"/>
      <c r="FVI58" s="139"/>
      <c r="FVJ58" s="94"/>
      <c r="FVK58" s="95"/>
      <c r="FVL58" s="107"/>
      <c r="FVM58" s="90"/>
      <c r="FVN58" s="91"/>
      <c r="FVO58" s="141"/>
      <c r="FVP58" s="92"/>
      <c r="FVQ58" s="90"/>
      <c r="FVR58" s="93"/>
      <c r="FVS58" s="139"/>
      <c r="FVT58" s="94"/>
      <c r="FVU58" s="95"/>
      <c r="FVV58" s="107"/>
      <c r="FVW58" s="90"/>
      <c r="FVX58" s="91"/>
      <c r="FVY58" s="141"/>
      <c r="FVZ58" s="92"/>
      <c r="FWA58" s="90"/>
      <c r="FWB58" s="93"/>
      <c r="FWC58" s="139"/>
      <c r="FWD58" s="94"/>
      <c r="FWE58" s="95"/>
      <c r="FWF58" s="107"/>
      <c r="FWG58" s="90"/>
      <c r="FWH58" s="91"/>
      <c r="FWI58" s="141"/>
      <c r="FWJ58" s="92"/>
      <c r="FWK58" s="90"/>
      <c r="FWL58" s="93"/>
      <c r="FWM58" s="139"/>
      <c r="FWN58" s="94"/>
      <c r="FWO58" s="95"/>
      <c r="FWP58" s="107"/>
      <c r="FWQ58" s="90"/>
      <c r="FWR58" s="91"/>
      <c r="FWS58" s="141"/>
      <c r="FWT58" s="92"/>
      <c r="FWU58" s="90"/>
      <c r="FWV58" s="93"/>
      <c r="FWW58" s="139"/>
      <c r="FWX58" s="94"/>
      <c r="FWY58" s="95"/>
      <c r="FWZ58" s="107"/>
      <c r="FXA58" s="90"/>
      <c r="FXB58" s="91"/>
      <c r="FXC58" s="141"/>
      <c r="FXD58" s="92"/>
      <c r="FXE58" s="90"/>
      <c r="FXF58" s="93"/>
      <c r="FXG58" s="139"/>
      <c r="FXH58" s="94"/>
      <c r="FXI58" s="95"/>
      <c r="FXJ58" s="107"/>
      <c r="FXK58" s="90"/>
      <c r="FXL58" s="91"/>
      <c r="FXM58" s="141"/>
      <c r="FXN58" s="92"/>
      <c r="FXO58" s="90"/>
      <c r="FXP58" s="93"/>
      <c r="FXQ58" s="139"/>
      <c r="FXR58" s="94"/>
      <c r="FXS58" s="95"/>
      <c r="FXT58" s="107"/>
      <c r="FXU58" s="90"/>
      <c r="FXV58" s="91"/>
      <c r="FXW58" s="141"/>
      <c r="FXX58" s="92"/>
      <c r="FXY58" s="90"/>
      <c r="FXZ58" s="93"/>
      <c r="FYA58" s="139"/>
      <c r="FYB58" s="94"/>
      <c r="FYC58" s="95"/>
      <c r="FYD58" s="107"/>
      <c r="FYE58" s="90"/>
      <c r="FYF58" s="91"/>
      <c r="FYG58" s="141"/>
      <c r="FYH58" s="92"/>
      <c r="FYI58" s="90"/>
      <c r="FYJ58" s="93"/>
      <c r="FYK58" s="139"/>
      <c r="FYL58" s="94"/>
      <c r="FYM58" s="95"/>
      <c r="FYN58" s="107"/>
      <c r="FYO58" s="90"/>
      <c r="FYP58" s="91"/>
      <c r="FYQ58" s="141"/>
      <c r="FYR58" s="92"/>
      <c r="FYS58" s="90"/>
      <c r="FYT58" s="93"/>
      <c r="FYU58" s="139"/>
      <c r="FYV58" s="94"/>
      <c r="FYW58" s="95"/>
      <c r="FYX58" s="107"/>
      <c r="FYY58" s="90"/>
      <c r="FYZ58" s="91"/>
      <c r="FZA58" s="141"/>
      <c r="FZB58" s="92"/>
      <c r="FZC58" s="90"/>
      <c r="FZD58" s="93"/>
      <c r="FZE58" s="139"/>
      <c r="FZF58" s="94"/>
      <c r="FZG58" s="95"/>
      <c r="FZH58" s="107"/>
      <c r="FZI58" s="90"/>
      <c r="FZJ58" s="91"/>
      <c r="FZK58" s="141"/>
      <c r="FZL58" s="92"/>
      <c r="FZM58" s="90"/>
      <c r="FZN58" s="93"/>
      <c r="FZO58" s="139"/>
      <c r="FZP58" s="94"/>
      <c r="FZQ58" s="95"/>
      <c r="FZR58" s="107"/>
      <c r="FZS58" s="90"/>
      <c r="FZT58" s="91"/>
      <c r="FZU58" s="141"/>
      <c r="FZV58" s="92"/>
      <c r="FZW58" s="90"/>
      <c r="FZX58" s="93"/>
      <c r="FZY58" s="139"/>
      <c r="FZZ58" s="94"/>
      <c r="GAA58" s="95"/>
      <c r="GAB58" s="107"/>
      <c r="GAC58" s="90"/>
      <c r="GAD58" s="91"/>
      <c r="GAE58" s="141"/>
      <c r="GAF58" s="92"/>
      <c r="GAG58" s="90"/>
      <c r="GAH58" s="93"/>
      <c r="GAI58" s="139"/>
      <c r="GAJ58" s="94"/>
      <c r="GAK58" s="95"/>
      <c r="GAL58" s="107"/>
      <c r="GAM58" s="90"/>
      <c r="GAN58" s="91"/>
      <c r="GAO58" s="141"/>
      <c r="GAP58" s="92"/>
      <c r="GAQ58" s="90"/>
      <c r="GAR58" s="93"/>
      <c r="GAS58" s="139"/>
      <c r="GAT58" s="94"/>
      <c r="GAU58" s="95"/>
      <c r="GAV58" s="107"/>
      <c r="GAW58" s="90"/>
      <c r="GAX58" s="91"/>
      <c r="GAY58" s="141"/>
      <c r="GAZ58" s="92"/>
      <c r="GBA58" s="90"/>
      <c r="GBB58" s="93"/>
      <c r="GBC58" s="139"/>
      <c r="GBD58" s="94"/>
      <c r="GBE58" s="95"/>
      <c r="GBF58" s="107"/>
      <c r="GBG58" s="90"/>
      <c r="GBH58" s="91"/>
      <c r="GBI58" s="141"/>
      <c r="GBJ58" s="92"/>
      <c r="GBK58" s="90"/>
      <c r="GBL58" s="93"/>
      <c r="GBM58" s="139"/>
      <c r="GBN58" s="94"/>
      <c r="GBO58" s="95"/>
      <c r="GBP58" s="107"/>
      <c r="GBQ58" s="90"/>
      <c r="GBR58" s="91"/>
      <c r="GBS58" s="141"/>
      <c r="GBT58" s="92"/>
      <c r="GBU58" s="90"/>
      <c r="GBV58" s="93"/>
      <c r="GBW58" s="139"/>
      <c r="GBX58" s="94"/>
      <c r="GBY58" s="95"/>
      <c r="GBZ58" s="107"/>
      <c r="GCA58" s="90"/>
      <c r="GCB58" s="91"/>
      <c r="GCC58" s="141"/>
      <c r="GCD58" s="92"/>
      <c r="GCE58" s="90"/>
      <c r="GCF58" s="93"/>
      <c r="GCG58" s="139"/>
      <c r="GCH58" s="94"/>
      <c r="GCI58" s="95"/>
      <c r="GCJ58" s="107"/>
      <c r="GCK58" s="90"/>
      <c r="GCL58" s="91"/>
      <c r="GCM58" s="141"/>
      <c r="GCN58" s="92"/>
      <c r="GCO58" s="90"/>
      <c r="GCP58" s="93"/>
      <c r="GCQ58" s="139"/>
      <c r="GCR58" s="94"/>
      <c r="GCS58" s="95"/>
      <c r="GCT58" s="107"/>
      <c r="GCU58" s="90"/>
      <c r="GCV58" s="91"/>
      <c r="GCW58" s="141"/>
      <c r="GCX58" s="92"/>
      <c r="GCY58" s="90"/>
      <c r="GCZ58" s="93"/>
      <c r="GDA58" s="139"/>
      <c r="GDB58" s="94"/>
      <c r="GDC58" s="95"/>
      <c r="GDD58" s="107"/>
      <c r="GDE58" s="90"/>
      <c r="GDF58" s="91"/>
      <c r="GDG58" s="141"/>
      <c r="GDH58" s="92"/>
      <c r="GDI58" s="90"/>
      <c r="GDJ58" s="93"/>
      <c r="GDK58" s="139"/>
      <c r="GDL58" s="94"/>
      <c r="GDM58" s="95"/>
      <c r="GDN58" s="107"/>
      <c r="GDO58" s="90"/>
      <c r="GDP58" s="91"/>
      <c r="GDQ58" s="141"/>
      <c r="GDR58" s="92"/>
      <c r="GDS58" s="90"/>
      <c r="GDT58" s="93"/>
      <c r="GDU58" s="139"/>
      <c r="GDV58" s="94"/>
      <c r="GDW58" s="95"/>
      <c r="GDX58" s="107"/>
      <c r="GDY58" s="90"/>
      <c r="GDZ58" s="91"/>
      <c r="GEA58" s="141"/>
      <c r="GEB58" s="92"/>
      <c r="GEC58" s="90"/>
      <c r="GED58" s="93"/>
      <c r="GEE58" s="139"/>
      <c r="GEF58" s="94"/>
      <c r="GEG58" s="95"/>
      <c r="GEH58" s="107"/>
      <c r="GEI58" s="90"/>
      <c r="GEJ58" s="91"/>
      <c r="GEK58" s="141"/>
      <c r="GEL58" s="92"/>
      <c r="GEM58" s="90"/>
      <c r="GEN58" s="93"/>
      <c r="GEO58" s="139"/>
      <c r="GEP58" s="94"/>
      <c r="GEQ58" s="95"/>
      <c r="GER58" s="107"/>
      <c r="GES58" s="90"/>
      <c r="GET58" s="91"/>
      <c r="GEU58" s="141"/>
      <c r="GEV58" s="92"/>
      <c r="GEW58" s="90"/>
      <c r="GEX58" s="93"/>
      <c r="GEY58" s="139"/>
      <c r="GEZ58" s="94"/>
      <c r="GFA58" s="95"/>
      <c r="GFB58" s="107"/>
      <c r="GFC58" s="90"/>
      <c r="GFD58" s="91"/>
      <c r="GFE58" s="141"/>
      <c r="GFF58" s="92"/>
      <c r="GFG58" s="90"/>
      <c r="GFH58" s="93"/>
      <c r="GFI58" s="139"/>
      <c r="GFJ58" s="94"/>
      <c r="GFK58" s="95"/>
      <c r="GFL58" s="107"/>
      <c r="GFM58" s="90"/>
      <c r="GFN58" s="91"/>
      <c r="GFO58" s="141"/>
      <c r="GFP58" s="92"/>
      <c r="GFQ58" s="90"/>
      <c r="GFR58" s="93"/>
      <c r="GFS58" s="139"/>
      <c r="GFT58" s="94"/>
      <c r="GFU58" s="95"/>
      <c r="GFV58" s="107"/>
      <c r="GFW58" s="90"/>
      <c r="GFX58" s="91"/>
      <c r="GFY58" s="141"/>
      <c r="GFZ58" s="92"/>
      <c r="GGA58" s="90"/>
      <c r="GGB58" s="93"/>
      <c r="GGC58" s="139"/>
      <c r="GGD58" s="94"/>
      <c r="GGE58" s="95"/>
      <c r="GGF58" s="107"/>
      <c r="GGG58" s="90"/>
      <c r="GGH58" s="91"/>
      <c r="GGI58" s="141"/>
      <c r="GGJ58" s="92"/>
      <c r="GGK58" s="90"/>
      <c r="GGL58" s="93"/>
      <c r="GGM58" s="139"/>
      <c r="GGN58" s="94"/>
      <c r="GGO58" s="95"/>
      <c r="GGP58" s="107"/>
      <c r="GGQ58" s="90"/>
      <c r="GGR58" s="91"/>
      <c r="GGS58" s="141"/>
      <c r="GGT58" s="92"/>
      <c r="GGU58" s="90"/>
      <c r="GGV58" s="93"/>
      <c r="GGW58" s="139"/>
      <c r="GGX58" s="94"/>
      <c r="GGY58" s="95"/>
      <c r="GGZ58" s="107"/>
      <c r="GHA58" s="90"/>
      <c r="GHB58" s="91"/>
      <c r="GHC58" s="141"/>
      <c r="GHD58" s="92"/>
      <c r="GHE58" s="90"/>
      <c r="GHF58" s="93"/>
      <c r="GHG58" s="139"/>
      <c r="GHH58" s="94"/>
      <c r="GHI58" s="95"/>
      <c r="GHJ58" s="107"/>
      <c r="GHK58" s="90"/>
      <c r="GHL58" s="91"/>
      <c r="GHM58" s="141"/>
      <c r="GHN58" s="92"/>
      <c r="GHO58" s="90"/>
      <c r="GHP58" s="93"/>
      <c r="GHQ58" s="139"/>
      <c r="GHR58" s="94"/>
      <c r="GHS58" s="95"/>
      <c r="GHT58" s="107"/>
      <c r="GHU58" s="90"/>
      <c r="GHV58" s="91"/>
      <c r="GHW58" s="141"/>
      <c r="GHX58" s="92"/>
      <c r="GHY58" s="90"/>
      <c r="GHZ58" s="93"/>
      <c r="GIA58" s="139"/>
      <c r="GIB58" s="94"/>
      <c r="GIC58" s="95"/>
      <c r="GID58" s="107"/>
      <c r="GIE58" s="90"/>
      <c r="GIF58" s="91"/>
      <c r="GIG58" s="141"/>
      <c r="GIH58" s="92"/>
      <c r="GII58" s="90"/>
      <c r="GIJ58" s="93"/>
      <c r="GIK58" s="139"/>
      <c r="GIL58" s="94"/>
      <c r="GIM58" s="95"/>
      <c r="GIN58" s="107"/>
      <c r="GIO58" s="90"/>
      <c r="GIP58" s="91"/>
      <c r="GIQ58" s="141"/>
      <c r="GIR58" s="92"/>
      <c r="GIS58" s="90"/>
      <c r="GIT58" s="93"/>
      <c r="GIU58" s="139"/>
      <c r="GIV58" s="94"/>
      <c r="GIW58" s="95"/>
      <c r="GIX58" s="107"/>
      <c r="GIY58" s="90"/>
      <c r="GIZ58" s="91"/>
      <c r="GJA58" s="141"/>
      <c r="GJB58" s="92"/>
      <c r="GJC58" s="90"/>
      <c r="GJD58" s="93"/>
      <c r="GJE58" s="139"/>
      <c r="GJF58" s="94"/>
      <c r="GJG58" s="95"/>
      <c r="GJH58" s="107"/>
      <c r="GJI58" s="90"/>
      <c r="GJJ58" s="91"/>
      <c r="GJK58" s="141"/>
      <c r="GJL58" s="92"/>
      <c r="GJM58" s="90"/>
      <c r="GJN58" s="93"/>
      <c r="GJO58" s="139"/>
      <c r="GJP58" s="94"/>
      <c r="GJQ58" s="95"/>
      <c r="GJR58" s="107"/>
      <c r="GJS58" s="90"/>
      <c r="GJT58" s="91"/>
      <c r="GJU58" s="141"/>
      <c r="GJV58" s="92"/>
      <c r="GJW58" s="90"/>
      <c r="GJX58" s="93"/>
      <c r="GJY58" s="139"/>
      <c r="GJZ58" s="94"/>
      <c r="GKA58" s="95"/>
      <c r="GKB58" s="107"/>
      <c r="GKC58" s="90"/>
      <c r="GKD58" s="91"/>
      <c r="GKE58" s="141"/>
      <c r="GKF58" s="92"/>
      <c r="GKG58" s="90"/>
      <c r="GKH58" s="93"/>
      <c r="GKI58" s="139"/>
      <c r="GKJ58" s="94"/>
      <c r="GKK58" s="95"/>
      <c r="GKL58" s="107"/>
      <c r="GKM58" s="90"/>
      <c r="GKN58" s="91"/>
      <c r="GKO58" s="141"/>
      <c r="GKP58" s="92"/>
      <c r="GKQ58" s="90"/>
      <c r="GKR58" s="93"/>
      <c r="GKS58" s="139"/>
      <c r="GKT58" s="94"/>
      <c r="GKU58" s="95"/>
      <c r="GKV58" s="107"/>
      <c r="GKW58" s="90"/>
      <c r="GKX58" s="91"/>
      <c r="GKY58" s="141"/>
      <c r="GKZ58" s="92"/>
      <c r="GLA58" s="90"/>
      <c r="GLB58" s="93"/>
      <c r="GLC58" s="139"/>
      <c r="GLD58" s="94"/>
      <c r="GLE58" s="95"/>
      <c r="GLF58" s="107"/>
      <c r="GLG58" s="90"/>
      <c r="GLH58" s="91"/>
      <c r="GLI58" s="141"/>
      <c r="GLJ58" s="92"/>
      <c r="GLK58" s="90"/>
      <c r="GLL58" s="93"/>
      <c r="GLM58" s="139"/>
      <c r="GLN58" s="94"/>
      <c r="GLO58" s="95"/>
      <c r="GLP58" s="107"/>
      <c r="GLQ58" s="90"/>
      <c r="GLR58" s="91"/>
      <c r="GLS58" s="141"/>
      <c r="GLT58" s="92"/>
      <c r="GLU58" s="90"/>
      <c r="GLV58" s="93"/>
      <c r="GLW58" s="139"/>
      <c r="GLX58" s="94"/>
      <c r="GLY58" s="95"/>
      <c r="GLZ58" s="107"/>
      <c r="GMA58" s="90"/>
      <c r="GMB58" s="91"/>
      <c r="GMC58" s="141"/>
      <c r="GMD58" s="92"/>
      <c r="GME58" s="90"/>
      <c r="GMF58" s="93"/>
      <c r="GMG58" s="139"/>
      <c r="GMH58" s="94"/>
      <c r="GMI58" s="95"/>
      <c r="GMJ58" s="107"/>
      <c r="GMK58" s="90"/>
      <c r="GML58" s="91"/>
      <c r="GMM58" s="141"/>
      <c r="GMN58" s="92"/>
      <c r="GMO58" s="90"/>
      <c r="GMP58" s="93"/>
      <c r="GMQ58" s="139"/>
      <c r="GMR58" s="94"/>
      <c r="GMS58" s="95"/>
      <c r="GMT58" s="107"/>
      <c r="GMU58" s="90"/>
      <c r="GMV58" s="91"/>
      <c r="GMW58" s="141"/>
      <c r="GMX58" s="92"/>
      <c r="GMY58" s="90"/>
      <c r="GMZ58" s="93"/>
      <c r="GNA58" s="139"/>
      <c r="GNB58" s="94"/>
      <c r="GNC58" s="95"/>
      <c r="GND58" s="107"/>
      <c r="GNE58" s="90"/>
      <c r="GNF58" s="91"/>
      <c r="GNG58" s="141"/>
      <c r="GNH58" s="92"/>
      <c r="GNI58" s="90"/>
      <c r="GNJ58" s="93"/>
      <c r="GNK58" s="139"/>
      <c r="GNL58" s="94"/>
      <c r="GNM58" s="95"/>
      <c r="GNN58" s="107"/>
      <c r="GNO58" s="90"/>
      <c r="GNP58" s="91"/>
      <c r="GNQ58" s="141"/>
      <c r="GNR58" s="92"/>
      <c r="GNS58" s="90"/>
      <c r="GNT58" s="93"/>
      <c r="GNU58" s="139"/>
      <c r="GNV58" s="94"/>
      <c r="GNW58" s="95"/>
      <c r="GNX58" s="107"/>
      <c r="GNY58" s="90"/>
      <c r="GNZ58" s="91"/>
      <c r="GOA58" s="141"/>
      <c r="GOB58" s="92"/>
      <c r="GOC58" s="90"/>
      <c r="GOD58" s="93"/>
      <c r="GOE58" s="139"/>
      <c r="GOF58" s="94"/>
      <c r="GOG58" s="95"/>
      <c r="GOH58" s="107"/>
      <c r="GOI58" s="90"/>
      <c r="GOJ58" s="91"/>
      <c r="GOK58" s="141"/>
      <c r="GOL58" s="92"/>
      <c r="GOM58" s="90"/>
      <c r="GON58" s="93"/>
      <c r="GOO58" s="139"/>
      <c r="GOP58" s="94"/>
      <c r="GOQ58" s="95"/>
      <c r="GOR58" s="107"/>
      <c r="GOS58" s="90"/>
      <c r="GOT58" s="91"/>
      <c r="GOU58" s="141"/>
      <c r="GOV58" s="92"/>
      <c r="GOW58" s="90"/>
      <c r="GOX58" s="93"/>
      <c r="GOY58" s="139"/>
      <c r="GOZ58" s="94"/>
      <c r="GPA58" s="95"/>
      <c r="GPB58" s="107"/>
      <c r="GPC58" s="90"/>
      <c r="GPD58" s="91"/>
      <c r="GPE58" s="141"/>
      <c r="GPF58" s="92"/>
      <c r="GPG58" s="90"/>
      <c r="GPH58" s="93"/>
      <c r="GPI58" s="139"/>
      <c r="GPJ58" s="94"/>
      <c r="GPK58" s="95"/>
      <c r="GPL58" s="107"/>
      <c r="GPM58" s="90"/>
      <c r="GPN58" s="91"/>
      <c r="GPO58" s="141"/>
      <c r="GPP58" s="92"/>
      <c r="GPQ58" s="90"/>
      <c r="GPR58" s="93"/>
      <c r="GPS58" s="139"/>
      <c r="GPT58" s="94"/>
      <c r="GPU58" s="95"/>
      <c r="GPV58" s="107"/>
      <c r="GPW58" s="90"/>
      <c r="GPX58" s="91"/>
      <c r="GPY58" s="141"/>
      <c r="GPZ58" s="92"/>
      <c r="GQA58" s="90"/>
      <c r="GQB58" s="93"/>
      <c r="GQC58" s="139"/>
      <c r="GQD58" s="94"/>
      <c r="GQE58" s="95"/>
      <c r="GQF58" s="107"/>
      <c r="GQG58" s="90"/>
      <c r="GQH58" s="91"/>
      <c r="GQI58" s="141"/>
      <c r="GQJ58" s="92"/>
      <c r="GQK58" s="90"/>
      <c r="GQL58" s="93"/>
      <c r="GQM58" s="139"/>
      <c r="GQN58" s="94"/>
      <c r="GQO58" s="95"/>
      <c r="GQP58" s="107"/>
      <c r="GQQ58" s="90"/>
      <c r="GQR58" s="91"/>
      <c r="GQS58" s="141"/>
      <c r="GQT58" s="92"/>
      <c r="GQU58" s="90"/>
      <c r="GQV58" s="93"/>
      <c r="GQW58" s="139"/>
      <c r="GQX58" s="94"/>
      <c r="GQY58" s="95"/>
      <c r="GQZ58" s="107"/>
      <c r="GRA58" s="90"/>
      <c r="GRB58" s="91"/>
      <c r="GRC58" s="141"/>
      <c r="GRD58" s="92"/>
      <c r="GRE58" s="90"/>
      <c r="GRF58" s="93"/>
      <c r="GRG58" s="139"/>
      <c r="GRH58" s="94"/>
      <c r="GRI58" s="95"/>
      <c r="GRJ58" s="107"/>
      <c r="GRK58" s="90"/>
      <c r="GRL58" s="91"/>
      <c r="GRM58" s="141"/>
      <c r="GRN58" s="92"/>
      <c r="GRO58" s="90"/>
      <c r="GRP58" s="93"/>
      <c r="GRQ58" s="139"/>
      <c r="GRR58" s="94"/>
      <c r="GRS58" s="95"/>
      <c r="GRT58" s="107"/>
      <c r="GRU58" s="90"/>
      <c r="GRV58" s="91"/>
      <c r="GRW58" s="141"/>
      <c r="GRX58" s="92"/>
      <c r="GRY58" s="90"/>
      <c r="GRZ58" s="93"/>
      <c r="GSA58" s="139"/>
      <c r="GSB58" s="94"/>
      <c r="GSC58" s="95"/>
      <c r="GSD58" s="107"/>
      <c r="GSE58" s="90"/>
      <c r="GSF58" s="91"/>
      <c r="GSG58" s="141"/>
      <c r="GSH58" s="92"/>
      <c r="GSI58" s="90"/>
      <c r="GSJ58" s="93"/>
      <c r="GSK58" s="139"/>
      <c r="GSL58" s="94"/>
      <c r="GSM58" s="95"/>
      <c r="GSN58" s="107"/>
      <c r="GSO58" s="90"/>
      <c r="GSP58" s="91"/>
      <c r="GSQ58" s="141"/>
      <c r="GSR58" s="92"/>
      <c r="GSS58" s="90"/>
      <c r="GST58" s="93"/>
      <c r="GSU58" s="139"/>
      <c r="GSV58" s="94"/>
      <c r="GSW58" s="95"/>
      <c r="GSX58" s="107"/>
      <c r="GSY58" s="90"/>
      <c r="GSZ58" s="91"/>
      <c r="GTA58" s="141"/>
      <c r="GTB58" s="92"/>
      <c r="GTC58" s="90"/>
      <c r="GTD58" s="93"/>
      <c r="GTE58" s="139"/>
      <c r="GTF58" s="94"/>
      <c r="GTG58" s="95"/>
      <c r="GTH58" s="107"/>
      <c r="GTI58" s="90"/>
      <c r="GTJ58" s="91"/>
      <c r="GTK58" s="141"/>
      <c r="GTL58" s="92"/>
      <c r="GTM58" s="90"/>
      <c r="GTN58" s="93"/>
      <c r="GTO58" s="139"/>
      <c r="GTP58" s="94"/>
      <c r="GTQ58" s="95"/>
      <c r="GTR58" s="107"/>
      <c r="GTS58" s="90"/>
      <c r="GTT58" s="91"/>
      <c r="GTU58" s="141"/>
      <c r="GTV58" s="92"/>
      <c r="GTW58" s="90"/>
      <c r="GTX58" s="93"/>
      <c r="GTY58" s="139"/>
      <c r="GTZ58" s="94"/>
      <c r="GUA58" s="95"/>
      <c r="GUB58" s="107"/>
      <c r="GUC58" s="90"/>
      <c r="GUD58" s="91"/>
      <c r="GUE58" s="141"/>
      <c r="GUF58" s="92"/>
      <c r="GUG58" s="90"/>
      <c r="GUH58" s="93"/>
      <c r="GUI58" s="139"/>
      <c r="GUJ58" s="94"/>
      <c r="GUK58" s="95"/>
      <c r="GUL58" s="107"/>
      <c r="GUM58" s="90"/>
      <c r="GUN58" s="91"/>
      <c r="GUO58" s="141"/>
      <c r="GUP58" s="92"/>
      <c r="GUQ58" s="90"/>
      <c r="GUR58" s="93"/>
      <c r="GUS58" s="139"/>
      <c r="GUT58" s="94"/>
      <c r="GUU58" s="95"/>
      <c r="GUV58" s="107"/>
      <c r="GUW58" s="90"/>
      <c r="GUX58" s="91"/>
      <c r="GUY58" s="141"/>
      <c r="GUZ58" s="92"/>
      <c r="GVA58" s="90"/>
      <c r="GVB58" s="93"/>
      <c r="GVC58" s="139"/>
      <c r="GVD58" s="94"/>
      <c r="GVE58" s="95"/>
      <c r="GVF58" s="107"/>
      <c r="GVG58" s="90"/>
      <c r="GVH58" s="91"/>
      <c r="GVI58" s="141"/>
      <c r="GVJ58" s="92"/>
      <c r="GVK58" s="90"/>
      <c r="GVL58" s="93"/>
      <c r="GVM58" s="139"/>
      <c r="GVN58" s="94"/>
      <c r="GVO58" s="95"/>
      <c r="GVP58" s="107"/>
      <c r="GVQ58" s="90"/>
      <c r="GVR58" s="91"/>
      <c r="GVS58" s="141"/>
      <c r="GVT58" s="92"/>
      <c r="GVU58" s="90"/>
      <c r="GVV58" s="93"/>
      <c r="GVW58" s="139"/>
      <c r="GVX58" s="94"/>
      <c r="GVY58" s="95"/>
      <c r="GVZ58" s="107"/>
      <c r="GWA58" s="90"/>
      <c r="GWB58" s="91"/>
      <c r="GWC58" s="141"/>
      <c r="GWD58" s="92"/>
      <c r="GWE58" s="90"/>
      <c r="GWF58" s="93"/>
      <c r="GWG58" s="139"/>
      <c r="GWH58" s="94"/>
      <c r="GWI58" s="95"/>
      <c r="GWJ58" s="107"/>
      <c r="GWK58" s="90"/>
      <c r="GWL58" s="91"/>
      <c r="GWM58" s="141"/>
      <c r="GWN58" s="92"/>
      <c r="GWO58" s="90"/>
      <c r="GWP58" s="93"/>
      <c r="GWQ58" s="139"/>
      <c r="GWR58" s="94"/>
      <c r="GWS58" s="95"/>
      <c r="GWT58" s="107"/>
      <c r="GWU58" s="90"/>
      <c r="GWV58" s="91"/>
      <c r="GWW58" s="141"/>
      <c r="GWX58" s="92"/>
      <c r="GWY58" s="90"/>
      <c r="GWZ58" s="93"/>
      <c r="GXA58" s="139"/>
      <c r="GXB58" s="94"/>
      <c r="GXC58" s="95"/>
      <c r="GXD58" s="107"/>
      <c r="GXE58" s="90"/>
      <c r="GXF58" s="91"/>
      <c r="GXG58" s="141"/>
      <c r="GXH58" s="92"/>
      <c r="GXI58" s="90"/>
      <c r="GXJ58" s="93"/>
      <c r="GXK58" s="139"/>
      <c r="GXL58" s="94"/>
      <c r="GXM58" s="95"/>
      <c r="GXN58" s="107"/>
      <c r="GXO58" s="90"/>
      <c r="GXP58" s="91"/>
      <c r="GXQ58" s="141"/>
      <c r="GXR58" s="92"/>
      <c r="GXS58" s="90"/>
      <c r="GXT58" s="93"/>
      <c r="GXU58" s="139"/>
      <c r="GXV58" s="94"/>
      <c r="GXW58" s="95"/>
      <c r="GXX58" s="107"/>
      <c r="GXY58" s="90"/>
      <c r="GXZ58" s="91"/>
      <c r="GYA58" s="141"/>
      <c r="GYB58" s="92"/>
      <c r="GYC58" s="90"/>
      <c r="GYD58" s="93"/>
      <c r="GYE58" s="139"/>
      <c r="GYF58" s="94"/>
      <c r="GYG58" s="95"/>
      <c r="GYH58" s="107"/>
      <c r="GYI58" s="90"/>
      <c r="GYJ58" s="91"/>
      <c r="GYK58" s="141"/>
      <c r="GYL58" s="92"/>
      <c r="GYM58" s="90"/>
      <c r="GYN58" s="93"/>
      <c r="GYO58" s="139"/>
      <c r="GYP58" s="94"/>
      <c r="GYQ58" s="95"/>
      <c r="GYR58" s="107"/>
      <c r="GYS58" s="90"/>
      <c r="GYT58" s="91"/>
      <c r="GYU58" s="141"/>
      <c r="GYV58" s="92"/>
      <c r="GYW58" s="90"/>
      <c r="GYX58" s="93"/>
      <c r="GYY58" s="139"/>
      <c r="GYZ58" s="94"/>
      <c r="GZA58" s="95"/>
      <c r="GZB58" s="107"/>
      <c r="GZC58" s="90"/>
      <c r="GZD58" s="91"/>
      <c r="GZE58" s="141"/>
      <c r="GZF58" s="92"/>
      <c r="GZG58" s="90"/>
      <c r="GZH58" s="93"/>
      <c r="GZI58" s="139"/>
      <c r="GZJ58" s="94"/>
      <c r="GZK58" s="95"/>
      <c r="GZL58" s="107"/>
      <c r="GZM58" s="90"/>
      <c r="GZN58" s="91"/>
      <c r="GZO58" s="141"/>
      <c r="GZP58" s="92"/>
      <c r="GZQ58" s="90"/>
      <c r="GZR58" s="93"/>
      <c r="GZS58" s="139"/>
      <c r="GZT58" s="94"/>
      <c r="GZU58" s="95"/>
      <c r="GZV58" s="107"/>
      <c r="GZW58" s="90"/>
      <c r="GZX58" s="91"/>
      <c r="GZY58" s="141"/>
      <c r="GZZ58" s="92"/>
      <c r="HAA58" s="90"/>
      <c r="HAB58" s="93"/>
      <c r="HAC58" s="139"/>
      <c r="HAD58" s="94"/>
      <c r="HAE58" s="95"/>
      <c r="HAF58" s="107"/>
      <c r="HAG58" s="90"/>
      <c r="HAH58" s="91"/>
      <c r="HAI58" s="141"/>
      <c r="HAJ58" s="92"/>
      <c r="HAK58" s="90"/>
      <c r="HAL58" s="93"/>
      <c r="HAM58" s="139"/>
      <c r="HAN58" s="94"/>
      <c r="HAO58" s="95"/>
      <c r="HAP58" s="107"/>
      <c r="HAQ58" s="90"/>
      <c r="HAR58" s="91"/>
      <c r="HAS58" s="141"/>
      <c r="HAT58" s="92"/>
      <c r="HAU58" s="90"/>
      <c r="HAV58" s="93"/>
      <c r="HAW58" s="139"/>
      <c r="HAX58" s="94"/>
      <c r="HAY58" s="95"/>
      <c r="HAZ58" s="107"/>
      <c r="HBA58" s="90"/>
      <c r="HBB58" s="91"/>
      <c r="HBC58" s="141"/>
      <c r="HBD58" s="92"/>
      <c r="HBE58" s="90"/>
      <c r="HBF58" s="93"/>
      <c r="HBG58" s="139"/>
      <c r="HBH58" s="94"/>
      <c r="HBI58" s="95"/>
      <c r="HBJ58" s="107"/>
      <c r="HBK58" s="90"/>
      <c r="HBL58" s="91"/>
      <c r="HBM58" s="141"/>
      <c r="HBN58" s="92"/>
      <c r="HBO58" s="90"/>
      <c r="HBP58" s="93"/>
      <c r="HBQ58" s="139"/>
      <c r="HBR58" s="94"/>
      <c r="HBS58" s="95"/>
      <c r="HBT58" s="107"/>
      <c r="HBU58" s="90"/>
      <c r="HBV58" s="91"/>
      <c r="HBW58" s="141"/>
      <c r="HBX58" s="92"/>
      <c r="HBY58" s="90"/>
      <c r="HBZ58" s="93"/>
      <c r="HCA58" s="139"/>
      <c r="HCB58" s="94"/>
      <c r="HCC58" s="95"/>
      <c r="HCD58" s="107"/>
      <c r="HCE58" s="90"/>
      <c r="HCF58" s="91"/>
      <c r="HCG58" s="141"/>
      <c r="HCH58" s="92"/>
      <c r="HCI58" s="90"/>
      <c r="HCJ58" s="93"/>
      <c r="HCK58" s="139"/>
      <c r="HCL58" s="94"/>
      <c r="HCM58" s="95"/>
      <c r="HCN58" s="107"/>
      <c r="HCO58" s="90"/>
      <c r="HCP58" s="91"/>
      <c r="HCQ58" s="141"/>
      <c r="HCR58" s="92"/>
      <c r="HCS58" s="90"/>
      <c r="HCT58" s="93"/>
      <c r="HCU58" s="139"/>
      <c r="HCV58" s="94"/>
      <c r="HCW58" s="95"/>
      <c r="HCX58" s="107"/>
      <c r="HCY58" s="90"/>
      <c r="HCZ58" s="91"/>
      <c r="HDA58" s="141"/>
      <c r="HDB58" s="92"/>
      <c r="HDC58" s="90"/>
      <c r="HDD58" s="93"/>
      <c r="HDE58" s="139"/>
      <c r="HDF58" s="94"/>
      <c r="HDG58" s="95"/>
      <c r="HDH58" s="107"/>
      <c r="HDI58" s="90"/>
      <c r="HDJ58" s="91"/>
      <c r="HDK58" s="141"/>
      <c r="HDL58" s="92"/>
      <c r="HDM58" s="90"/>
      <c r="HDN58" s="93"/>
      <c r="HDO58" s="139"/>
      <c r="HDP58" s="94"/>
      <c r="HDQ58" s="95"/>
      <c r="HDR58" s="107"/>
      <c r="HDS58" s="90"/>
      <c r="HDT58" s="91"/>
      <c r="HDU58" s="141"/>
      <c r="HDV58" s="92"/>
      <c r="HDW58" s="90"/>
      <c r="HDX58" s="93"/>
      <c r="HDY58" s="139"/>
      <c r="HDZ58" s="94"/>
      <c r="HEA58" s="95"/>
      <c r="HEB58" s="107"/>
      <c r="HEC58" s="90"/>
      <c r="HED58" s="91"/>
      <c r="HEE58" s="141"/>
      <c r="HEF58" s="92"/>
      <c r="HEG58" s="90"/>
      <c r="HEH58" s="93"/>
      <c r="HEI58" s="139"/>
      <c r="HEJ58" s="94"/>
      <c r="HEK58" s="95"/>
      <c r="HEL58" s="107"/>
      <c r="HEM58" s="90"/>
      <c r="HEN58" s="91"/>
      <c r="HEO58" s="141"/>
      <c r="HEP58" s="92"/>
      <c r="HEQ58" s="90"/>
      <c r="HER58" s="93"/>
      <c r="HES58" s="139"/>
      <c r="HET58" s="94"/>
      <c r="HEU58" s="95"/>
      <c r="HEV58" s="107"/>
      <c r="HEW58" s="90"/>
      <c r="HEX58" s="91"/>
      <c r="HEY58" s="141"/>
      <c r="HEZ58" s="92"/>
      <c r="HFA58" s="90"/>
      <c r="HFB58" s="93"/>
      <c r="HFC58" s="139"/>
      <c r="HFD58" s="94"/>
      <c r="HFE58" s="95"/>
      <c r="HFF58" s="107"/>
      <c r="HFG58" s="90"/>
      <c r="HFH58" s="91"/>
      <c r="HFI58" s="141"/>
      <c r="HFJ58" s="92"/>
      <c r="HFK58" s="90"/>
      <c r="HFL58" s="93"/>
      <c r="HFM58" s="139"/>
      <c r="HFN58" s="94"/>
      <c r="HFO58" s="95"/>
      <c r="HFP58" s="107"/>
      <c r="HFQ58" s="90"/>
      <c r="HFR58" s="91"/>
      <c r="HFS58" s="141"/>
      <c r="HFT58" s="92"/>
      <c r="HFU58" s="90"/>
      <c r="HFV58" s="93"/>
      <c r="HFW58" s="139"/>
      <c r="HFX58" s="94"/>
      <c r="HFY58" s="95"/>
      <c r="HFZ58" s="107"/>
      <c r="HGA58" s="90"/>
      <c r="HGB58" s="91"/>
      <c r="HGC58" s="141"/>
      <c r="HGD58" s="92"/>
      <c r="HGE58" s="90"/>
      <c r="HGF58" s="93"/>
      <c r="HGG58" s="139"/>
      <c r="HGH58" s="94"/>
      <c r="HGI58" s="95"/>
      <c r="HGJ58" s="107"/>
      <c r="HGK58" s="90"/>
      <c r="HGL58" s="91"/>
      <c r="HGM58" s="141"/>
      <c r="HGN58" s="92"/>
      <c r="HGO58" s="90"/>
      <c r="HGP58" s="93"/>
      <c r="HGQ58" s="139"/>
      <c r="HGR58" s="94"/>
      <c r="HGS58" s="95"/>
      <c r="HGT58" s="107"/>
      <c r="HGU58" s="90"/>
      <c r="HGV58" s="91"/>
      <c r="HGW58" s="141"/>
      <c r="HGX58" s="92"/>
      <c r="HGY58" s="90"/>
      <c r="HGZ58" s="93"/>
      <c r="HHA58" s="139"/>
      <c r="HHB58" s="94"/>
      <c r="HHC58" s="95"/>
      <c r="HHD58" s="107"/>
      <c r="HHE58" s="90"/>
      <c r="HHF58" s="91"/>
      <c r="HHG58" s="141"/>
      <c r="HHH58" s="92"/>
      <c r="HHI58" s="90"/>
      <c r="HHJ58" s="93"/>
      <c r="HHK58" s="139"/>
      <c r="HHL58" s="94"/>
      <c r="HHM58" s="95"/>
      <c r="HHN58" s="107"/>
      <c r="HHO58" s="90"/>
      <c r="HHP58" s="91"/>
      <c r="HHQ58" s="141"/>
      <c r="HHR58" s="92"/>
      <c r="HHS58" s="90"/>
      <c r="HHT58" s="93"/>
      <c r="HHU58" s="139"/>
      <c r="HHV58" s="94"/>
      <c r="HHW58" s="95"/>
      <c r="HHX58" s="107"/>
      <c r="HHY58" s="90"/>
      <c r="HHZ58" s="91"/>
      <c r="HIA58" s="141"/>
      <c r="HIB58" s="92"/>
      <c r="HIC58" s="90"/>
      <c r="HID58" s="93"/>
      <c r="HIE58" s="139"/>
      <c r="HIF58" s="94"/>
      <c r="HIG58" s="95"/>
      <c r="HIH58" s="107"/>
      <c r="HII58" s="90"/>
      <c r="HIJ58" s="91"/>
      <c r="HIK58" s="141"/>
      <c r="HIL58" s="92"/>
      <c r="HIM58" s="90"/>
      <c r="HIN58" s="93"/>
      <c r="HIO58" s="139"/>
      <c r="HIP58" s="94"/>
      <c r="HIQ58" s="95"/>
      <c r="HIR58" s="107"/>
      <c r="HIS58" s="90"/>
      <c r="HIT58" s="91"/>
      <c r="HIU58" s="141"/>
      <c r="HIV58" s="92"/>
      <c r="HIW58" s="90"/>
      <c r="HIX58" s="93"/>
      <c r="HIY58" s="139"/>
      <c r="HIZ58" s="94"/>
      <c r="HJA58" s="95"/>
      <c r="HJB58" s="107"/>
      <c r="HJC58" s="90"/>
      <c r="HJD58" s="91"/>
      <c r="HJE58" s="141"/>
      <c r="HJF58" s="92"/>
      <c r="HJG58" s="90"/>
      <c r="HJH58" s="93"/>
      <c r="HJI58" s="139"/>
      <c r="HJJ58" s="94"/>
      <c r="HJK58" s="95"/>
      <c r="HJL58" s="107"/>
      <c r="HJM58" s="90"/>
      <c r="HJN58" s="91"/>
      <c r="HJO58" s="141"/>
      <c r="HJP58" s="92"/>
      <c r="HJQ58" s="90"/>
      <c r="HJR58" s="93"/>
      <c r="HJS58" s="139"/>
      <c r="HJT58" s="94"/>
      <c r="HJU58" s="95"/>
      <c r="HJV58" s="107"/>
      <c r="HJW58" s="90"/>
      <c r="HJX58" s="91"/>
      <c r="HJY58" s="141"/>
      <c r="HJZ58" s="92"/>
      <c r="HKA58" s="90"/>
      <c r="HKB58" s="93"/>
      <c r="HKC58" s="139"/>
      <c r="HKD58" s="94"/>
      <c r="HKE58" s="95"/>
      <c r="HKF58" s="107"/>
      <c r="HKG58" s="90"/>
      <c r="HKH58" s="91"/>
      <c r="HKI58" s="141"/>
      <c r="HKJ58" s="92"/>
      <c r="HKK58" s="90"/>
      <c r="HKL58" s="93"/>
      <c r="HKM58" s="139"/>
      <c r="HKN58" s="94"/>
      <c r="HKO58" s="95"/>
      <c r="HKP58" s="107"/>
      <c r="HKQ58" s="90"/>
      <c r="HKR58" s="91"/>
      <c r="HKS58" s="141"/>
      <c r="HKT58" s="92"/>
      <c r="HKU58" s="90"/>
      <c r="HKV58" s="93"/>
      <c r="HKW58" s="139"/>
      <c r="HKX58" s="94"/>
      <c r="HKY58" s="95"/>
      <c r="HKZ58" s="107"/>
      <c r="HLA58" s="90"/>
      <c r="HLB58" s="91"/>
      <c r="HLC58" s="141"/>
      <c r="HLD58" s="92"/>
      <c r="HLE58" s="90"/>
      <c r="HLF58" s="93"/>
      <c r="HLG58" s="139"/>
      <c r="HLH58" s="94"/>
      <c r="HLI58" s="95"/>
      <c r="HLJ58" s="107"/>
      <c r="HLK58" s="90"/>
      <c r="HLL58" s="91"/>
      <c r="HLM58" s="141"/>
      <c r="HLN58" s="92"/>
      <c r="HLO58" s="90"/>
      <c r="HLP58" s="93"/>
      <c r="HLQ58" s="139"/>
      <c r="HLR58" s="94"/>
      <c r="HLS58" s="95"/>
      <c r="HLT58" s="107"/>
      <c r="HLU58" s="90"/>
      <c r="HLV58" s="91"/>
      <c r="HLW58" s="141"/>
      <c r="HLX58" s="92"/>
      <c r="HLY58" s="90"/>
      <c r="HLZ58" s="93"/>
      <c r="HMA58" s="139"/>
      <c r="HMB58" s="94"/>
      <c r="HMC58" s="95"/>
      <c r="HMD58" s="107"/>
      <c r="HME58" s="90"/>
      <c r="HMF58" s="91"/>
      <c r="HMG58" s="141"/>
      <c r="HMH58" s="92"/>
      <c r="HMI58" s="90"/>
      <c r="HMJ58" s="93"/>
      <c r="HMK58" s="139"/>
      <c r="HML58" s="94"/>
      <c r="HMM58" s="95"/>
      <c r="HMN58" s="107"/>
      <c r="HMO58" s="90"/>
      <c r="HMP58" s="91"/>
      <c r="HMQ58" s="141"/>
      <c r="HMR58" s="92"/>
      <c r="HMS58" s="90"/>
      <c r="HMT58" s="93"/>
      <c r="HMU58" s="139"/>
      <c r="HMV58" s="94"/>
      <c r="HMW58" s="95"/>
      <c r="HMX58" s="107"/>
      <c r="HMY58" s="90"/>
      <c r="HMZ58" s="91"/>
      <c r="HNA58" s="141"/>
      <c r="HNB58" s="92"/>
      <c r="HNC58" s="90"/>
      <c r="HND58" s="93"/>
      <c r="HNE58" s="139"/>
      <c r="HNF58" s="94"/>
      <c r="HNG58" s="95"/>
      <c r="HNH58" s="107"/>
      <c r="HNI58" s="90"/>
      <c r="HNJ58" s="91"/>
      <c r="HNK58" s="141"/>
      <c r="HNL58" s="92"/>
      <c r="HNM58" s="90"/>
      <c r="HNN58" s="93"/>
      <c r="HNO58" s="139"/>
      <c r="HNP58" s="94"/>
      <c r="HNQ58" s="95"/>
      <c r="HNR58" s="107"/>
      <c r="HNS58" s="90"/>
      <c r="HNT58" s="91"/>
      <c r="HNU58" s="141"/>
      <c r="HNV58" s="92"/>
      <c r="HNW58" s="90"/>
      <c r="HNX58" s="93"/>
      <c r="HNY58" s="139"/>
      <c r="HNZ58" s="94"/>
      <c r="HOA58" s="95"/>
      <c r="HOB58" s="107"/>
      <c r="HOC58" s="90"/>
      <c r="HOD58" s="91"/>
      <c r="HOE58" s="141"/>
      <c r="HOF58" s="92"/>
      <c r="HOG58" s="90"/>
      <c r="HOH58" s="93"/>
      <c r="HOI58" s="139"/>
      <c r="HOJ58" s="94"/>
      <c r="HOK58" s="95"/>
      <c r="HOL58" s="107"/>
      <c r="HOM58" s="90"/>
      <c r="HON58" s="91"/>
      <c r="HOO58" s="141"/>
      <c r="HOP58" s="92"/>
      <c r="HOQ58" s="90"/>
      <c r="HOR58" s="93"/>
      <c r="HOS58" s="139"/>
      <c r="HOT58" s="94"/>
      <c r="HOU58" s="95"/>
      <c r="HOV58" s="107"/>
      <c r="HOW58" s="90"/>
      <c r="HOX58" s="91"/>
      <c r="HOY58" s="141"/>
      <c r="HOZ58" s="92"/>
      <c r="HPA58" s="90"/>
      <c r="HPB58" s="93"/>
      <c r="HPC58" s="139"/>
      <c r="HPD58" s="94"/>
      <c r="HPE58" s="95"/>
      <c r="HPF58" s="107"/>
      <c r="HPG58" s="90"/>
      <c r="HPH58" s="91"/>
      <c r="HPI58" s="141"/>
      <c r="HPJ58" s="92"/>
      <c r="HPK58" s="90"/>
      <c r="HPL58" s="93"/>
      <c r="HPM58" s="139"/>
      <c r="HPN58" s="94"/>
      <c r="HPO58" s="95"/>
      <c r="HPP58" s="107"/>
      <c r="HPQ58" s="90"/>
      <c r="HPR58" s="91"/>
      <c r="HPS58" s="141"/>
      <c r="HPT58" s="92"/>
      <c r="HPU58" s="90"/>
      <c r="HPV58" s="93"/>
      <c r="HPW58" s="139"/>
      <c r="HPX58" s="94"/>
      <c r="HPY58" s="95"/>
      <c r="HPZ58" s="107"/>
      <c r="HQA58" s="90"/>
      <c r="HQB58" s="91"/>
      <c r="HQC58" s="141"/>
      <c r="HQD58" s="92"/>
      <c r="HQE58" s="90"/>
      <c r="HQF58" s="93"/>
      <c r="HQG58" s="139"/>
      <c r="HQH58" s="94"/>
      <c r="HQI58" s="95"/>
      <c r="HQJ58" s="107"/>
      <c r="HQK58" s="90"/>
      <c r="HQL58" s="91"/>
      <c r="HQM58" s="141"/>
      <c r="HQN58" s="92"/>
      <c r="HQO58" s="90"/>
      <c r="HQP58" s="93"/>
      <c r="HQQ58" s="139"/>
      <c r="HQR58" s="94"/>
      <c r="HQS58" s="95"/>
      <c r="HQT58" s="107"/>
      <c r="HQU58" s="90"/>
      <c r="HQV58" s="91"/>
      <c r="HQW58" s="141"/>
      <c r="HQX58" s="92"/>
      <c r="HQY58" s="90"/>
      <c r="HQZ58" s="93"/>
      <c r="HRA58" s="139"/>
      <c r="HRB58" s="94"/>
      <c r="HRC58" s="95"/>
      <c r="HRD58" s="107"/>
      <c r="HRE58" s="90"/>
      <c r="HRF58" s="91"/>
      <c r="HRG58" s="141"/>
      <c r="HRH58" s="92"/>
      <c r="HRI58" s="90"/>
      <c r="HRJ58" s="93"/>
      <c r="HRK58" s="139"/>
      <c r="HRL58" s="94"/>
      <c r="HRM58" s="95"/>
      <c r="HRN58" s="107"/>
      <c r="HRO58" s="90"/>
      <c r="HRP58" s="91"/>
      <c r="HRQ58" s="141"/>
      <c r="HRR58" s="92"/>
      <c r="HRS58" s="90"/>
      <c r="HRT58" s="93"/>
      <c r="HRU58" s="139"/>
      <c r="HRV58" s="94"/>
      <c r="HRW58" s="95"/>
      <c r="HRX58" s="107"/>
      <c r="HRY58" s="90"/>
      <c r="HRZ58" s="91"/>
      <c r="HSA58" s="141"/>
      <c r="HSB58" s="92"/>
      <c r="HSC58" s="90"/>
      <c r="HSD58" s="93"/>
      <c r="HSE58" s="139"/>
      <c r="HSF58" s="94"/>
      <c r="HSG58" s="95"/>
      <c r="HSH58" s="107"/>
      <c r="HSI58" s="90"/>
      <c r="HSJ58" s="91"/>
      <c r="HSK58" s="141"/>
      <c r="HSL58" s="92"/>
      <c r="HSM58" s="90"/>
      <c r="HSN58" s="93"/>
      <c r="HSO58" s="139"/>
      <c r="HSP58" s="94"/>
      <c r="HSQ58" s="95"/>
      <c r="HSR58" s="107"/>
      <c r="HSS58" s="90"/>
      <c r="HST58" s="91"/>
      <c r="HSU58" s="141"/>
      <c r="HSV58" s="92"/>
      <c r="HSW58" s="90"/>
      <c r="HSX58" s="93"/>
      <c r="HSY58" s="139"/>
      <c r="HSZ58" s="94"/>
      <c r="HTA58" s="95"/>
      <c r="HTB58" s="107"/>
      <c r="HTC58" s="90"/>
      <c r="HTD58" s="91"/>
      <c r="HTE58" s="141"/>
      <c r="HTF58" s="92"/>
      <c r="HTG58" s="90"/>
      <c r="HTH58" s="93"/>
      <c r="HTI58" s="139"/>
      <c r="HTJ58" s="94"/>
      <c r="HTK58" s="95"/>
      <c r="HTL58" s="107"/>
      <c r="HTM58" s="90"/>
      <c r="HTN58" s="91"/>
      <c r="HTO58" s="141"/>
      <c r="HTP58" s="92"/>
      <c r="HTQ58" s="90"/>
      <c r="HTR58" s="93"/>
      <c r="HTS58" s="139"/>
      <c r="HTT58" s="94"/>
      <c r="HTU58" s="95"/>
      <c r="HTV58" s="107"/>
      <c r="HTW58" s="90"/>
      <c r="HTX58" s="91"/>
      <c r="HTY58" s="141"/>
      <c r="HTZ58" s="92"/>
      <c r="HUA58" s="90"/>
      <c r="HUB58" s="93"/>
      <c r="HUC58" s="139"/>
      <c r="HUD58" s="94"/>
      <c r="HUE58" s="95"/>
      <c r="HUF58" s="107"/>
      <c r="HUG58" s="90"/>
      <c r="HUH58" s="91"/>
      <c r="HUI58" s="141"/>
      <c r="HUJ58" s="92"/>
      <c r="HUK58" s="90"/>
      <c r="HUL58" s="93"/>
      <c r="HUM58" s="139"/>
      <c r="HUN58" s="94"/>
      <c r="HUO58" s="95"/>
      <c r="HUP58" s="107"/>
      <c r="HUQ58" s="90"/>
      <c r="HUR58" s="91"/>
      <c r="HUS58" s="141"/>
      <c r="HUT58" s="92"/>
      <c r="HUU58" s="90"/>
      <c r="HUV58" s="93"/>
      <c r="HUW58" s="139"/>
      <c r="HUX58" s="94"/>
      <c r="HUY58" s="95"/>
      <c r="HUZ58" s="107"/>
      <c r="HVA58" s="90"/>
      <c r="HVB58" s="91"/>
      <c r="HVC58" s="141"/>
      <c r="HVD58" s="92"/>
      <c r="HVE58" s="90"/>
      <c r="HVF58" s="93"/>
      <c r="HVG58" s="139"/>
      <c r="HVH58" s="94"/>
      <c r="HVI58" s="95"/>
      <c r="HVJ58" s="107"/>
      <c r="HVK58" s="90"/>
      <c r="HVL58" s="91"/>
      <c r="HVM58" s="141"/>
      <c r="HVN58" s="92"/>
      <c r="HVO58" s="90"/>
      <c r="HVP58" s="93"/>
      <c r="HVQ58" s="139"/>
      <c r="HVR58" s="94"/>
      <c r="HVS58" s="95"/>
      <c r="HVT58" s="107"/>
      <c r="HVU58" s="90"/>
      <c r="HVV58" s="91"/>
      <c r="HVW58" s="141"/>
      <c r="HVX58" s="92"/>
      <c r="HVY58" s="90"/>
      <c r="HVZ58" s="93"/>
      <c r="HWA58" s="139"/>
      <c r="HWB58" s="94"/>
      <c r="HWC58" s="95"/>
      <c r="HWD58" s="107"/>
      <c r="HWE58" s="90"/>
      <c r="HWF58" s="91"/>
      <c r="HWG58" s="141"/>
      <c r="HWH58" s="92"/>
      <c r="HWI58" s="90"/>
      <c r="HWJ58" s="93"/>
      <c r="HWK58" s="139"/>
      <c r="HWL58" s="94"/>
      <c r="HWM58" s="95"/>
      <c r="HWN58" s="107"/>
      <c r="HWO58" s="90"/>
      <c r="HWP58" s="91"/>
      <c r="HWQ58" s="141"/>
      <c r="HWR58" s="92"/>
      <c r="HWS58" s="90"/>
      <c r="HWT58" s="93"/>
      <c r="HWU58" s="139"/>
      <c r="HWV58" s="94"/>
      <c r="HWW58" s="95"/>
      <c r="HWX58" s="107"/>
      <c r="HWY58" s="90"/>
      <c r="HWZ58" s="91"/>
      <c r="HXA58" s="141"/>
      <c r="HXB58" s="92"/>
      <c r="HXC58" s="90"/>
      <c r="HXD58" s="93"/>
      <c r="HXE58" s="139"/>
      <c r="HXF58" s="94"/>
      <c r="HXG58" s="95"/>
      <c r="HXH58" s="107"/>
      <c r="HXI58" s="90"/>
      <c r="HXJ58" s="91"/>
      <c r="HXK58" s="141"/>
      <c r="HXL58" s="92"/>
      <c r="HXM58" s="90"/>
      <c r="HXN58" s="93"/>
      <c r="HXO58" s="139"/>
      <c r="HXP58" s="94"/>
      <c r="HXQ58" s="95"/>
      <c r="HXR58" s="107"/>
      <c r="HXS58" s="90"/>
      <c r="HXT58" s="91"/>
      <c r="HXU58" s="141"/>
      <c r="HXV58" s="92"/>
      <c r="HXW58" s="90"/>
      <c r="HXX58" s="93"/>
      <c r="HXY58" s="139"/>
      <c r="HXZ58" s="94"/>
      <c r="HYA58" s="95"/>
      <c r="HYB58" s="107"/>
      <c r="HYC58" s="90"/>
      <c r="HYD58" s="91"/>
      <c r="HYE58" s="141"/>
      <c r="HYF58" s="92"/>
      <c r="HYG58" s="90"/>
      <c r="HYH58" s="93"/>
      <c r="HYI58" s="139"/>
      <c r="HYJ58" s="94"/>
      <c r="HYK58" s="95"/>
      <c r="HYL58" s="107"/>
      <c r="HYM58" s="90"/>
      <c r="HYN58" s="91"/>
      <c r="HYO58" s="141"/>
      <c r="HYP58" s="92"/>
      <c r="HYQ58" s="90"/>
      <c r="HYR58" s="93"/>
      <c r="HYS58" s="139"/>
      <c r="HYT58" s="94"/>
      <c r="HYU58" s="95"/>
      <c r="HYV58" s="107"/>
      <c r="HYW58" s="90"/>
      <c r="HYX58" s="91"/>
      <c r="HYY58" s="141"/>
      <c r="HYZ58" s="92"/>
      <c r="HZA58" s="90"/>
      <c r="HZB58" s="93"/>
      <c r="HZC58" s="139"/>
      <c r="HZD58" s="94"/>
      <c r="HZE58" s="95"/>
      <c r="HZF58" s="107"/>
      <c r="HZG58" s="90"/>
      <c r="HZH58" s="91"/>
      <c r="HZI58" s="141"/>
      <c r="HZJ58" s="92"/>
      <c r="HZK58" s="90"/>
      <c r="HZL58" s="93"/>
      <c r="HZM58" s="139"/>
      <c r="HZN58" s="94"/>
      <c r="HZO58" s="95"/>
      <c r="HZP58" s="107"/>
      <c r="HZQ58" s="90"/>
      <c r="HZR58" s="91"/>
      <c r="HZS58" s="141"/>
      <c r="HZT58" s="92"/>
      <c r="HZU58" s="90"/>
      <c r="HZV58" s="93"/>
      <c r="HZW58" s="139"/>
      <c r="HZX58" s="94"/>
      <c r="HZY58" s="95"/>
      <c r="HZZ58" s="107"/>
      <c r="IAA58" s="90"/>
      <c r="IAB58" s="91"/>
      <c r="IAC58" s="141"/>
      <c r="IAD58" s="92"/>
      <c r="IAE58" s="90"/>
      <c r="IAF58" s="93"/>
      <c r="IAG58" s="139"/>
      <c r="IAH58" s="94"/>
      <c r="IAI58" s="95"/>
      <c r="IAJ58" s="107"/>
      <c r="IAK58" s="90"/>
      <c r="IAL58" s="91"/>
      <c r="IAM58" s="141"/>
      <c r="IAN58" s="92"/>
      <c r="IAO58" s="90"/>
      <c r="IAP58" s="93"/>
      <c r="IAQ58" s="139"/>
      <c r="IAR58" s="94"/>
      <c r="IAS58" s="95"/>
      <c r="IAT58" s="107"/>
      <c r="IAU58" s="90"/>
      <c r="IAV58" s="91"/>
      <c r="IAW58" s="141"/>
      <c r="IAX58" s="92"/>
      <c r="IAY58" s="90"/>
      <c r="IAZ58" s="93"/>
      <c r="IBA58" s="139"/>
      <c r="IBB58" s="94"/>
      <c r="IBC58" s="95"/>
      <c r="IBD58" s="107"/>
      <c r="IBE58" s="90"/>
      <c r="IBF58" s="91"/>
      <c r="IBG58" s="141"/>
      <c r="IBH58" s="92"/>
      <c r="IBI58" s="90"/>
      <c r="IBJ58" s="93"/>
      <c r="IBK58" s="139"/>
      <c r="IBL58" s="94"/>
      <c r="IBM58" s="95"/>
      <c r="IBN58" s="107"/>
      <c r="IBO58" s="90"/>
      <c r="IBP58" s="91"/>
      <c r="IBQ58" s="141"/>
      <c r="IBR58" s="92"/>
      <c r="IBS58" s="90"/>
      <c r="IBT58" s="93"/>
      <c r="IBU58" s="139"/>
      <c r="IBV58" s="94"/>
      <c r="IBW58" s="95"/>
      <c r="IBX58" s="107"/>
      <c r="IBY58" s="90"/>
      <c r="IBZ58" s="91"/>
      <c r="ICA58" s="141"/>
      <c r="ICB58" s="92"/>
      <c r="ICC58" s="90"/>
      <c r="ICD58" s="93"/>
      <c r="ICE58" s="139"/>
      <c r="ICF58" s="94"/>
      <c r="ICG58" s="95"/>
      <c r="ICH58" s="107"/>
      <c r="ICI58" s="90"/>
      <c r="ICJ58" s="91"/>
      <c r="ICK58" s="141"/>
      <c r="ICL58" s="92"/>
      <c r="ICM58" s="90"/>
      <c r="ICN58" s="93"/>
      <c r="ICO58" s="139"/>
      <c r="ICP58" s="94"/>
      <c r="ICQ58" s="95"/>
      <c r="ICR58" s="107"/>
      <c r="ICS58" s="90"/>
      <c r="ICT58" s="91"/>
      <c r="ICU58" s="141"/>
      <c r="ICV58" s="92"/>
      <c r="ICW58" s="90"/>
      <c r="ICX58" s="93"/>
      <c r="ICY58" s="139"/>
      <c r="ICZ58" s="94"/>
      <c r="IDA58" s="95"/>
      <c r="IDB58" s="107"/>
      <c r="IDC58" s="90"/>
      <c r="IDD58" s="91"/>
      <c r="IDE58" s="141"/>
      <c r="IDF58" s="92"/>
      <c r="IDG58" s="90"/>
      <c r="IDH58" s="93"/>
      <c r="IDI58" s="139"/>
      <c r="IDJ58" s="94"/>
      <c r="IDK58" s="95"/>
      <c r="IDL58" s="107"/>
      <c r="IDM58" s="90"/>
      <c r="IDN58" s="91"/>
      <c r="IDO58" s="141"/>
      <c r="IDP58" s="92"/>
      <c r="IDQ58" s="90"/>
      <c r="IDR58" s="93"/>
      <c r="IDS58" s="139"/>
      <c r="IDT58" s="94"/>
      <c r="IDU58" s="95"/>
      <c r="IDV58" s="107"/>
      <c r="IDW58" s="90"/>
      <c r="IDX58" s="91"/>
      <c r="IDY58" s="141"/>
      <c r="IDZ58" s="92"/>
      <c r="IEA58" s="90"/>
      <c r="IEB58" s="93"/>
      <c r="IEC58" s="139"/>
      <c r="IED58" s="94"/>
      <c r="IEE58" s="95"/>
      <c r="IEF58" s="107"/>
      <c r="IEG58" s="90"/>
      <c r="IEH58" s="91"/>
      <c r="IEI58" s="141"/>
      <c r="IEJ58" s="92"/>
      <c r="IEK58" s="90"/>
      <c r="IEL58" s="93"/>
      <c r="IEM58" s="139"/>
      <c r="IEN58" s="94"/>
      <c r="IEO58" s="95"/>
      <c r="IEP58" s="107"/>
      <c r="IEQ58" s="90"/>
      <c r="IER58" s="91"/>
      <c r="IES58" s="141"/>
      <c r="IET58" s="92"/>
      <c r="IEU58" s="90"/>
      <c r="IEV58" s="93"/>
      <c r="IEW58" s="139"/>
      <c r="IEX58" s="94"/>
      <c r="IEY58" s="95"/>
      <c r="IEZ58" s="107"/>
      <c r="IFA58" s="90"/>
      <c r="IFB58" s="91"/>
      <c r="IFC58" s="141"/>
      <c r="IFD58" s="92"/>
      <c r="IFE58" s="90"/>
      <c r="IFF58" s="93"/>
      <c r="IFG58" s="139"/>
      <c r="IFH58" s="94"/>
      <c r="IFI58" s="95"/>
      <c r="IFJ58" s="107"/>
      <c r="IFK58" s="90"/>
      <c r="IFL58" s="91"/>
      <c r="IFM58" s="141"/>
      <c r="IFN58" s="92"/>
      <c r="IFO58" s="90"/>
      <c r="IFP58" s="93"/>
      <c r="IFQ58" s="139"/>
      <c r="IFR58" s="94"/>
      <c r="IFS58" s="95"/>
      <c r="IFT58" s="107"/>
      <c r="IFU58" s="90"/>
      <c r="IFV58" s="91"/>
      <c r="IFW58" s="141"/>
      <c r="IFX58" s="92"/>
      <c r="IFY58" s="90"/>
      <c r="IFZ58" s="93"/>
      <c r="IGA58" s="139"/>
      <c r="IGB58" s="94"/>
      <c r="IGC58" s="95"/>
      <c r="IGD58" s="107"/>
      <c r="IGE58" s="90"/>
      <c r="IGF58" s="91"/>
      <c r="IGG58" s="141"/>
      <c r="IGH58" s="92"/>
      <c r="IGI58" s="90"/>
      <c r="IGJ58" s="93"/>
      <c r="IGK58" s="139"/>
      <c r="IGL58" s="94"/>
      <c r="IGM58" s="95"/>
      <c r="IGN58" s="107"/>
      <c r="IGO58" s="90"/>
      <c r="IGP58" s="91"/>
      <c r="IGQ58" s="141"/>
      <c r="IGR58" s="92"/>
      <c r="IGS58" s="90"/>
      <c r="IGT58" s="93"/>
      <c r="IGU58" s="139"/>
      <c r="IGV58" s="94"/>
      <c r="IGW58" s="95"/>
      <c r="IGX58" s="107"/>
      <c r="IGY58" s="90"/>
      <c r="IGZ58" s="91"/>
      <c r="IHA58" s="141"/>
      <c r="IHB58" s="92"/>
      <c r="IHC58" s="90"/>
      <c r="IHD58" s="93"/>
      <c r="IHE58" s="139"/>
      <c r="IHF58" s="94"/>
      <c r="IHG58" s="95"/>
      <c r="IHH58" s="107"/>
      <c r="IHI58" s="90"/>
      <c r="IHJ58" s="91"/>
      <c r="IHK58" s="141"/>
      <c r="IHL58" s="92"/>
      <c r="IHM58" s="90"/>
      <c r="IHN58" s="93"/>
      <c r="IHO58" s="139"/>
      <c r="IHP58" s="94"/>
      <c r="IHQ58" s="95"/>
      <c r="IHR58" s="107"/>
      <c r="IHS58" s="90"/>
      <c r="IHT58" s="91"/>
      <c r="IHU58" s="141"/>
      <c r="IHV58" s="92"/>
      <c r="IHW58" s="90"/>
      <c r="IHX58" s="93"/>
      <c r="IHY58" s="139"/>
      <c r="IHZ58" s="94"/>
      <c r="IIA58" s="95"/>
      <c r="IIB58" s="107"/>
      <c r="IIC58" s="90"/>
      <c r="IID58" s="91"/>
      <c r="IIE58" s="141"/>
      <c r="IIF58" s="92"/>
      <c r="IIG58" s="90"/>
      <c r="IIH58" s="93"/>
      <c r="III58" s="139"/>
      <c r="IIJ58" s="94"/>
      <c r="IIK58" s="95"/>
      <c r="IIL58" s="107"/>
      <c r="IIM58" s="90"/>
      <c r="IIN58" s="91"/>
      <c r="IIO58" s="141"/>
      <c r="IIP58" s="92"/>
      <c r="IIQ58" s="90"/>
      <c r="IIR58" s="93"/>
      <c r="IIS58" s="139"/>
      <c r="IIT58" s="94"/>
      <c r="IIU58" s="95"/>
      <c r="IIV58" s="107"/>
      <c r="IIW58" s="90"/>
      <c r="IIX58" s="91"/>
      <c r="IIY58" s="141"/>
      <c r="IIZ58" s="92"/>
      <c r="IJA58" s="90"/>
      <c r="IJB58" s="93"/>
      <c r="IJC58" s="139"/>
      <c r="IJD58" s="94"/>
      <c r="IJE58" s="95"/>
      <c r="IJF58" s="107"/>
      <c r="IJG58" s="90"/>
      <c r="IJH58" s="91"/>
      <c r="IJI58" s="141"/>
      <c r="IJJ58" s="92"/>
      <c r="IJK58" s="90"/>
      <c r="IJL58" s="93"/>
      <c r="IJM58" s="139"/>
      <c r="IJN58" s="94"/>
      <c r="IJO58" s="95"/>
      <c r="IJP58" s="107"/>
      <c r="IJQ58" s="90"/>
      <c r="IJR58" s="91"/>
      <c r="IJS58" s="141"/>
      <c r="IJT58" s="92"/>
      <c r="IJU58" s="90"/>
      <c r="IJV58" s="93"/>
      <c r="IJW58" s="139"/>
      <c r="IJX58" s="94"/>
      <c r="IJY58" s="95"/>
      <c r="IJZ58" s="107"/>
      <c r="IKA58" s="90"/>
      <c r="IKB58" s="91"/>
      <c r="IKC58" s="141"/>
      <c r="IKD58" s="92"/>
      <c r="IKE58" s="90"/>
      <c r="IKF58" s="93"/>
      <c r="IKG58" s="139"/>
      <c r="IKH58" s="94"/>
      <c r="IKI58" s="95"/>
      <c r="IKJ58" s="107"/>
      <c r="IKK58" s="90"/>
      <c r="IKL58" s="91"/>
      <c r="IKM58" s="141"/>
      <c r="IKN58" s="92"/>
      <c r="IKO58" s="90"/>
      <c r="IKP58" s="93"/>
      <c r="IKQ58" s="139"/>
      <c r="IKR58" s="94"/>
      <c r="IKS58" s="95"/>
      <c r="IKT58" s="107"/>
      <c r="IKU58" s="90"/>
      <c r="IKV58" s="91"/>
      <c r="IKW58" s="141"/>
      <c r="IKX58" s="92"/>
      <c r="IKY58" s="90"/>
      <c r="IKZ58" s="93"/>
      <c r="ILA58" s="139"/>
      <c r="ILB58" s="94"/>
      <c r="ILC58" s="95"/>
      <c r="ILD58" s="107"/>
      <c r="ILE58" s="90"/>
      <c r="ILF58" s="91"/>
      <c r="ILG58" s="141"/>
      <c r="ILH58" s="92"/>
      <c r="ILI58" s="90"/>
      <c r="ILJ58" s="93"/>
      <c r="ILK58" s="139"/>
      <c r="ILL58" s="94"/>
      <c r="ILM58" s="95"/>
      <c r="ILN58" s="107"/>
      <c r="ILO58" s="90"/>
      <c r="ILP58" s="91"/>
      <c r="ILQ58" s="141"/>
      <c r="ILR58" s="92"/>
      <c r="ILS58" s="90"/>
      <c r="ILT58" s="93"/>
      <c r="ILU58" s="139"/>
      <c r="ILV58" s="94"/>
      <c r="ILW58" s="95"/>
      <c r="ILX58" s="107"/>
      <c r="ILY58" s="90"/>
      <c r="ILZ58" s="91"/>
      <c r="IMA58" s="141"/>
      <c r="IMB58" s="92"/>
      <c r="IMC58" s="90"/>
      <c r="IMD58" s="93"/>
      <c r="IME58" s="139"/>
      <c r="IMF58" s="94"/>
      <c r="IMG58" s="95"/>
      <c r="IMH58" s="107"/>
      <c r="IMI58" s="90"/>
      <c r="IMJ58" s="91"/>
      <c r="IMK58" s="141"/>
      <c r="IML58" s="92"/>
      <c r="IMM58" s="90"/>
      <c r="IMN58" s="93"/>
      <c r="IMO58" s="139"/>
      <c r="IMP58" s="94"/>
      <c r="IMQ58" s="95"/>
      <c r="IMR58" s="107"/>
      <c r="IMS58" s="90"/>
      <c r="IMT58" s="91"/>
      <c r="IMU58" s="141"/>
      <c r="IMV58" s="92"/>
      <c r="IMW58" s="90"/>
      <c r="IMX58" s="93"/>
      <c r="IMY58" s="139"/>
      <c r="IMZ58" s="94"/>
      <c r="INA58" s="95"/>
      <c r="INB58" s="107"/>
      <c r="INC58" s="90"/>
      <c r="IND58" s="91"/>
      <c r="INE58" s="141"/>
      <c r="INF58" s="92"/>
      <c r="ING58" s="90"/>
      <c r="INH58" s="93"/>
      <c r="INI58" s="139"/>
      <c r="INJ58" s="94"/>
      <c r="INK58" s="95"/>
      <c r="INL58" s="107"/>
      <c r="INM58" s="90"/>
      <c r="INN58" s="91"/>
      <c r="INO58" s="141"/>
      <c r="INP58" s="92"/>
      <c r="INQ58" s="90"/>
      <c r="INR58" s="93"/>
      <c r="INS58" s="139"/>
      <c r="INT58" s="94"/>
      <c r="INU58" s="95"/>
      <c r="INV58" s="107"/>
      <c r="INW58" s="90"/>
      <c r="INX58" s="91"/>
      <c r="INY58" s="141"/>
      <c r="INZ58" s="92"/>
      <c r="IOA58" s="90"/>
      <c r="IOB58" s="93"/>
      <c r="IOC58" s="139"/>
      <c r="IOD58" s="94"/>
      <c r="IOE58" s="95"/>
      <c r="IOF58" s="107"/>
      <c r="IOG58" s="90"/>
      <c r="IOH58" s="91"/>
      <c r="IOI58" s="141"/>
      <c r="IOJ58" s="92"/>
      <c r="IOK58" s="90"/>
      <c r="IOL58" s="93"/>
      <c r="IOM58" s="139"/>
      <c r="ION58" s="94"/>
      <c r="IOO58" s="95"/>
      <c r="IOP58" s="107"/>
      <c r="IOQ58" s="90"/>
      <c r="IOR58" s="91"/>
      <c r="IOS58" s="141"/>
      <c r="IOT58" s="92"/>
      <c r="IOU58" s="90"/>
      <c r="IOV58" s="93"/>
      <c r="IOW58" s="139"/>
      <c r="IOX58" s="94"/>
      <c r="IOY58" s="95"/>
      <c r="IOZ58" s="107"/>
      <c r="IPA58" s="90"/>
      <c r="IPB58" s="91"/>
      <c r="IPC58" s="141"/>
      <c r="IPD58" s="92"/>
      <c r="IPE58" s="90"/>
      <c r="IPF58" s="93"/>
      <c r="IPG58" s="139"/>
      <c r="IPH58" s="94"/>
      <c r="IPI58" s="95"/>
      <c r="IPJ58" s="107"/>
      <c r="IPK58" s="90"/>
      <c r="IPL58" s="91"/>
      <c r="IPM58" s="141"/>
      <c r="IPN58" s="92"/>
      <c r="IPO58" s="90"/>
      <c r="IPP58" s="93"/>
      <c r="IPQ58" s="139"/>
      <c r="IPR58" s="94"/>
      <c r="IPS58" s="95"/>
      <c r="IPT58" s="107"/>
      <c r="IPU58" s="90"/>
      <c r="IPV58" s="91"/>
      <c r="IPW58" s="141"/>
      <c r="IPX58" s="92"/>
      <c r="IPY58" s="90"/>
      <c r="IPZ58" s="93"/>
      <c r="IQA58" s="139"/>
      <c r="IQB58" s="94"/>
      <c r="IQC58" s="95"/>
      <c r="IQD58" s="107"/>
      <c r="IQE58" s="90"/>
      <c r="IQF58" s="91"/>
      <c r="IQG58" s="141"/>
      <c r="IQH58" s="92"/>
      <c r="IQI58" s="90"/>
      <c r="IQJ58" s="93"/>
      <c r="IQK58" s="139"/>
      <c r="IQL58" s="94"/>
      <c r="IQM58" s="95"/>
      <c r="IQN58" s="107"/>
      <c r="IQO58" s="90"/>
      <c r="IQP58" s="91"/>
      <c r="IQQ58" s="141"/>
      <c r="IQR58" s="92"/>
      <c r="IQS58" s="90"/>
      <c r="IQT58" s="93"/>
      <c r="IQU58" s="139"/>
      <c r="IQV58" s="94"/>
      <c r="IQW58" s="95"/>
      <c r="IQX58" s="107"/>
      <c r="IQY58" s="90"/>
      <c r="IQZ58" s="91"/>
      <c r="IRA58" s="141"/>
      <c r="IRB58" s="92"/>
      <c r="IRC58" s="90"/>
      <c r="IRD58" s="93"/>
      <c r="IRE58" s="139"/>
      <c r="IRF58" s="94"/>
      <c r="IRG58" s="95"/>
      <c r="IRH58" s="107"/>
      <c r="IRI58" s="90"/>
      <c r="IRJ58" s="91"/>
      <c r="IRK58" s="141"/>
      <c r="IRL58" s="92"/>
      <c r="IRM58" s="90"/>
      <c r="IRN58" s="93"/>
      <c r="IRO58" s="139"/>
      <c r="IRP58" s="94"/>
      <c r="IRQ58" s="95"/>
      <c r="IRR58" s="107"/>
      <c r="IRS58" s="90"/>
      <c r="IRT58" s="91"/>
      <c r="IRU58" s="141"/>
      <c r="IRV58" s="92"/>
      <c r="IRW58" s="90"/>
      <c r="IRX58" s="93"/>
      <c r="IRY58" s="139"/>
      <c r="IRZ58" s="94"/>
      <c r="ISA58" s="95"/>
      <c r="ISB58" s="107"/>
      <c r="ISC58" s="90"/>
      <c r="ISD58" s="91"/>
      <c r="ISE58" s="141"/>
      <c r="ISF58" s="92"/>
      <c r="ISG58" s="90"/>
      <c r="ISH58" s="93"/>
      <c r="ISI58" s="139"/>
      <c r="ISJ58" s="94"/>
      <c r="ISK58" s="95"/>
      <c r="ISL58" s="107"/>
      <c r="ISM58" s="90"/>
      <c r="ISN58" s="91"/>
      <c r="ISO58" s="141"/>
      <c r="ISP58" s="92"/>
      <c r="ISQ58" s="90"/>
      <c r="ISR58" s="93"/>
      <c r="ISS58" s="139"/>
      <c r="IST58" s="94"/>
      <c r="ISU58" s="95"/>
      <c r="ISV58" s="107"/>
      <c r="ISW58" s="90"/>
      <c r="ISX58" s="91"/>
      <c r="ISY58" s="141"/>
      <c r="ISZ58" s="92"/>
      <c r="ITA58" s="90"/>
      <c r="ITB58" s="93"/>
      <c r="ITC58" s="139"/>
      <c r="ITD58" s="94"/>
      <c r="ITE58" s="95"/>
      <c r="ITF58" s="107"/>
      <c r="ITG58" s="90"/>
      <c r="ITH58" s="91"/>
      <c r="ITI58" s="141"/>
      <c r="ITJ58" s="92"/>
      <c r="ITK58" s="90"/>
      <c r="ITL58" s="93"/>
      <c r="ITM58" s="139"/>
      <c r="ITN58" s="94"/>
      <c r="ITO58" s="95"/>
      <c r="ITP58" s="107"/>
      <c r="ITQ58" s="90"/>
      <c r="ITR58" s="91"/>
      <c r="ITS58" s="141"/>
      <c r="ITT58" s="92"/>
      <c r="ITU58" s="90"/>
      <c r="ITV58" s="93"/>
      <c r="ITW58" s="139"/>
      <c r="ITX58" s="94"/>
      <c r="ITY58" s="95"/>
      <c r="ITZ58" s="107"/>
      <c r="IUA58" s="90"/>
      <c r="IUB58" s="91"/>
      <c r="IUC58" s="141"/>
      <c r="IUD58" s="92"/>
      <c r="IUE58" s="90"/>
      <c r="IUF58" s="93"/>
      <c r="IUG58" s="139"/>
      <c r="IUH58" s="94"/>
      <c r="IUI58" s="95"/>
      <c r="IUJ58" s="107"/>
      <c r="IUK58" s="90"/>
      <c r="IUL58" s="91"/>
      <c r="IUM58" s="141"/>
      <c r="IUN58" s="92"/>
      <c r="IUO58" s="90"/>
      <c r="IUP58" s="93"/>
      <c r="IUQ58" s="139"/>
      <c r="IUR58" s="94"/>
      <c r="IUS58" s="95"/>
      <c r="IUT58" s="107"/>
      <c r="IUU58" s="90"/>
      <c r="IUV58" s="91"/>
      <c r="IUW58" s="141"/>
      <c r="IUX58" s="92"/>
      <c r="IUY58" s="90"/>
      <c r="IUZ58" s="93"/>
      <c r="IVA58" s="139"/>
      <c r="IVB58" s="94"/>
      <c r="IVC58" s="95"/>
      <c r="IVD58" s="107"/>
      <c r="IVE58" s="90"/>
      <c r="IVF58" s="91"/>
      <c r="IVG58" s="141"/>
      <c r="IVH58" s="92"/>
      <c r="IVI58" s="90"/>
      <c r="IVJ58" s="93"/>
      <c r="IVK58" s="139"/>
      <c r="IVL58" s="94"/>
      <c r="IVM58" s="95"/>
      <c r="IVN58" s="107"/>
      <c r="IVO58" s="90"/>
      <c r="IVP58" s="91"/>
      <c r="IVQ58" s="141"/>
      <c r="IVR58" s="92"/>
      <c r="IVS58" s="90"/>
      <c r="IVT58" s="93"/>
      <c r="IVU58" s="139"/>
      <c r="IVV58" s="94"/>
      <c r="IVW58" s="95"/>
      <c r="IVX58" s="107"/>
      <c r="IVY58" s="90"/>
      <c r="IVZ58" s="91"/>
      <c r="IWA58" s="141"/>
      <c r="IWB58" s="92"/>
      <c r="IWC58" s="90"/>
      <c r="IWD58" s="93"/>
      <c r="IWE58" s="139"/>
      <c r="IWF58" s="94"/>
      <c r="IWG58" s="95"/>
      <c r="IWH58" s="107"/>
      <c r="IWI58" s="90"/>
      <c r="IWJ58" s="91"/>
      <c r="IWK58" s="141"/>
      <c r="IWL58" s="92"/>
      <c r="IWM58" s="90"/>
      <c r="IWN58" s="93"/>
      <c r="IWO58" s="139"/>
      <c r="IWP58" s="94"/>
      <c r="IWQ58" s="95"/>
      <c r="IWR58" s="107"/>
      <c r="IWS58" s="90"/>
      <c r="IWT58" s="91"/>
      <c r="IWU58" s="141"/>
      <c r="IWV58" s="92"/>
      <c r="IWW58" s="90"/>
      <c r="IWX58" s="93"/>
      <c r="IWY58" s="139"/>
      <c r="IWZ58" s="94"/>
      <c r="IXA58" s="95"/>
      <c r="IXB58" s="107"/>
      <c r="IXC58" s="90"/>
      <c r="IXD58" s="91"/>
      <c r="IXE58" s="141"/>
      <c r="IXF58" s="92"/>
      <c r="IXG58" s="90"/>
      <c r="IXH58" s="93"/>
      <c r="IXI58" s="139"/>
      <c r="IXJ58" s="94"/>
      <c r="IXK58" s="95"/>
      <c r="IXL58" s="107"/>
      <c r="IXM58" s="90"/>
      <c r="IXN58" s="91"/>
      <c r="IXO58" s="141"/>
      <c r="IXP58" s="92"/>
      <c r="IXQ58" s="90"/>
      <c r="IXR58" s="93"/>
      <c r="IXS58" s="139"/>
      <c r="IXT58" s="94"/>
      <c r="IXU58" s="95"/>
      <c r="IXV58" s="107"/>
      <c r="IXW58" s="90"/>
      <c r="IXX58" s="91"/>
      <c r="IXY58" s="141"/>
      <c r="IXZ58" s="92"/>
      <c r="IYA58" s="90"/>
      <c r="IYB58" s="93"/>
      <c r="IYC58" s="139"/>
      <c r="IYD58" s="94"/>
      <c r="IYE58" s="95"/>
      <c r="IYF58" s="107"/>
      <c r="IYG58" s="90"/>
      <c r="IYH58" s="91"/>
      <c r="IYI58" s="141"/>
      <c r="IYJ58" s="92"/>
      <c r="IYK58" s="90"/>
      <c r="IYL58" s="93"/>
      <c r="IYM58" s="139"/>
      <c r="IYN58" s="94"/>
      <c r="IYO58" s="95"/>
      <c r="IYP58" s="107"/>
      <c r="IYQ58" s="90"/>
      <c r="IYR58" s="91"/>
      <c r="IYS58" s="141"/>
      <c r="IYT58" s="92"/>
      <c r="IYU58" s="90"/>
      <c r="IYV58" s="93"/>
      <c r="IYW58" s="139"/>
      <c r="IYX58" s="94"/>
      <c r="IYY58" s="95"/>
      <c r="IYZ58" s="107"/>
      <c r="IZA58" s="90"/>
      <c r="IZB58" s="91"/>
      <c r="IZC58" s="141"/>
      <c r="IZD58" s="92"/>
      <c r="IZE58" s="90"/>
      <c r="IZF58" s="93"/>
      <c r="IZG58" s="139"/>
      <c r="IZH58" s="94"/>
      <c r="IZI58" s="95"/>
      <c r="IZJ58" s="107"/>
      <c r="IZK58" s="90"/>
      <c r="IZL58" s="91"/>
      <c r="IZM58" s="141"/>
      <c r="IZN58" s="92"/>
      <c r="IZO58" s="90"/>
      <c r="IZP58" s="93"/>
      <c r="IZQ58" s="139"/>
      <c r="IZR58" s="94"/>
      <c r="IZS58" s="95"/>
      <c r="IZT58" s="107"/>
      <c r="IZU58" s="90"/>
      <c r="IZV58" s="91"/>
      <c r="IZW58" s="141"/>
      <c r="IZX58" s="92"/>
      <c r="IZY58" s="90"/>
      <c r="IZZ58" s="93"/>
      <c r="JAA58" s="139"/>
      <c r="JAB58" s="94"/>
      <c r="JAC58" s="95"/>
      <c r="JAD58" s="107"/>
      <c r="JAE58" s="90"/>
      <c r="JAF58" s="91"/>
      <c r="JAG58" s="141"/>
      <c r="JAH58" s="92"/>
      <c r="JAI58" s="90"/>
      <c r="JAJ58" s="93"/>
      <c r="JAK58" s="139"/>
      <c r="JAL58" s="94"/>
      <c r="JAM58" s="95"/>
      <c r="JAN58" s="107"/>
      <c r="JAO58" s="90"/>
      <c r="JAP58" s="91"/>
      <c r="JAQ58" s="141"/>
      <c r="JAR58" s="92"/>
      <c r="JAS58" s="90"/>
      <c r="JAT58" s="93"/>
      <c r="JAU58" s="139"/>
      <c r="JAV58" s="94"/>
      <c r="JAW58" s="95"/>
      <c r="JAX58" s="107"/>
      <c r="JAY58" s="90"/>
      <c r="JAZ58" s="91"/>
      <c r="JBA58" s="141"/>
      <c r="JBB58" s="92"/>
      <c r="JBC58" s="90"/>
      <c r="JBD58" s="93"/>
      <c r="JBE58" s="139"/>
      <c r="JBF58" s="94"/>
      <c r="JBG58" s="95"/>
      <c r="JBH58" s="107"/>
      <c r="JBI58" s="90"/>
      <c r="JBJ58" s="91"/>
      <c r="JBK58" s="141"/>
      <c r="JBL58" s="92"/>
      <c r="JBM58" s="90"/>
      <c r="JBN58" s="93"/>
      <c r="JBO58" s="139"/>
      <c r="JBP58" s="94"/>
      <c r="JBQ58" s="95"/>
      <c r="JBR58" s="107"/>
      <c r="JBS58" s="90"/>
      <c r="JBT58" s="91"/>
      <c r="JBU58" s="141"/>
      <c r="JBV58" s="92"/>
      <c r="JBW58" s="90"/>
      <c r="JBX58" s="93"/>
      <c r="JBY58" s="139"/>
      <c r="JBZ58" s="94"/>
      <c r="JCA58" s="95"/>
      <c r="JCB58" s="107"/>
      <c r="JCC58" s="90"/>
      <c r="JCD58" s="91"/>
      <c r="JCE58" s="141"/>
      <c r="JCF58" s="92"/>
      <c r="JCG58" s="90"/>
      <c r="JCH58" s="93"/>
      <c r="JCI58" s="139"/>
      <c r="JCJ58" s="94"/>
      <c r="JCK58" s="95"/>
      <c r="JCL58" s="107"/>
      <c r="JCM58" s="90"/>
      <c r="JCN58" s="91"/>
      <c r="JCO58" s="141"/>
      <c r="JCP58" s="92"/>
      <c r="JCQ58" s="90"/>
      <c r="JCR58" s="93"/>
      <c r="JCS58" s="139"/>
      <c r="JCT58" s="94"/>
      <c r="JCU58" s="95"/>
      <c r="JCV58" s="107"/>
      <c r="JCW58" s="90"/>
      <c r="JCX58" s="91"/>
      <c r="JCY58" s="141"/>
      <c r="JCZ58" s="92"/>
      <c r="JDA58" s="90"/>
      <c r="JDB58" s="93"/>
      <c r="JDC58" s="139"/>
      <c r="JDD58" s="94"/>
      <c r="JDE58" s="95"/>
      <c r="JDF58" s="107"/>
      <c r="JDG58" s="90"/>
      <c r="JDH58" s="91"/>
      <c r="JDI58" s="141"/>
      <c r="JDJ58" s="92"/>
      <c r="JDK58" s="90"/>
      <c r="JDL58" s="93"/>
      <c r="JDM58" s="139"/>
      <c r="JDN58" s="94"/>
      <c r="JDO58" s="95"/>
      <c r="JDP58" s="107"/>
      <c r="JDQ58" s="90"/>
      <c r="JDR58" s="91"/>
      <c r="JDS58" s="141"/>
      <c r="JDT58" s="92"/>
      <c r="JDU58" s="90"/>
      <c r="JDV58" s="93"/>
      <c r="JDW58" s="139"/>
      <c r="JDX58" s="94"/>
      <c r="JDY58" s="95"/>
      <c r="JDZ58" s="107"/>
      <c r="JEA58" s="90"/>
      <c r="JEB58" s="91"/>
      <c r="JEC58" s="141"/>
      <c r="JED58" s="92"/>
      <c r="JEE58" s="90"/>
      <c r="JEF58" s="93"/>
      <c r="JEG58" s="139"/>
      <c r="JEH58" s="94"/>
      <c r="JEI58" s="95"/>
      <c r="JEJ58" s="107"/>
      <c r="JEK58" s="90"/>
      <c r="JEL58" s="91"/>
      <c r="JEM58" s="141"/>
      <c r="JEN58" s="92"/>
      <c r="JEO58" s="90"/>
      <c r="JEP58" s="93"/>
      <c r="JEQ58" s="139"/>
      <c r="JER58" s="94"/>
      <c r="JES58" s="95"/>
      <c r="JET58" s="107"/>
      <c r="JEU58" s="90"/>
      <c r="JEV58" s="91"/>
      <c r="JEW58" s="141"/>
      <c r="JEX58" s="92"/>
      <c r="JEY58" s="90"/>
      <c r="JEZ58" s="93"/>
      <c r="JFA58" s="139"/>
      <c r="JFB58" s="94"/>
      <c r="JFC58" s="95"/>
      <c r="JFD58" s="107"/>
      <c r="JFE58" s="90"/>
      <c r="JFF58" s="91"/>
      <c r="JFG58" s="141"/>
      <c r="JFH58" s="92"/>
      <c r="JFI58" s="90"/>
      <c r="JFJ58" s="93"/>
      <c r="JFK58" s="139"/>
      <c r="JFL58" s="94"/>
      <c r="JFM58" s="95"/>
      <c r="JFN58" s="107"/>
      <c r="JFO58" s="90"/>
      <c r="JFP58" s="91"/>
      <c r="JFQ58" s="141"/>
      <c r="JFR58" s="92"/>
      <c r="JFS58" s="90"/>
      <c r="JFT58" s="93"/>
      <c r="JFU58" s="139"/>
      <c r="JFV58" s="94"/>
      <c r="JFW58" s="95"/>
      <c r="JFX58" s="107"/>
      <c r="JFY58" s="90"/>
      <c r="JFZ58" s="91"/>
      <c r="JGA58" s="141"/>
      <c r="JGB58" s="92"/>
      <c r="JGC58" s="90"/>
      <c r="JGD58" s="93"/>
      <c r="JGE58" s="139"/>
      <c r="JGF58" s="94"/>
      <c r="JGG58" s="95"/>
      <c r="JGH58" s="107"/>
      <c r="JGI58" s="90"/>
      <c r="JGJ58" s="91"/>
      <c r="JGK58" s="141"/>
      <c r="JGL58" s="92"/>
      <c r="JGM58" s="90"/>
      <c r="JGN58" s="93"/>
      <c r="JGO58" s="139"/>
      <c r="JGP58" s="94"/>
      <c r="JGQ58" s="95"/>
      <c r="JGR58" s="107"/>
      <c r="JGS58" s="90"/>
      <c r="JGT58" s="91"/>
      <c r="JGU58" s="141"/>
      <c r="JGV58" s="92"/>
      <c r="JGW58" s="90"/>
      <c r="JGX58" s="93"/>
      <c r="JGY58" s="139"/>
      <c r="JGZ58" s="94"/>
      <c r="JHA58" s="95"/>
      <c r="JHB58" s="107"/>
      <c r="JHC58" s="90"/>
      <c r="JHD58" s="91"/>
      <c r="JHE58" s="141"/>
      <c r="JHF58" s="92"/>
      <c r="JHG58" s="90"/>
      <c r="JHH58" s="93"/>
      <c r="JHI58" s="139"/>
      <c r="JHJ58" s="94"/>
      <c r="JHK58" s="95"/>
      <c r="JHL58" s="107"/>
      <c r="JHM58" s="90"/>
      <c r="JHN58" s="91"/>
      <c r="JHO58" s="141"/>
      <c r="JHP58" s="92"/>
      <c r="JHQ58" s="90"/>
      <c r="JHR58" s="93"/>
      <c r="JHS58" s="139"/>
      <c r="JHT58" s="94"/>
      <c r="JHU58" s="95"/>
      <c r="JHV58" s="107"/>
      <c r="JHW58" s="90"/>
      <c r="JHX58" s="91"/>
      <c r="JHY58" s="141"/>
      <c r="JHZ58" s="92"/>
      <c r="JIA58" s="90"/>
      <c r="JIB58" s="93"/>
      <c r="JIC58" s="139"/>
      <c r="JID58" s="94"/>
      <c r="JIE58" s="95"/>
      <c r="JIF58" s="107"/>
      <c r="JIG58" s="90"/>
      <c r="JIH58" s="91"/>
      <c r="JII58" s="141"/>
      <c r="JIJ58" s="92"/>
      <c r="JIK58" s="90"/>
      <c r="JIL58" s="93"/>
      <c r="JIM58" s="139"/>
      <c r="JIN58" s="94"/>
      <c r="JIO58" s="95"/>
      <c r="JIP58" s="107"/>
      <c r="JIQ58" s="90"/>
      <c r="JIR58" s="91"/>
      <c r="JIS58" s="141"/>
      <c r="JIT58" s="92"/>
      <c r="JIU58" s="90"/>
      <c r="JIV58" s="93"/>
      <c r="JIW58" s="139"/>
      <c r="JIX58" s="94"/>
      <c r="JIY58" s="95"/>
      <c r="JIZ58" s="107"/>
      <c r="JJA58" s="90"/>
      <c r="JJB58" s="91"/>
      <c r="JJC58" s="141"/>
      <c r="JJD58" s="92"/>
      <c r="JJE58" s="90"/>
      <c r="JJF58" s="93"/>
      <c r="JJG58" s="139"/>
      <c r="JJH58" s="94"/>
      <c r="JJI58" s="95"/>
      <c r="JJJ58" s="107"/>
      <c r="JJK58" s="90"/>
      <c r="JJL58" s="91"/>
      <c r="JJM58" s="141"/>
      <c r="JJN58" s="92"/>
      <c r="JJO58" s="90"/>
      <c r="JJP58" s="93"/>
      <c r="JJQ58" s="139"/>
      <c r="JJR58" s="94"/>
      <c r="JJS58" s="95"/>
      <c r="JJT58" s="107"/>
      <c r="JJU58" s="90"/>
      <c r="JJV58" s="91"/>
      <c r="JJW58" s="141"/>
      <c r="JJX58" s="92"/>
      <c r="JJY58" s="90"/>
      <c r="JJZ58" s="93"/>
      <c r="JKA58" s="139"/>
      <c r="JKB58" s="94"/>
      <c r="JKC58" s="95"/>
      <c r="JKD58" s="107"/>
      <c r="JKE58" s="90"/>
      <c r="JKF58" s="91"/>
      <c r="JKG58" s="141"/>
      <c r="JKH58" s="92"/>
      <c r="JKI58" s="90"/>
      <c r="JKJ58" s="93"/>
      <c r="JKK58" s="139"/>
      <c r="JKL58" s="94"/>
      <c r="JKM58" s="95"/>
      <c r="JKN58" s="107"/>
      <c r="JKO58" s="90"/>
      <c r="JKP58" s="91"/>
      <c r="JKQ58" s="141"/>
      <c r="JKR58" s="92"/>
      <c r="JKS58" s="90"/>
      <c r="JKT58" s="93"/>
      <c r="JKU58" s="139"/>
      <c r="JKV58" s="94"/>
      <c r="JKW58" s="95"/>
      <c r="JKX58" s="107"/>
      <c r="JKY58" s="90"/>
      <c r="JKZ58" s="91"/>
      <c r="JLA58" s="141"/>
      <c r="JLB58" s="92"/>
      <c r="JLC58" s="90"/>
      <c r="JLD58" s="93"/>
      <c r="JLE58" s="139"/>
      <c r="JLF58" s="94"/>
      <c r="JLG58" s="95"/>
      <c r="JLH58" s="107"/>
      <c r="JLI58" s="90"/>
      <c r="JLJ58" s="91"/>
      <c r="JLK58" s="141"/>
      <c r="JLL58" s="92"/>
      <c r="JLM58" s="90"/>
      <c r="JLN58" s="93"/>
      <c r="JLO58" s="139"/>
      <c r="JLP58" s="94"/>
      <c r="JLQ58" s="95"/>
      <c r="JLR58" s="107"/>
      <c r="JLS58" s="90"/>
      <c r="JLT58" s="91"/>
      <c r="JLU58" s="141"/>
      <c r="JLV58" s="92"/>
      <c r="JLW58" s="90"/>
      <c r="JLX58" s="93"/>
      <c r="JLY58" s="139"/>
      <c r="JLZ58" s="94"/>
      <c r="JMA58" s="95"/>
      <c r="JMB58" s="107"/>
      <c r="JMC58" s="90"/>
      <c r="JMD58" s="91"/>
      <c r="JME58" s="141"/>
      <c r="JMF58" s="92"/>
      <c r="JMG58" s="90"/>
      <c r="JMH58" s="93"/>
      <c r="JMI58" s="139"/>
      <c r="JMJ58" s="94"/>
      <c r="JMK58" s="95"/>
      <c r="JML58" s="107"/>
      <c r="JMM58" s="90"/>
      <c r="JMN58" s="91"/>
      <c r="JMO58" s="141"/>
      <c r="JMP58" s="92"/>
      <c r="JMQ58" s="90"/>
      <c r="JMR58" s="93"/>
      <c r="JMS58" s="139"/>
      <c r="JMT58" s="94"/>
      <c r="JMU58" s="95"/>
      <c r="JMV58" s="107"/>
      <c r="JMW58" s="90"/>
      <c r="JMX58" s="91"/>
      <c r="JMY58" s="141"/>
      <c r="JMZ58" s="92"/>
      <c r="JNA58" s="90"/>
      <c r="JNB58" s="93"/>
      <c r="JNC58" s="139"/>
      <c r="JND58" s="94"/>
      <c r="JNE58" s="95"/>
      <c r="JNF58" s="107"/>
      <c r="JNG58" s="90"/>
      <c r="JNH58" s="91"/>
      <c r="JNI58" s="141"/>
      <c r="JNJ58" s="92"/>
      <c r="JNK58" s="90"/>
      <c r="JNL58" s="93"/>
      <c r="JNM58" s="139"/>
      <c r="JNN58" s="94"/>
      <c r="JNO58" s="95"/>
      <c r="JNP58" s="107"/>
      <c r="JNQ58" s="90"/>
      <c r="JNR58" s="91"/>
      <c r="JNS58" s="141"/>
      <c r="JNT58" s="92"/>
      <c r="JNU58" s="90"/>
      <c r="JNV58" s="93"/>
      <c r="JNW58" s="139"/>
      <c r="JNX58" s="94"/>
      <c r="JNY58" s="95"/>
      <c r="JNZ58" s="107"/>
      <c r="JOA58" s="90"/>
      <c r="JOB58" s="91"/>
      <c r="JOC58" s="141"/>
      <c r="JOD58" s="92"/>
      <c r="JOE58" s="90"/>
      <c r="JOF58" s="93"/>
      <c r="JOG58" s="139"/>
      <c r="JOH58" s="94"/>
      <c r="JOI58" s="95"/>
      <c r="JOJ58" s="107"/>
      <c r="JOK58" s="90"/>
      <c r="JOL58" s="91"/>
      <c r="JOM58" s="141"/>
      <c r="JON58" s="92"/>
      <c r="JOO58" s="90"/>
      <c r="JOP58" s="93"/>
      <c r="JOQ58" s="139"/>
      <c r="JOR58" s="94"/>
      <c r="JOS58" s="95"/>
      <c r="JOT58" s="107"/>
      <c r="JOU58" s="90"/>
      <c r="JOV58" s="91"/>
      <c r="JOW58" s="141"/>
      <c r="JOX58" s="92"/>
      <c r="JOY58" s="90"/>
      <c r="JOZ58" s="93"/>
      <c r="JPA58" s="139"/>
      <c r="JPB58" s="94"/>
      <c r="JPC58" s="95"/>
      <c r="JPD58" s="107"/>
      <c r="JPE58" s="90"/>
      <c r="JPF58" s="91"/>
      <c r="JPG58" s="141"/>
      <c r="JPH58" s="92"/>
      <c r="JPI58" s="90"/>
      <c r="JPJ58" s="93"/>
      <c r="JPK58" s="139"/>
      <c r="JPL58" s="94"/>
      <c r="JPM58" s="95"/>
      <c r="JPN58" s="107"/>
      <c r="JPO58" s="90"/>
      <c r="JPP58" s="91"/>
      <c r="JPQ58" s="141"/>
      <c r="JPR58" s="92"/>
      <c r="JPS58" s="90"/>
      <c r="JPT58" s="93"/>
      <c r="JPU58" s="139"/>
      <c r="JPV58" s="94"/>
      <c r="JPW58" s="95"/>
      <c r="JPX58" s="107"/>
      <c r="JPY58" s="90"/>
      <c r="JPZ58" s="91"/>
      <c r="JQA58" s="141"/>
      <c r="JQB58" s="92"/>
      <c r="JQC58" s="90"/>
      <c r="JQD58" s="93"/>
      <c r="JQE58" s="139"/>
      <c r="JQF58" s="94"/>
      <c r="JQG58" s="95"/>
      <c r="JQH58" s="107"/>
      <c r="JQI58" s="90"/>
      <c r="JQJ58" s="91"/>
      <c r="JQK58" s="141"/>
      <c r="JQL58" s="92"/>
      <c r="JQM58" s="90"/>
      <c r="JQN58" s="93"/>
      <c r="JQO58" s="139"/>
      <c r="JQP58" s="94"/>
      <c r="JQQ58" s="95"/>
      <c r="JQR58" s="107"/>
      <c r="JQS58" s="90"/>
      <c r="JQT58" s="91"/>
      <c r="JQU58" s="141"/>
      <c r="JQV58" s="92"/>
      <c r="JQW58" s="90"/>
      <c r="JQX58" s="93"/>
      <c r="JQY58" s="139"/>
      <c r="JQZ58" s="94"/>
      <c r="JRA58" s="95"/>
      <c r="JRB58" s="107"/>
      <c r="JRC58" s="90"/>
      <c r="JRD58" s="91"/>
      <c r="JRE58" s="141"/>
      <c r="JRF58" s="92"/>
      <c r="JRG58" s="90"/>
      <c r="JRH58" s="93"/>
      <c r="JRI58" s="139"/>
      <c r="JRJ58" s="94"/>
      <c r="JRK58" s="95"/>
      <c r="JRL58" s="107"/>
      <c r="JRM58" s="90"/>
      <c r="JRN58" s="91"/>
      <c r="JRO58" s="141"/>
      <c r="JRP58" s="92"/>
      <c r="JRQ58" s="90"/>
      <c r="JRR58" s="93"/>
      <c r="JRS58" s="139"/>
      <c r="JRT58" s="94"/>
      <c r="JRU58" s="95"/>
      <c r="JRV58" s="107"/>
      <c r="JRW58" s="90"/>
      <c r="JRX58" s="91"/>
      <c r="JRY58" s="141"/>
      <c r="JRZ58" s="92"/>
      <c r="JSA58" s="90"/>
      <c r="JSB58" s="93"/>
      <c r="JSC58" s="139"/>
      <c r="JSD58" s="94"/>
      <c r="JSE58" s="95"/>
      <c r="JSF58" s="107"/>
      <c r="JSG58" s="90"/>
      <c r="JSH58" s="91"/>
      <c r="JSI58" s="141"/>
      <c r="JSJ58" s="92"/>
      <c r="JSK58" s="90"/>
      <c r="JSL58" s="93"/>
      <c r="JSM58" s="139"/>
      <c r="JSN58" s="94"/>
      <c r="JSO58" s="95"/>
      <c r="JSP58" s="107"/>
      <c r="JSQ58" s="90"/>
      <c r="JSR58" s="91"/>
      <c r="JSS58" s="141"/>
      <c r="JST58" s="92"/>
      <c r="JSU58" s="90"/>
      <c r="JSV58" s="93"/>
      <c r="JSW58" s="139"/>
      <c r="JSX58" s="94"/>
      <c r="JSY58" s="95"/>
      <c r="JSZ58" s="107"/>
      <c r="JTA58" s="90"/>
      <c r="JTB58" s="91"/>
      <c r="JTC58" s="141"/>
      <c r="JTD58" s="92"/>
      <c r="JTE58" s="90"/>
      <c r="JTF58" s="93"/>
      <c r="JTG58" s="139"/>
      <c r="JTH58" s="94"/>
      <c r="JTI58" s="95"/>
      <c r="JTJ58" s="107"/>
      <c r="JTK58" s="90"/>
      <c r="JTL58" s="91"/>
      <c r="JTM58" s="141"/>
      <c r="JTN58" s="92"/>
      <c r="JTO58" s="90"/>
      <c r="JTP58" s="93"/>
      <c r="JTQ58" s="139"/>
      <c r="JTR58" s="94"/>
      <c r="JTS58" s="95"/>
      <c r="JTT58" s="107"/>
      <c r="JTU58" s="90"/>
      <c r="JTV58" s="91"/>
      <c r="JTW58" s="141"/>
      <c r="JTX58" s="92"/>
      <c r="JTY58" s="90"/>
      <c r="JTZ58" s="93"/>
      <c r="JUA58" s="139"/>
      <c r="JUB58" s="94"/>
      <c r="JUC58" s="95"/>
      <c r="JUD58" s="107"/>
      <c r="JUE58" s="90"/>
      <c r="JUF58" s="91"/>
      <c r="JUG58" s="141"/>
      <c r="JUH58" s="92"/>
      <c r="JUI58" s="90"/>
      <c r="JUJ58" s="93"/>
      <c r="JUK58" s="139"/>
      <c r="JUL58" s="94"/>
      <c r="JUM58" s="95"/>
      <c r="JUN58" s="107"/>
      <c r="JUO58" s="90"/>
      <c r="JUP58" s="91"/>
      <c r="JUQ58" s="141"/>
      <c r="JUR58" s="92"/>
      <c r="JUS58" s="90"/>
      <c r="JUT58" s="93"/>
      <c r="JUU58" s="139"/>
      <c r="JUV58" s="94"/>
      <c r="JUW58" s="95"/>
      <c r="JUX58" s="107"/>
      <c r="JUY58" s="90"/>
      <c r="JUZ58" s="91"/>
      <c r="JVA58" s="141"/>
      <c r="JVB58" s="92"/>
      <c r="JVC58" s="90"/>
      <c r="JVD58" s="93"/>
      <c r="JVE58" s="139"/>
      <c r="JVF58" s="94"/>
      <c r="JVG58" s="95"/>
      <c r="JVH58" s="107"/>
      <c r="JVI58" s="90"/>
      <c r="JVJ58" s="91"/>
      <c r="JVK58" s="141"/>
      <c r="JVL58" s="92"/>
      <c r="JVM58" s="90"/>
      <c r="JVN58" s="93"/>
      <c r="JVO58" s="139"/>
      <c r="JVP58" s="94"/>
      <c r="JVQ58" s="95"/>
      <c r="JVR58" s="107"/>
      <c r="JVS58" s="90"/>
      <c r="JVT58" s="91"/>
      <c r="JVU58" s="141"/>
      <c r="JVV58" s="92"/>
      <c r="JVW58" s="90"/>
      <c r="JVX58" s="93"/>
      <c r="JVY58" s="139"/>
      <c r="JVZ58" s="94"/>
      <c r="JWA58" s="95"/>
      <c r="JWB58" s="107"/>
      <c r="JWC58" s="90"/>
      <c r="JWD58" s="91"/>
      <c r="JWE58" s="141"/>
      <c r="JWF58" s="92"/>
      <c r="JWG58" s="90"/>
      <c r="JWH58" s="93"/>
      <c r="JWI58" s="139"/>
      <c r="JWJ58" s="94"/>
      <c r="JWK58" s="95"/>
      <c r="JWL58" s="107"/>
      <c r="JWM58" s="90"/>
      <c r="JWN58" s="91"/>
      <c r="JWO58" s="141"/>
      <c r="JWP58" s="92"/>
      <c r="JWQ58" s="90"/>
      <c r="JWR58" s="93"/>
      <c r="JWS58" s="139"/>
      <c r="JWT58" s="94"/>
      <c r="JWU58" s="95"/>
      <c r="JWV58" s="107"/>
      <c r="JWW58" s="90"/>
      <c r="JWX58" s="91"/>
      <c r="JWY58" s="141"/>
      <c r="JWZ58" s="92"/>
      <c r="JXA58" s="90"/>
      <c r="JXB58" s="93"/>
      <c r="JXC58" s="139"/>
      <c r="JXD58" s="94"/>
      <c r="JXE58" s="95"/>
      <c r="JXF58" s="107"/>
      <c r="JXG58" s="90"/>
      <c r="JXH58" s="91"/>
      <c r="JXI58" s="141"/>
      <c r="JXJ58" s="92"/>
      <c r="JXK58" s="90"/>
      <c r="JXL58" s="93"/>
      <c r="JXM58" s="139"/>
      <c r="JXN58" s="94"/>
      <c r="JXO58" s="95"/>
      <c r="JXP58" s="107"/>
      <c r="JXQ58" s="90"/>
      <c r="JXR58" s="91"/>
      <c r="JXS58" s="141"/>
      <c r="JXT58" s="92"/>
      <c r="JXU58" s="90"/>
      <c r="JXV58" s="93"/>
      <c r="JXW58" s="139"/>
      <c r="JXX58" s="94"/>
      <c r="JXY58" s="95"/>
      <c r="JXZ58" s="107"/>
      <c r="JYA58" s="90"/>
      <c r="JYB58" s="91"/>
      <c r="JYC58" s="141"/>
      <c r="JYD58" s="92"/>
      <c r="JYE58" s="90"/>
      <c r="JYF58" s="93"/>
      <c r="JYG58" s="139"/>
      <c r="JYH58" s="94"/>
      <c r="JYI58" s="95"/>
      <c r="JYJ58" s="107"/>
      <c r="JYK58" s="90"/>
      <c r="JYL58" s="91"/>
      <c r="JYM58" s="141"/>
      <c r="JYN58" s="92"/>
      <c r="JYO58" s="90"/>
      <c r="JYP58" s="93"/>
      <c r="JYQ58" s="139"/>
      <c r="JYR58" s="94"/>
      <c r="JYS58" s="95"/>
      <c r="JYT58" s="107"/>
      <c r="JYU58" s="90"/>
      <c r="JYV58" s="91"/>
      <c r="JYW58" s="141"/>
      <c r="JYX58" s="92"/>
      <c r="JYY58" s="90"/>
      <c r="JYZ58" s="93"/>
      <c r="JZA58" s="139"/>
      <c r="JZB58" s="94"/>
      <c r="JZC58" s="95"/>
      <c r="JZD58" s="107"/>
      <c r="JZE58" s="90"/>
      <c r="JZF58" s="91"/>
      <c r="JZG58" s="141"/>
      <c r="JZH58" s="92"/>
      <c r="JZI58" s="90"/>
      <c r="JZJ58" s="93"/>
      <c r="JZK58" s="139"/>
      <c r="JZL58" s="94"/>
      <c r="JZM58" s="95"/>
      <c r="JZN58" s="107"/>
      <c r="JZO58" s="90"/>
      <c r="JZP58" s="91"/>
      <c r="JZQ58" s="141"/>
      <c r="JZR58" s="92"/>
      <c r="JZS58" s="90"/>
      <c r="JZT58" s="93"/>
      <c r="JZU58" s="139"/>
      <c r="JZV58" s="94"/>
      <c r="JZW58" s="95"/>
      <c r="JZX58" s="107"/>
      <c r="JZY58" s="90"/>
      <c r="JZZ58" s="91"/>
      <c r="KAA58" s="141"/>
      <c r="KAB58" s="92"/>
      <c r="KAC58" s="90"/>
      <c r="KAD58" s="93"/>
      <c r="KAE58" s="139"/>
      <c r="KAF58" s="94"/>
      <c r="KAG58" s="95"/>
      <c r="KAH58" s="107"/>
      <c r="KAI58" s="90"/>
      <c r="KAJ58" s="91"/>
      <c r="KAK58" s="141"/>
      <c r="KAL58" s="92"/>
      <c r="KAM58" s="90"/>
      <c r="KAN58" s="93"/>
      <c r="KAO58" s="139"/>
      <c r="KAP58" s="94"/>
      <c r="KAQ58" s="95"/>
      <c r="KAR58" s="107"/>
      <c r="KAS58" s="90"/>
      <c r="KAT58" s="91"/>
      <c r="KAU58" s="141"/>
      <c r="KAV58" s="92"/>
      <c r="KAW58" s="90"/>
      <c r="KAX58" s="93"/>
      <c r="KAY58" s="139"/>
      <c r="KAZ58" s="94"/>
      <c r="KBA58" s="95"/>
      <c r="KBB58" s="107"/>
      <c r="KBC58" s="90"/>
      <c r="KBD58" s="91"/>
      <c r="KBE58" s="141"/>
      <c r="KBF58" s="92"/>
      <c r="KBG58" s="90"/>
      <c r="KBH58" s="93"/>
      <c r="KBI58" s="139"/>
      <c r="KBJ58" s="94"/>
      <c r="KBK58" s="95"/>
      <c r="KBL58" s="107"/>
      <c r="KBM58" s="90"/>
      <c r="KBN58" s="91"/>
      <c r="KBO58" s="141"/>
      <c r="KBP58" s="92"/>
      <c r="KBQ58" s="90"/>
      <c r="KBR58" s="93"/>
      <c r="KBS58" s="139"/>
      <c r="KBT58" s="94"/>
      <c r="KBU58" s="95"/>
      <c r="KBV58" s="107"/>
      <c r="KBW58" s="90"/>
      <c r="KBX58" s="91"/>
      <c r="KBY58" s="141"/>
      <c r="KBZ58" s="92"/>
      <c r="KCA58" s="90"/>
      <c r="KCB58" s="93"/>
      <c r="KCC58" s="139"/>
      <c r="KCD58" s="94"/>
      <c r="KCE58" s="95"/>
      <c r="KCF58" s="107"/>
      <c r="KCG58" s="90"/>
      <c r="KCH58" s="91"/>
      <c r="KCI58" s="141"/>
      <c r="KCJ58" s="92"/>
      <c r="KCK58" s="90"/>
      <c r="KCL58" s="93"/>
      <c r="KCM58" s="139"/>
      <c r="KCN58" s="94"/>
      <c r="KCO58" s="95"/>
      <c r="KCP58" s="107"/>
      <c r="KCQ58" s="90"/>
      <c r="KCR58" s="91"/>
      <c r="KCS58" s="141"/>
      <c r="KCT58" s="92"/>
      <c r="KCU58" s="90"/>
      <c r="KCV58" s="93"/>
      <c r="KCW58" s="139"/>
      <c r="KCX58" s="94"/>
      <c r="KCY58" s="95"/>
      <c r="KCZ58" s="107"/>
      <c r="KDA58" s="90"/>
      <c r="KDB58" s="91"/>
      <c r="KDC58" s="141"/>
      <c r="KDD58" s="92"/>
      <c r="KDE58" s="90"/>
      <c r="KDF58" s="93"/>
      <c r="KDG58" s="139"/>
      <c r="KDH58" s="94"/>
      <c r="KDI58" s="95"/>
      <c r="KDJ58" s="107"/>
      <c r="KDK58" s="90"/>
      <c r="KDL58" s="91"/>
      <c r="KDM58" s="141"/>
      <c r="KDN58" s="92"/>
      <c r="KDO58" s="90"/>
      <c r="KDP58" s="93"/>
      <c r="KDQ58" s="139"/>
      <c r="KDR58" s="94"/>
      <c r="KDS58" s="95"/>
      <c r="KDT58" s="107"/>
      <c r="KDU58" s="90"/>
      <c r="KDV58" s="91"/>
      <c r="KDW58" s="141"/>
      <c r="KDX58" s="92"/>
      <c r="KDY58" s="90"/>
      <c r="KDZ58" s="93"/>
      <c r="KEA58" s="139"/>
      <c r="KEB58" s="94"/>
      <c r="KEC58" s="95"/>
      <c r="KED58" s="107"/>
      <c r="KEE58" s="90"/>
      <c r="KEF58" s="91"/>
      <c r="KEG58" s="141"/>
      <c r="KEH58" s="92"/>
      <c r="KEI58" s="90"/>
      <c r="KEJ58" s="93"/>
      <c r="KEK58" s="139"/>
      <c r="KEL58" s="94"/>
      <c r="KEM58" s="95"/>
      <c r="KEN58" s="107"/>
      <c r="KEO58" s="90"/>
      <c r="KEP58" s="91"/>
      <c r="KEQ58" s="141"/>
      <c r="KER58" s="92"/>
      <c r="KES58" s="90"/>
      <c r="KET58" s="93"/>
      <c r="KEU58" s="139"/>
      <c r="KEV58" s="94"/>
      <c r="KEW58" s="95"/>
      <c r="KEX58" s="107"/>
      <c r="KEY58" s="90"/>
      <c r="KEZ58" s="91"/>
      <c r="KFA58" s="141"/>
      <c r="KFB58" s="92"/>
      <c r="KFC58" s="90"/>
      <c r="KFD58" s="93"/>
      <c r="KFE58" s="139"/>
      <c r="KFF58" s="94"/>
      <c r="KFG58" s="95"/>
      <c r="KFH58" s="107"/>
      <c r="KFI58" s="90"/>
      <c r="KFJ58" s="91"/>
      <c r="KFK58" s="141"/>
      <c r="KFL58" s="92"/>
      <c r="KFM58" s="90"/>
      <c r="KFN58" s="93"/>
      <c r="KFO58" s="139"/>
      <c r="KFP58" s="94"/>
      <c r="KFQ58" s="95"/>
      <c r="KFR58" s="107"/>
      <c r="KFS58" s="90"/>
      <c r="KFT58" s="91"/>
      <c r="KFU58" s="141"/>
      <c r="KFV58" s="92"/>
      <c r="KFW58" s="90"/>
      <c r="KFX58" s="93"/>
      <c r="KFY58" s="139"/>
      <c r="KFZ58" s="94"/>
      <c r="KGA58" s="95"/>
      <c r="KGB58" s="107"/>
      <c r="KGC58" s="90"/>
      <c r="KGD58" s="91"/>
      <c r="KGE58" s="141"/>
      <c r="KGF58" s="92"/>
      <c r="KGG58" s="90"/>
      <c r="KGH58" s="93"/>
      <c r="KGI58" s="139"/>
      <c r="KGJ58" s="94"/>
      <c r="KGK58" s="95"/>
      <c r="KGL58" s="107"/>
      <c r="KGM58" s="90"/>
      <c r="KGN58" s="91"/>
      <c r="KGO58" s="141"/>
      <c r="KGP58" s="92"/>
      <c r="KGQ58" s="90"/>
      <c r="KGR58" s="93"/>
      <c r="KGS58" s="139"/>
      <c r="KGT58" s="94"/>
      <c r="KGU58" s="95"/>
      <c r="KGV58" s="107"/>
      <c r="KGW58" s="90"/>
      <c r="KGX58" s="91"/>
      <c r="KGY58" s="141"/>
      <c r="KGZ58" s="92"/>
      <c r="KHA58" s="90"/>
      <c r="KHB58" s="93"/>
      <c r="KHC58" s="139"/>
      <c r="KHD58" s="94"/>
      <c r="KHE58" s="95"/>
      <c r="KHF58" s="107"/>
      <c r="KHG58" s="90"/>
      <c r="KHH58" s="91"/>
      <c r="KHI58" s="141"/>
      <c r="KHJ58" s="92"/>
      <c r="KHK58" s="90"/>
      <c r="KHL58" s="93"/>
      <c r="KHM58" s="139"/>
      <c r="KHN58" s="94"/>
      <c r="KHO58" s="95"/>
      <c r="KHP58" s="107"/>
      <c r="KHQ58" s="90"/>
      <c r="KHR58" s="91"/>
      <c r="KHS58" s="141"/>
      <c r="KHT58" s="92"/>
      <c r="KHU58" s="90"/>
      <c r="KHV58" s="93"/>
      <c r="KHW58" s="139"/>
      <c r="KHX58" s="94"/>
      <c r="KHY58" s="95"/>
      <c r="KHZ58" s="107"/>
      <c r="KIA58" s="90"/>
      <c r="KIB58" s="91"/>
      <c r="KIC58" s="141"/>
      <c r="KID58" s="92"/>
      <c r="KIE58" s="90"/>
      <c r="KIF58" s="93"/>
      <c r="KIG58" s="139"/>
      <c r="KIH58" s="94"/>
      <c r="KII58" s="95"/>
      <c r="KIJ58" s="107"/>
      <c r="KIK58" s="90"/>
      <c r="KIL58" s="91"/>
      <c r="KIM58" s="141"/>
      <c r="KIN58" s="92"/>
      <c r="KIO58" s="90"/>
      <c r="KIP58" s="93"/>
      <c r="KIQ58" s="139"/>
      <c r="KIR58" s="94"/>
      <c r="KIS58" s="95"/>
      <c r="KIT58" s="107"/>
      <c r="KIU58" s="90"/>
      <c r="KIV58" s="91"/>
      <c r="KIW58" s="141"/>
      <c r="KIX58" s="92"/>
      <c r="KIY58" s="90"/>
      <c r="KIZ58" s="93"/>
      <c r="KJA58" s="139"/>
      <c r="KJB58" s="94"/>
      <c r="KJC58" s="95"/>
      <c r="KJD58" s="107"/>
      <c r="KJE58" s="90"/>
      <c r="KJF58" s="91"/>
      <c r="KJG58" s="141"/>
      <c r="KJH58" s="92"/>
      <c r="KJI58" s="90"/>
      <c r="KJJ58" s="93"/>
      <c r="KJK58" s="139"/>
      <c r="KJL58" s="94"/>
      <c r="KJM58" s="95"/>
      <c r="KJN58" s="107"/>
      <c r="KJO58" s="90"/>
      <c r="KJP58" s="91"/>
      <c r="KJQ58" s="141"/>
      <c r="KJR58" s="92"/>
      <c r="KJS58" s="90"/>
      <c r="KJT58" s="93"/>
      <c r="KJU58" s="139"/>
      <c r="KJV58" s="94"/>
      <c r="KJW58" s="95"/>
      <c r="KJX58" s="107"/>
      <c r="KJY58" s="90"/>
      <c r="KJZ58" s="91"/>
      <c r="KKA58" s="141"/>
      <c r="KKB58" s="92"/>
      <c r="KKC58" s="90"/>
      <c r="KKD58" s="93"/>
      <c r="KKE58" s="139"/>
      <c r="KKF58" s="94"/>
      <c r="KKG58" s="95"/>
      <c r="KKH58" s="107"/>
      <c r="KKI58" s="90"/>
      <c r="KKJ58" s="91"/>
      <c r="KKK58" s="141"/>
      <c r="KKL58" s="92"/>
      <c r="KKM58" s="90"/>
      <c r="KKN58" s="93"/>
      <c r="KKO58" s="139"/>
      <c r="KKP58" s="94"/>
      <c r="KKQ58" s="95"/>
      <c r="KKR58" s="107"/>
      <c r="KKS58" s="90"/>
      <c r="KKT58" s="91"/>
      <c r="KKU58" s="141"/>
      <c r="KKV58" s="92"/>
      <c r="KKW58" s="90"/>
      <c r="KKX58" s="93"/>
      <c r="KKY58" s="139"/>
      <c r="KKZ58" s="94"/>
      <c r="KLA58" s="95"/>
      <c r="KLB58" s="107"/>
      <c r="KLC58" s="90"/>
      <c r="KLD58" s="91"/>
      <c r="KLE58" s="141"/>
      <c r="KLF58" s="92"/>
      <c r="KLG58" s="90"/>
      <c r="KLH58" s="93"/>
      <c r="KLI58" s="139"/>
      <c r="KLJ58" s="94"/>
      <c r="KLK58" s="95"/>
      <c r="KLL58" s="107"/>
      <c r="KLM58" s="90"/>
      <c r="KLN58" s="91"/>
      <c r="KLO58" s="141"/>
      <c r="KLP58" s="92"/>
      <c r="KLQ58" s="90"/>
      <c r="KLR58" s="93"/>
      <c r="KLS58" s="139"/>
      <c r="KLT58" s="94"/>
      <c r="KLU58" s="95"/>
      <c r="KLV58" s="107"/>
      <c r="KLW58" s="90"/>
      <c r="KLX58" s="91"/>
      <c r="KLY58" s="141"/>
      <c r="KLZ58" s="92"/>
      <c r="KMA58" s="90"/>
      <c r="KMB58" s="93"/>
      <c r="KMC58" s="139"/>
      <c r="KMD58" s="94"/>
      <c r="KME58" s="95"/>
      <c r="KMF58" s="107"/>
      <c r="KMG58" s="90"/>
      <c r="KMH58" s="91"/>
      <c r="KMI58" s="141"/>
      <c r="KMJ58" s="92"/>
      <c r="KMK58" s="90"/>
      <c r="KML58" s="93"/>
      <c r="KMM58" s="139"/>
      <c r="KMN58" s="94"/>
      <c r="KMO58" s="95"/>
      <c r="KMP58" s="107"/>
      <c r="KMQ58" s="90"/>
      <c r="KMR58" s="91"/>
      <c r="KMS58" s="141"/>
      <c r="KMT58" s="92"/>
      <c r="KMU58" s="90"/>
      <c r="KMV58" s="93"/>
      <c r="KMW58" s="139"/>
      <c r="KMX58" s="94"/>
      <c r="KMY58" s="95"/>
      <c r="KMZ58" s="107"/>
      <c r="KNA58" s="90"/>
      <c r="KNB58" s="91"/>
      <c r="KNC58" s="141"/>
      <c r="KND58" s="92"/>
      <c r="KNE58" s="90"/>
      <c r="KNF58" s="93"/>
      <c r="KNG58" s="139"/>
      <c r="KNH58" s="94"/>
      <c r="KNI58" s="95"/>
      <c r="KNJ58" s="107"/>
      <c r="KNK58" s="90"/>
      <c r="KNL58" s="91"/>
      <c r="KNM58" s="141"/>
      <c r="KNN58" s="92"/>
      <c r="KNO58" s="90"/>
      <c r="KNP58" s="93"/>
      <c r="KNQ58" s="139"/>
      <c r="KNR58" s="94"/>
      <c r="KNS58" s="95"/>
      <c r="KNT58" s="107"/>
      <c r="KNU58" s="90"/>
      <c r="KNV58" s="91"/>
      <c r="KNW58" s="141"/>
      <c r="KNX58" s="92"/>
      <c r="KNY58" s="90"/>
      <c r="KNZ58" s="93"/>
      <c r="KOA58" s="139"/>
      <c r="KOB58" s="94"/>
      <c r="KOC58" s="95"/>
      <c r="KOD58" s="107"/>
      <c r="KOE58" s="90"/>
      <c r="KOF58" s="91"/>
      <c r="KOG58" s="141"/>
      <c r="KOH58" s="92"/>
      <c r="KOI58" s="90"/>
      <c r="KOJ58" s="93"/>
      <c r="KOK58" s="139"/>
      <c r="KOL58" s="94"/>
      <c r="KOM58" s="95"/>
      <c r="KON58" s="107"/>
      <c r="KOO58" s="90"/>
      <c r="KOP58" s="91"/>
      <c r="KOQ58" s="141"/>
      <c r="KOR58" s="92"/>
      <c r="KOS58" s="90"/>
      <c r="KOT58" s="93"/>
      <c r="KOU58" s="139"/>
      <c r="KOV58" s="94"/>
      <c r="KOW58" s="95"/>
      <c r="KOX58" s="107"/>
      <c r="KOY58" s="90"/>
      <c r="KOZ58" s="91"/>
      <c r="KPA58" s="141"/>
      <c r="KPB58" s="92"/>
      <c r="KPC58" s="90"/>
      <c r="KPD58" s="93"/>
      <c r="KPE58" s="139"/>
      <c r="KPF58" s="94"/>
      <c r="KPG58" s="95"/>
      <c r="KPH58" s="107"/>
      <c r="KPI58" s="90"/>
      <c r="KPJ58" s="91"/>
      <c r="KPK58" s="141"/>
      <c r="KPL58" s="92"/>
      <c r="KPM58" s="90"/>
      <c r="KPN58" s="93"/>
      <c r="KPO58" s="139"/>
      <c r="KPP58" s="94"/>
      <c r="KPQ58" s="95"/>
      <c r="KPR58" s="107"/>
      <c r="KPS58" s="90"/>
      <c r="KPT58" s="91"/>
      <c r="KPU58" s="141"/>
      <c r="KPV58" s="92"/>
      <c r="KPW58" s="90"/>
      <c r="KPX58" s="93"/>
      <c r="KPY58" s="139"/>
      <c r="KPZ58" s="94"/>
      <c r="KQA58" s="95"/>
      <c r="KQB58" s="107"/>
      <c r="KQC58" s="90"/>
      <c r="KQD58" s="91"/>
      <c r="KQE58" s="141"/>
      <c r="KQF58" s="92"/>
      <c r="KQG58" s="90"/>
      <c r="KQH58" s="93"/>
      <c r="KQI58" s="139"/>
      <c r="KQJ58" s="94"/>
      <c r="KQK58" s="95"/>
      <c r="KQL58" s="107"/>
      <c r="KQM58" s="90"/>
      <c r="KQN58" s="91"/>
      <c r="KQO58" s="141"/>
      <c r="KQP58" s="92"/>
      <c r="KQQ58" s="90"/>
      <c r="KQR58" s="93"/>
      <c r="KQS58" s="139"/>
      <c r="KQT58" s="94"/>
      <c r="KQU58" s="95"/>
      <c r="KQV58" s="107"/>
      <c r="KQW58" s="90"/>
      <c r="KQX58" s="91"/>
      <c r="KQY58" s="141"/>
      <c r="KQZ58" s="92"/>
      <c r="KRA58" s="90"/>
      <c r="KRB58" s="93"/>
      <c r="KRC58" s="139"/>
      <c r="KRD58" s="94"/>
      <c r="KRE58" s="95"/>
      <c r="KRF58" s="107"/>
      <c r="KRG58" s="90"/>
      <c r="KRH58" s="91"/>
      <c r="KRI58" s="141"/>
      <c r="KRJ58" s="92"/>
      <c r="KRK58" s="90"/>
      <c r="KRL58" s="93"/>
      <c r="KRM58" s="139"/>
      <c r="KRN58" s="94"/>
      <c r="KRO58" s="95"/>
      <c r="KRP58" s="107"/>
      <c r="KRQ58" s="90"/>
      <c r="KRR58" s="91"/>
      <c r="KRS58" s="141"/>
      <c r="KRT58" s="92"/>
      <c r="KRU58" s="90"/>
      <c r="KRV58" s="93"/>
      <c r="KRW58" s="139"/>
      <c r="KRX58" s="94"/>
      <c r="KRY58" s="95"/>
      <c r="KRZ58" s="107"/>
      <c r="KSA58" s="90"/>
      <c r="KSB58" s="91"/>
      <c r="KSC58" s="141"/>
      <c r="KSD58" s="92"/>
      <c r="KSE58" s="90"/>
      <c r="KSF58" s="93"/>
      <c r="KSG58" s="139"/>
      <c r="KSH58" s="94"/>
      <c r="KSI58" s="95"/>
      <c r="KSJ58" s="107"/>
      <c r="KSK58" s="90"/>
      <c r="KSL58" s="91"/>
      <c r="KSM58" s="141"/>
      <c r="KSN58" s="92"/>
      <c r="KSO58" s="90"/>
      <c r="KSP58" s="93"/>
      <c r="KSQ58" s="139"/>
      <c r="KSR58" s="94"/>
      <c r="KSS58" s="95"/>
      <c r="KST58" s="107"/>
      <c r="KSU58" s="90"/>
      <c r="KSV58" s="91"/>
      <c r="KSW58" s="141"/>
      <c r="KSX58" s="92"/>
      <c r="KSY58" s="90"/>
      <c r="KSZ58" s="93"/>
      <c r="KTA58" s="139"/>
      <c r="KTB58" s="94"/>
      <c r="KTC58" s="95"/>
      <c r="KTD58" s="107"/>
      <c r="KTE58" s="90"/>
      <c r="KTF58" s="91"/>
      <c r="KTG58" s="141"/>
      <c r="KTH58" s="92"/>
      <c r="KTI58" s="90"/>
      <c r="KTJ58" s="93"/>
      <c r="KTK58" s="139"/>
      <c r="KTL58" s="94"/>
      <c r="KTM58" s="95"/>
      <c r="KTN58" s="107"/>
      <c r="KTO58" s="90"/>
      <c r="KTP58" s="91"/>
      <c r="KTQ58" s="141"/>
      <c r="KTR58" s="92"/>
      <c r="KTS58" s="90"/>
      <c r="KTT58" s="93"/>
      <c r="KTU58" s="139"/>
      <c r="KTV58" s="94"/>
      <c r="KTW58" s="95"/>
      <c r="KTX58" s="107"/>
      <c r="KTY58" s="90"/>
      <c r="KTZ58" s="91"/>
      <c r="KUA58" s="141"/>
      <c r="KUB58" s="92"/>
      <c r="KUC58" s="90"/>
      <c r="KUD58" s="93"/>
      <c r="KUE58" s="139"/>
      <c r="KUF58" s="94"/>
      <c r="KUG58" s="95"/>
      <c r="KUH58" s="107"/>
      <c r="KUI58" s="90"/>
      <c r="KUJ58" s="91"/>
      <c r="KUK58" s="141"/>
      <c r="KUL58" s="92"/>
      <c r="KUM58" s="90"/>
      <c r="KUN58" s="93"/>
      <c r="KUO58" s="139"/>
      <c r="KUP58" s="94"/>
      <c r="KUQ58" s="95"/>
      <c r="KUR58" s="107"/>
      <c r="KUS58" s="90"/>
      <c r="KUT58" s="91"/>
      <c r="KUU58" s="141"/>
      <c r="KUV58" s="92"/>
      <c r="KUW58" s="90"/>
      <c r="KUX58" s="93"/>
      <c r="KUY58" s="139"/>
      <c r="KUZ58" s="94"/>
      <c r="KVA58" s="95"/>
      <c r="KVB58" s="107"/>
      <c r="KVC58" s="90"/>
      <c r="KVD58" s="91"/>
      <c r="KVE58" s="141"/>
      <c r="KVF58" s="92"/>
      <c r="KVG58" s="90"/>
      <c r="KVH58" s="93"/>
      <c r="KVI58" s="139"/>
      <c r="KVJ58" s="94"/>
      <c r="KVK58" s="95"/>
      <c r="KVL58" s="107"/>
      <c r="KVM58" s="90"/>
      <c r="KVN58" s="91"/>
      <c r="KVO58" s="141"/>
      <c r="KVP58" s="92"/>
      <c r="KVQ58" s="90"/>
      <c r="KVR58" s="93"/>
      <c r="KVS58" s="139"/>
      <c r="KVT58" s="94"/>
      <c r="KVU58" s="95"/>
      <c r="KVV58" s="107"/>
      <c r="KVW58" s="90"/>
      <c r="KVX58" s="91"/>
      <c r="KVY58" s="141"/>
      <c r="KVZ58" s="92"/>
      <c r="KWA58" s="90"/>
      <c r="KWB58" s="93"/>
      <c r="KWC58" s="139"/>
      <c r="KWD58" s="94"/>
      <c r="KWE58" s="95"/>
      <c r="KWF58" s="107"/>
      <c r="KWG58" s="90"/>
      <c r="KWH58" s="91"/>
      <c r="KWI58" s="141"/>
      <c r="KWJ58" s="92"/>
      <c r="KWK58" s="90"/>
      <c r="KWL58" s="93"/>
      <c r="KWM58" s="139"/>
      <c r="KWN58" s="94"/>
      <c r="KWO58" s="95"/>
      <c r="KWP58" s="107"/>
      <c r="KWQ58" s="90"/>
      <c r="KWR58" s="91"/>
      <c r="KWS58" s="141"/>
      <c r="KWT58" s="92"/>
      <c r="KWU58" s="90"/>
      <c r="KWV58" s="93"/>
      <c r="KWW58" s="139"/>
      <c r="KWX58" s="94"/>
      <c r="KWY58" s="95"/>
      <c r="KWZ58" s="107"/>
      <c r="KXA58" s="90"/>
      <c r="KXB58" s="91"/>
      <c r="KXC58" s="141"/>
      <c r="KXD58" s="92"/>
      <c r="KXE58" s="90"/>
      <c r="KXF58" s="93"/>
      <c r="KXG58" s="139"/>
      <c r="KXH58" s="94"/>
      <c r="KXI58" s="95"/>
      <c r="KXJ58" s="107"/>
      <c r="KXK58" s="90"/>
      <c r="KXL58" s="91"/>
      <c r="KXM58" s="141"/>
      <c r="KXN58" s="92"/>
      <c r="KXO58" s="90"/>
      <c r="KXP58" s="93"/>
      <c r="KXQ58" s="139"/>
      <c r="KXR58" s="94"/>
      <c r="KXS58" s="95"/>
      <c r="KXT58" s="107"/>
      <c r="KXU58" s="90"/>
      <c r="KXV58" s="91"/>
      <c r="KXW58" s="141"/>
      <c r="KXX58" s="92"/>
      <c r="KXY58" s="90"/>
      <c r="KXZ58" s="93"/>
      <c r="KYA58" s="139"/>
      <c r="KYB58" s="94"/>
      <c r="KYC58" s="95"/>
      <c r="KYD58" s="107"/>
      <c r="KYE58" s="90"/>
      <c r="KYF58" s="91"/>
      <c r="KYG58" s="141"/>
      <c r="KYH58" s="92"/>
      <c r="KYI58" s="90"/>
      <c r="KYJ58" s="93"/>
      <c r="KYK58" s="139"/>
      <c r="KYL58" s="94"/>
      <c r="KYM58" s="95"/>
      <c r="KYN58" s="107"/>
      <c r="KYO58" s="90"/>
      <c r="KYP58" s="91"/>
      <c r="KYQ58" s="141"/>
      <c r="KYR58" s="92"/>
      <c r="KYS58" s="90"/>
      <c r="KYT58" s="93"/>
      <c r="KYU58" s="139"/>
      <c r="KYV58" s="94"/>
      <c r="KYW58" s="95"/>
      <c r="KYX58" s="107"/>
      <c r="KYY58" s="90"/>
      <c r="KYZ58" s="91"/>
      <c r="KZA58" s="141"/>
      <c r="KZB58" s="92"/>
      <c r="KZC58" s="90"/>
      <c r="KZD58" s="93"/>
      <c r="KZE58" s="139"/>
      <c r="KZF58" s="94"/>
      <c r="KZG58" s="95"/>
      <c r="KZH58" s="107"/>
      <c r="KZI58" s="90"/>
      <c r="KZJ58" s="91"/>
      <c r="KZK58" s="141"/>
      <c r="KZL58" s="92"/>
      <c r="KZM58" s="90"/>
      <c r="KZN58" s="93"/>
      <c r="KZO58" s="139"/>
      <c r="KZP58" s="94"/>
      <c r="KZQ58" s="95"/>
      <c r="KZR58" s="107"/>
      <c r="KZS58" s="90"/>
      <c r="KZT58" s="91"/>
      <c r="KZU58" s="141"/>
      <c r="KZV58" s="92"/>
      <c r="KZW58" s="90"/>
      <c r="KZX58" s="93"/>
      <c r="KZY58" s="139"/>
      <c r="KZZ58" s="94"/>
      <c r="LAA58" s="95"/>
      <c r="LAB58" s="107"/>
      <c r="LAC58" s="90"/>
      <c r="LAD58" s="91"/>
      <c r="LAE58" s="141"/>
      <c r="LAF58" s="92"/>
      <c r="LAG58" s="90"/>
      <c r="LAH58" s="93"/>
      <c r="LAI58" s="139"/>
      <c r="LAJ58" s="94"/>
      <c r="LAK58" s="95"/>
      <c r="LAL58" s="107"/>
      <c r="LAM58" s="90"/>
      <c r="LAN58" s="91"/>
      <c r="LAO58" s="141"/>
      <c r="LAP58" s="92"/>
      <c r="LAQ58" s="90"/>
      <c r="LAR58" s="93"/>
      <c r="LAS58" s="139"/>
      <c r="LAT58" s="94"/>
      <c r="LAU58" s="95"/>
      <c r="LAV58" s="107"/>
      <c r="LAW58" s="90"/>
      <c r="LAX58" s="91"/>
      <c r="LAY58" s="141"/>
      <c r="LAZ58" s="92"/>
      <c r="LBA58" s="90"/>
      <c r="LBB58" s="93"/>
      <c r="LBC58" s="139"/>
      <c r="LBD58" s="94"/>
      <c r="LBE58" s="95"/>
      <c r="LBF58" s="107"/>
      <c r="LBG58" s="90"/>
      <c r="LBH58" s="91"/>
      <c r="LBI58" s="141"/>
      <c r="LBJ58" s="92"/>
      <c r="LBK58" s="90"/>
      <c r="LBL58" s="93"/>
      <c r="LBM58" s="139"/>
      <c r="LBN58" s="94"/>
      <c r="LBO58" s="95"/>
      <c r="LBP58" s="107"/>
      <c r="LBQ58" s="90"/>
      <c r="LBR58" s="91"/>
      <c r="LBS58" s="141"/>
      <c r="LBT58" s="92"/>
      <c r="LBU58" s="90"/>
      <c r="LBV58" s="93"/>
      <c r="LBW58" s="139"/>
      <c r="LBX58" s="94"/>
      <c r="LBY58" s="95"/>
      <c r="LBZ58" s="107"/>
      <c r="LCA58" s="90"/>
      <c r="LCB58" s="91"/>
      <c r="LCC58" s="141"/>
      <c r="LCD58" s="92"/>
      <c r="LCE58" s="90"/>
      <c r="LCF58" s="93"/>
      <c r="LCG58" s="139"/>
      <c r="LCH58" s="94"/>
      <c r="LCI58" s="95"/>
      <c r="LCJ58" s="107"/>
      <c r="LCK58" s="90"/>
      <c r="LCL58" s="91"/>
      <c r="LCM58" s="141"/>
      <c r="LCN58" s="92"/>
      <c r="LCO58" s="90"/>
      <c r="LCP58" s="93"/>
      <c r="LCQ58" s="139"/>
      <c r="LCR58" s="94"/>
      <c r="LCS58" s="95"/>
      <c r="LCT58" s="107"/>
      <c r="LCU58" s="90"/>
      <c r="LCV58" s="91"/>
      <c r="LCW58" s="141"/>
      <c r="LCX58" s="92"/>
      <c r="LCY58" s="90"/>
      <c r="LCZ58" s="93"/>
      <c r="LDA58" s="139"/>
      <c r="LDB58" s="94"/>
      <c r="LDC58" s="95"/>
      <c r="LDD58" s="107"/>
      <c r="LDE58" s="90"/>
      <c r="LDF58" s="91"/>
      <c r="LDG58" s="141"/>
      <c r="LDH58" s="92"/>
      <c r="LDI58" s="90"/>
      <c r="LDJ58" s="93"/>
      <c r="LDK58" s="139"/>
      <c r="LDL58" s="94"/>
      <c r="LDM58" s="95"/>
      <c r="LDN58" s="107"/>
      <c r="LDO58" s="90"/>
      <c r="LDP58" s="91"/>
      <c r="LDQ58" s="141"/>
      <c r="LDR58" s="92"/>
      <c r="LDS58" s="90"/>
      <c r="LDT58" s="93"/>
      <c r="LDU58" s="139"/>
      <c r="LDV58" s="94"/>
      <c r="LDW58" s="95"/>
      <c r="LDX58" s="107"/>
      <c r="LDY58" s="90"/>
      <c r="LDZ58" s="91"/>
      <c r="LEA58" s="141"/>
      <c r="LEB58" s="92"/>
      <c r="LEC58" s="90"/>
      <c r="LED58" s="93"/>
      <c r="LEE58" s="139"/>
      <c r="LEF58" s="94"/>
      <c r="LEG58" s="95"/>
      <c r="LEH58" s="107"/>
      <c r="LEI58" s="90"/>
      <c r="LEJ58" s="91"/>
      <c r="LEK58" s="141"/>
      <c r="LEL58" s="92"/>
      <c r="LEM58" s="90"/>
      <c r="LEN58" s="93"/>
      <c r="LEO58" s="139"/>
      <c r="LEP58" s="94"/>
      <c r="LEQ58" s="95"/>
      <c r="LER58" s="107"/>
      <c r="LES58" s="90"/>
      <c r="LET58" s="91"/>
      <c r="LEU58" s="141"/>
      <c r="LEV58" s="92"/>
      <c r="LEW58" s="90"/>
      <c r="LEX58" s="93"/>
      <c r="LEY58" s="139"/>
      <c r="LEZ58" s="94"/>
      <c r="LFA58" s="95"/>
      <c r="LFB58" s="107"/>
      <c r="LFC58" s="90"/>
      <c r="LFD58" s="91"/>
      <c r="LFE58" s="141"/>
      <c r="LFF58" s="92"/>
      <c r="LFG58" s="90"/>
      <c r="LFH58" s="93"/>
      <c r="LFI58" s="139"/>
      <c r="LFJ58" s="94"/>
      <c r="LFK58" s="95"/>
      <c r="LFL58" s="107"/>
      <c r="LFM58" s="90"/>
      <c r="LFN58" s="91"/>
      <c r="LFO58" s="141"/>
      <c r="LFP58" s="92"/>
      <c r="LFQ58" s="90"/>
      <c r="LFR58" s="93"/>
      <c r="LFS58" s="139"/>
      <c r="LFT58" s="94"/>
      <c r="LFU58" s="95"/>
      <c r="LFV58" s="107"/>
      <c r="LFW58" s="90"/>
      <c r="LFX58" s="91"/>
      <c r="LFY58" s="141"/>
      <c r="LFZ58" s="92"/>
      <c r="LGA58" s="90"/>
      <c r="LGB58" s="93"/>
      <c r="LGC58" s="139"/>
      <c r="LGD58" s="94"/>
      <c r="LGE58" s="95"/>
      <c r="LGF58" s="107"/>
      <c r="LGG58" s="90"/>
      <c r="LGH58" s="91"/>
      <c r="LGI58" s="141"/>
      <c r="LGJ58" s="92"/>
      <c r="LGK58" s="90"/>
      <c r="LGL58" s="93"/>
      <c r="LGM58" s="139"/>
      <c r="LGN58" s="94"/>
      <c r="LGO58" s="95"/>
      <c r="LGP58" s="107"/>
      <c r="LGQ58" s="90"/>
      <c r="LGR58" s="91"/>
      <c r="LGS58" s="141"/>
      <c r="LGT58" s="92"/>
      <c r="LGU58" s="90"/>
      <c r="LGV58" s="93"/>
      <c r="LGW58" s="139"/>
      <c r="LGX58" s="94"/>
      <c r="LGY58" s="95"/>
      <c r="LGZ58" s="107"/>
      <c r="LHA58" s="90"/>
      <c r="LHB58" s="91"/>
      <c r="LHC58" s="141"/>
      <c r="LHD58" s="92"/>
      <c r="LHE58" s="90"/>
      <c r="LHF58" s="93"/>
      <c r="LHG58" s="139"/>
      <c r="LHH58" s="94"/>
      <c r="LHI58" s="95"/>
      <c r="LHJ58" s="107"/>
      <c r="LHK58" s="90"/>
      <c r="LHL58" s="91"/>
      <c r="LHM58" s="141"/>
      <c r="LHN58" s="92"/>
      <c r="LHO58" s="90"/>
      <c r="LHP58" s="93"/>
      <c r="LHQ58" s="139"/>
      <c r="LHR58" s="94"/>
      <c r="LHS58" s="95"/>
      <c r="LHT58" s="107"/>
      <c r="LHU58" s="90"/>
      <c r="LHV58" s="91"/>
      <c r="LHW58" s="141"/>
      <c r="LHX58" s="92"/>
      <c r="LHY58" s="90"/>
      <c r="LHZ58" s="93"/>
      <c r="LIA58" s="139"/>
      <c r="LIB58" s="94"/>
      <c r="LIC58" s="95"/>
      <c r="LID58" s="107"/>
      <c r="LIE58" s="90"/>
      <c r="LIF58" s="91"/>
      <c r="LIG58" s="141"/>
      <c r="LIH58" s="92"/>
      <c r="LII58" s="90"/>
      <c r="LIJ58" s="93"/>
      <c r="LIK58" s="139"/>
      <c r="LIL58" s="94"/>
      <c r="LIM58" s="95"/>
      <c r="LIN58" s="107"/>
      <c r="LIO58" s="90"/>
      <c r="LIP58" s="91"/>
      <c r="LIQ58" s="141"/>
      <c r="LIR58" s="92"/>
      <c r="LIS58" s="90"/>
      <c r="LIT58" s="93"/>
      <c r="LIU58" s="139"/>
      <c r="LIV58" s="94"/>
      <c r="LIW58" s="95"/>
      <c r="LIX58" s="107"/>
      <c r="LIY58" s="90"/>
      <c r="LIZ58" s="91"/>
      <c r="LJA58" s="141"/>
      <c r="LJB58" s="92"/>
      <c r="LJC58" s="90"/>
      <c r="LJD58" s="93"/>
      <c r="LJE58" s="139"/>
      <c r="LJF58" s="94"/>
      <c r="LJG58" s="95"/>
      <c r="LJH58" s="107"/>
      <c r="LJI58" s="90"/>
      <c r="LJJ58" s="91"/>
      <c r="LJK58" s="141"/>
      <c r="LJL58" s="92"/>
      <c r="LJM58" s="90"/>
      <c r="LJN58" s="93"/>
      <c r="LJO58" s="139"/>
      <c r="LJP58" s="94"/>
      <c r="LJQ58" s="95"/>
      <c r="LJR58" s="107"/>
      <c r="LJS58" s="90"/>
      <c r="LJT58" s="91"/>
      <c r="LJU58" s="141"/>
      <c r="LJV58" s="92"/>
      <c r="LJW58" s="90"/>
      <c r="LJX58" s="93"/>
      <c r="LJY58" s="139"/>
      <c r="LJZ58" s="94"/>
      <c r="LKA58" s="95"/>
      <c r="LKB58" s="107"/>
      <c r="LKC58" s="90"/>
      <c r="LKD58" s="91"/>
      <c r="LKE58" s="141"/>
      <c r="LKF58" s="92"/>
      <c r="LKG58" s="90"/>
      <c r="LKH58" s="93"/>
      <c r="LKI58" s="139"/>
      <c r="LKJ58" s="94"/>
      <c r="LKK58" s="95"/>
      <c r="LKL58" s="107"/>
      <c r="LKM58" s="90"/>
      <c r="LKN58" s="91"/>
      <c r="LKO58" s="141"/>
      <c r="LKP58" s="92"/>
      <c r="LKQ58" s="90"/>
      <c r="LKR58" s="93"/>
      <c r="LKS58" s="139"/>
      <c r="LKT58" s="94"/>
      <c r="LKU58" s="95"/>
      <c r="LKV58" s="107"/>
      <c r="LKW58" s="90"/>
      <c r="LKX58" s="91"/>
      <c r="LKY58" s="141"/>
      <c r="LKZ58" s="92"/>
      <c r="LLA58" s="90"/>
      <c r="LLB58" s="93"/>
      <c r="LLC58" s="139"/>
      <c r="LLD58" s="94"/>
      <c r="LLE58" s="95"/>
      <c r="LLF58" s="107"/>
      <c r="LLG58" s="90"/>
      <c r="LLH58" s="91"/>
      <c r="LLI58" s="141"/>
      <c r="LLJ58" s="92"/>
      <c r="LLK58" s="90"/>
      <c r="LLL58" s="93"/>
      <c r="LLM58" s="139"/>
      <c r="LLN58" s="94"/>
      <c r="LLO58" s="95"/>
      <c r="LLP58" s="107"/>
      <c r="LLQ58" s="90"/>
      <c r="LLR58" s="91"/>
      <c r="LLS58" s="141"/>
      <c r="LLT58" s="92"/>
      <c r="LLU58" s="90"/>
      <c r="LLV58" s="93"/>
      <c r="LLW58" s="139"/>
      <c r="LLX58" s="94"/>
      <c r="LLY58" s="95"/>
      <c r="LLZ58" s="107"/>
      <c r="LMA58" s="90"/>
      <c r="LMB58" s="91"/>
      <c r="LMC58" s="141"/>
      <c r="LMD58" s="92"/>
      <c r="LME58" s="90"/>
      <c r="LMF58" s="93"/>
      <c r="LMG58" s="139"/>
      <c r="LMH58" s="94"/>
      <c r="LMI58" s="95"/>
      <c r="LMJ58" s="107"/>
      <c r="LMK58" s="90"/>
      <c r="LML58" s="91"/>
      <c r="LMM58" s="141"/>
      <c r="LMN58" s="92"/>
      <c r="LMO58" s="90"/>
      <c r="LMP58" s="93"/>
      <c r="LMQ58" s="139"/>
      <c r="LMR58" s="94"/>
      <c r="LMS58" s="95"/>
      <c r="LMT58" s="107"/>
      <c r="LMU58" s="90"/>
      <c r="LMV58" s="91"/>
      <c r="LMW58" s="141"/>
      <c r="LMX58" s="92"/>
      <c r="LMY58" s="90"/>
      <c r="LMZ58" s="93"/>
      <c r="LNA58" s="139"/>
      <c r="LNB58" s="94"/>
      <c r="LNC58" s="95"/>
      <c r="LND58" s="107"/>
      <c r="LNE58" s="90"/>
      <c r="LNF58" s="91"/>
      <c r="LNG58" s="141"/>
      <c r="LNH58" s="92"/>
      <c r="LNI58" s="90"/>
      <c r="LNJ58" s="93"/>
      <c r="LNK58" s="139"/>
      <c r="LNL58" s="94"/>
      <c r="LNM58" s="95"/>
      <c r="LNN58" s="107"/>
      <c r="LNO58" s="90"/>
      <c r="LNP58" s="91"/>
      <c r="LNQ58" s="141"/>
      <c r="LNR58" s="92"/>
      <c r="LNS58" s="90"/>
      <c r="LNT58" s="93"/>
      <c r="LNU58" s="139"/>
      <c r="LNV58" s="94"/>
      <c r="LNW58" s="95"/>
      <c r="LNX58" s="107"/>
      <c r="LNY58" s="90"/>
      <c r="LNZ58" s="91"/>
      <c r="LOA58" s="141"/>
      <c r="LOB58" s="92"/>
      <c r="LOC58" s="90"/>
      <c r="LOD58" s="93"/>
      <c r="LOE58" s="139"/>
      <c r="LOF58" s="94"/>
      <c r="LOG58" s="95"/>
      <c r="LOH58" s="107"/>
      <c r="LOI58" s="90"/>
      <c r="LOJ58" s="91"/>
      <c r="LOK58" s="141"/>
      <c r="LOL58" s="92"/>
      <c r="LOM58" s="90"/>
      <c r="LON58" s="93"/>
      <c r="LOO58" s="139"/>
      <c r="LOP58" s="94"/>
      <c r="LOQ58" s="95"/>
      <c r="LOR58" s="107"/>
      <c r="LOS58" s="90"/>
      <c r="LOT58" s="91"/>
      <c r="LOU58" s="141"/>
      <c r="LOV58" s="92"/>
      <c r="LOW58" s="90"/>
      <c r="LOX58" s="93"/>
      <c r="LOY58" s="139"/>
      <c r="LOZ58" s="94"/>
      <c r="LPA58" s="95"/>
      <c r="LPB58" s="107"/>
      <c r="LPC58" s="90"/>
      <c r="LPD58" s="91"/>
      <c r="LPE58" s="141"/>
      <c r="LPF58" s="92"/>
      <c r="LPG58" s="90"/>
      <c r="LPH58" s="93"/>
      <c r="LPI58" s="139"/>
      <c r="LPJ58" s="94"/>
      <c r="LPK58" s="95"/>
      <c r="LPL58" s="107"/>
      <c r="LPM58" s="90"/>
      <c r="LPN58" s="91"/>
      <c r="LPO58" s="141"/>
      <c r="LPP58" s="92"/>
      <c r="LPQ58" s="90"/>
      <c r="LPR58" s="93"/>
      <c r="LPS58" s="139"/>
      <c r="LPT58" s="94"/>
      <c r="LPU58" s="95"/>
      <c r="LPV58" s="107"/>
      <c r="LPW58" s="90"/>
      <c r="LPX58" s="91"/>
      <c r="LPY58" s="141"/>
      <c r="LPZ58" s="92"/>
      <c r="LQA58" s="90"/>
      <c r="LQB58" s="93"/>
      <c r="LQC58" s="139"/>
      <c r="LQD58" s="94"/>
      <c r="LQE58" s="95"/>
      <c r="LQF58" s="107"/>
      <c r="LQG58" s="90"/>
      <c r="LQH58" s="91"/>
      <c r="LQI58" s="141"/>
      <c r="LQJ58" s="92"/>
      <c r="LQK58" s="90"/>
      <c r="LQL58" s="93"/>
      <c r="LQM58" s="139"/>
      <c r="LQN58" s="94"/>
      <c r="LQO58" s="95"/>
      <c r="LQP58" s="107"/>
      <c r="LQQ58" s="90"/>
      <c r="LQR58" s="91"/>
      <c r="LQS58" s="141"/>
      <c r="LQT58" s="92"/>
      <c r="LQU58" s="90"/>
      <c r="LQV58" s="93"/>
      <c r="LQW58" s="139"/>
      <c r="LQX58" s="94"/>
      <c r="LQY58" s="95"/>
      <c r="LQZ58" s="107"/>
      <c r="LRA58" s="90"/>
      <c r="LRB58" s="91"/>
      <c r="LRC58" s="141"/>
      <c r="LRD58" s="92"/>
      <c r="LRE58" s="90"/>
      <c r="LRF58" s="93"/>
      <c r="LRG58" s="139"/>
      <c r="LRH58" s="94"/>
      <c r="LRI58" s="95"/>
      <c r="LRJ58" s="107"/>
      <c r="LRK58" s="90"/>
      <c r="LRL58" s="91"/>
      <c r="LRM58" s="141"/>
      <c r="LRN58" s="92"/>
      <c r="LRO58" s="90"/>
      <c r="LRP58" s="93"/>
      <c r="LRQ58" s="139"/>
      <c r="LRR58" s="94"/>
      <c r="LRS58" s="95"/>
      <c r="LRT58" s="107"/>
      <c r="LRU58" s="90"/>
      <c r="LRV58" s="91"/>
      <c r="LRW58" s="141"/>
      <c r="LRX58" s="92"/>
      <c r="LRY58" s="90"/>
      <c r="LRZ58" s="93"/>
      <c r="LSA58" s="139"/>
      <c r="LSB58" s="94"/>
      <c r="LSC58" s="95"/>
      <c r="LSD58" s="107"/>
      <c r="LSE58" s="90"/>
      <c r="LSF58" s="91"/>
      <c r="LSG58" s="141"/>
      <c r="LSH58" s="92"/>
      <c r="LSI58" s="90"/>
      <c r="LSJ58" s="93"/>
      <c r="LSK58" s="139"/>
      <c r="LSL58" s="94"/>
      <c r="LSM58" s="95"/>
      <c r="LSN58" s="107"/>
      <c r="LSO58" s="90"/>
      <c r="LSP58" s="91"/>
      <c r="LSQ58" s="141"/>
      <c r="LSR58" s="92"/>
      <c r="LSS58" s="90"/>
      <c r="LST58" s="93"/>
      <c r="LSU58" s="139"/>
      <c r="LSV58" s="94"/>
      <c r="LSW58" s="95"/>
      <c r="LSX58" s="107"/>
      <c r="LSY58" s="90"/>
      <c r="LSZ58" s="91"/>
      <c r="LTA58" s="141"/>
      <c r="LTB58" s="92"/>
      <c r="LTC58" s="90"/>
      <c r="LTD58" s="93"/>
      <c r="LTE58" s="139"/>
      <c r="LTF58" s="94"/>
      <c r="LTG58" s="95"/>
      <c r="LTH58" s="107"/>
      <c r="LTI58" s="90"/>
      <c r="LTJ58" s="91"/>
      <c r="LTK58" s="141"/>
      <c r="LTL58" s="92"/>
      <c r="LTM58" s="90"/>
      <c r="LTN58" s="93"/>
      <c r="LTO58" s="139"/>
      <c r="LTP58" s="94"/>
      <c r="LTQ58" s="95"/>
      <c r="LTR58" s="107"/>
      <c r="LTS58" s="90"/>
      <c r="LTT58" s="91"/>
      <c r="LTU58" s="141"/>
      <c r="LTV58" s="92"/>
      <c r="LTW58" s="90"/>
      <c r="LTX58" s="93"/>
      <c r="LTY58" s="139"/>
      <c r="LTZ58" s="94"/>
      <c r="LUA58" s="95"/>
      <c r="LUB58" s="107"/>
      <c r="LUC58" s="90"/>
      <c r="LUD58" s="91"/>
      <c r="LUE58" s="141"/>
      <c r="LUF58" s="92"/>
      <c r="LUG58" s="90"/>
      <c r="LUH58" s="93"/>
      <c r="LUI58" s="139"/>
      <c r="LUJ58" s="94"/>
      <c r="LUK58" s="95"/>
      <c r="LUL58" s="107"/>
      <c r="LUM58" s="90"/>
      <c r="LUN58" s="91"/>
      <c r="LUO58" s="141"/>
      <c r="LUP58" s="92"/>
      <c r="LUQ58" s="90"/>
      <c r="LUR58" s="93"/>
      <c r="LUS58" s="139"/>
      <c r="LUT58" s="94"/>
      <c r="LUU58" s="95"/>
      <c r="LUV58" s="107"/>
      <c r="LUW58" s="90"/>
      <c r="LUX58" s="91"/>
      <c r="LUY58" s="141"/>
      <c r="LUZ58" s="92"/>
      <c r="LVA58" s="90"/>
      <c r="LVB58" s="93"/>
      <c r="LVC58" s="139"/>
      <c r="LVD58" s="94"/>
      <c r="LVE58" s="95"/>
      <c r="LVF58" s="107"/>
      <c r="LVG58" s="90"/>
      <c r="LVH58" s="91"/>
      <c r="LVI58" s="141"/>
      <c r="LVJ58" s="92"/>
      <c r="LVK58" s="90"/>
      <c r="LVL58" s="93"/>
      <c r="LVM58" s="139"/>
      <c r="LVN58" s="94"/>
      <c r="LVO58" s="95"/>
      <c r="LVP58" s="107"/>
      <c r="LVQ58" s="90"/>
      <c r="LVR58" s="91"/>
      <c r="LVS58" s="141"/>
      <c r="LVT58" s="92"/>
      <c r="LVU58" s="90"/>
      <c r="LVV58" s="93"/>
      <c r="LVW58" s="139"/>
      <c r="LVX58" s="94"/>
      <c r="LVY58" s="95"/>
      <c r="LVZ58" s="107"/>
      <c r="LWA58" s="90"/>
      <c r="LWB58" s="91"/>
      <c r="LWC58" s="141"/>
      <c r="LWD58" s="92"/>
      <c r="LWE58" s="90"/>
      <c r="LWF58" s="93"/>
      <c r="LWG58" s="139"/>
      <c r="LWH58" s="94"/>
      <c r="LWI58" s="95"/>
      <c r="LWJ58" s="107"/>
      <c r="LWK58" s="90"/>
      <c r="LWL58" s="91"/>
      <c r="LWM58" s="141"/>
      <c r="LWN58" s="92"/>
      <c r="LWO58" s="90"/>
      <c r="LWP58" s="93"/>
      <c r="LWQ58" s="139"/>
      <c r="LWR58" s="94"/>
      <c r="LWS58" s="95"/>
      <c r="LWT58" s="107"/>
      <c r="LWU58" s="90"/>
      <c r="LWV58" s="91"/>
      <c r="LWW58" s="141"/>
      <c r="LWX58" s="92"/>
      <c r="LWY58" s="90"/>
      <c r="LWZ58" s="93"/>
      <c r="LXA58" s="139"/>
      <c r="LXB58" s="94"/>
      <c r="LXC58" s="95"/>
      <c r="LXD58" s="107"/>
      <c r="LXE58" s="90"/>
      <c r="LXF58" s="91"/>
      <c r="LXG58" s="141"/>
      <c r="LXH58" s="92"/>
      <c r="LXI58" s="90"/>
      <c r="LXJ58" s="93"/>
      <c r="LXK58" s="139"/>
      <c r="LXL58" s="94"/>
      <c r="LXM58" s="95"/>
      <c r="LXN58" s="107"/>
      <c r="LXO58" s="90"/>
      <c r="LXP58" s="91"/>
      <c r="LXQ58" s="141"/>
      <c r="LXR58" s="92"/>
      <c r="LXS58" s="90"/>
      <c r="LXT58" s="93"/>
      <c r="LXU58" s="139"/>
      <c r="LXV58" s="94"/>
      <c r="LXW58" s="95"/>
      <c r="LXX58" s="107"/>
      <c r="LXY58" s="90"/>
      <c r="LXZ58" s="91"/>
      <c r="LYA58" s="141"/>
      <c r="LYB58" s="92"/>
      <c r="LYC58" s="90"/>
      <c r="LYD58" s="93"/>
      <c r="LYE58" s="139"/>
      <c r="LYF58" s="94"/>
      <c r="LYG58" s="95"/>
      <c r="LYH58" s="107"/>
      <c r="LYI58" s="90"/>
      <c r="LYJ58" s="91"/>
      <c r="LYK58" s="141"/>
      <c r="LYL58" s="92"/>
      <c r="LYM58" s="90"/>
      <c r="LYN58" s="93"/>
      <c r="LYO58" s="139"/>
      <c r="LYP58" s="94"/>
      <c r="LYQ58" s="95"/>
      <c r="LYR58" s="107"/>
      <c r="LYS58" s="90"/>
      <c r="LYT58" s="91"/>
      <c r="LYU58" s="141"/>
      <c r="LYV58" s="92"/>
      <c r="LYW58" s="90"/>
      <c r="LYX58" s="93"/>
      <c r="LYY58" s="139"/>
      <c r="LYZ58" s="94"/>
      <c r="LZA58" s="95"/>
      <c r="LZB58" s="107"/>
      <c r="LZC58" s="90"/>
      <c r="LZD58" s="91"/>
      <c r="LZE58" s="141"/>
      <c r="LZF58" s="92"/>
      <c r="LZG58" s="90"/>
      <c r="LZH58" s="93"/>
      <c r="LZI58" s="139"/>
      <c r="LZJ58" s="94"/>
      <c r="LZK58" s="95"/>
      <c r="LZL58" s="107"/>
      <c r="LZM58" s="90"/>
      <c r="LZN58" s="91"/>
      <c r="LZO58" s="141"/>
      <c r="LZP58" s="92"/>
      <c r="LZQ58" s="90"/>
      <c r="LZR58" s="93"/>
      <c r="LZS58" s="139"/>
      <c r="LZT58" s="94"/>
      <c r="LZU58" s="95"/>
      <c r="LZV58" s="107"/>
      <c r="LZW58" s="90"/>
      <c r="LZX58" s="91"/>
      <c r="LZY58" s="141"/>
      <c r="LZZ58" s="92"/>
      <c r="MAA58" s="90"/>
      <c r="MAB58" s="93"/>
      <c r="MAC58" s="139"/>
      <c r="MAD58" s="94"/>
      <c r="MAE58" s="95"/>
      <c r="MAF58" s="107"/>
      <c r="MAG58" s="90"/>
      <c r="MAH58" s="91"/>
      <c r="MAI58" s="141"/>
      <c r="MAJ58" s="92"/>
      <c r="MAK58" s="90"/>
      <c r="MAL58" s="93"/>
      <c r="MAM58" s="139"/>
      <c r="MAN58" s="94"/>
      <c r="MAO58" s="95"/>
      <c r="MAP58" s="107"/>
      <c r="MAQ58" s="90"/>
      <c r="MAR58" s="91"/>
      <c r="MAS58" s="141"/>
      <c r="MAT58" s="92"/>
      <c r="MAU58" s="90"/>
      <c r="MAV58" s="93"/>
      <c r="MAW58" s="139"/>
      <c r="MAX58" s="94"/>
      <c r="MAY58" s="95"/>
      <c r="MAZ58" s="107"/>
      <c r="MBA58" s="90"/>
      <c r="MBB58" s="91"/>
      <c r="MBC58" s="141"/>
      <c r="MBD58" s="92"/>
      <c r="MBE58" s="90"/>
      <c r="MBF58" s="93"/>
      <c r="MBG58" s="139"/>
      <c r="MBH58" s="94"/>
      <c r="MBI58" s="95"/>
      <c r="MBJ58" s="107"/>
      <c r="MBK58" s="90"/>
      <c r="MBL58" s="91"/>
      <c r="MBM58" s="141"/>
      <c r="MBN58" s="92"/>
      <c r="MBO58" s="90"/>
      <c r="MBP58" s="93"/>
      <c r="MBQ58" s="139"/>
      <c r="MBR58" s="94"/>
      <c r="MBS58" s="95"/>
      <c r="MBT58" s="107"/>
      <c r="MBU58" s="90"/>
      <c r="MBV58" s="91"/>
      <c r="MBW58" s="141"/>
      <c r="MBX58" s="92"/>
      <c r="MBY58" s="90"/>
      <c r="MBZ58" s="93"/>
      <c r="MCA58" s="139"/>
      <c r="MCB58" s="94"/>
      <c r="MCC58" s="95"/>
      <c r="MCD58" s="107"/>
      <c r="MCE58" s="90"/>
      <c r="MCF58" s="91"/>
      <c r="MCG58" s="141"/>
      <c r="MCH58" s="92"/>
      <c r="MCI58" s="90"/>
      <c r="MCJ58" s="93"/>
      <c r="MCK58" s="139"/>
      <c r="MCL58" s="94"/>
      <c r="MCM58" s="95"/>
      <c r="MCN58" s="107"/>
      <c r="MCO58" s="90"/>
      <c r="MCP58" s="91"/>
      <c r="MCQ58" s="141"/>
      <c r="MCR58" s="92"/>
      <c r="MCS58" s="90"/>
      <c r="MCT58" s="93"/>
      <c r="MCU58" s="139"/>
      <c r="MCV58" s="94"/>
      <c r="MCW58" s="95"/>
      <c r="MCX58" s="107"/>
      <c r="MCY58" s="90"/>
      <c r="MCZ58" s="91"/>
      <c r="MDA58" s="141"/>
      <c r="MDB58" s="92"/>
      <c r="MDC58" s="90"/>
      <c r="MDD58" s="93"/>
      <c r="MDE58" s="139"/>
      <c r="MDF58" s="94"/>
      <c r="MDG58" s="95"/>
      <c r="MDH58" s="107"/>
      <c r="MDI58" s="90"/>
      <c r="MDJ58" s="91"/>
      <c r="MDK58" s="141"/>
      <c r="MDL58" s="92"/>
      <c r="MDM58" s="90"/>
      <c r="MDN58" s="93"/>
      <c r="MDO58" s="139"/>
      <c r="MDP58" s="94"/>
      <c r="MDQ58" s="95"/>
      <c r="MDR58" s="107"/>
      <c r="MDS58" s="90"/>
      <c r="MDT58" s="91"/>
      <c r="MDU58" s="141"/>
      <c r="MDV58" s="92"/>
      <c r="MDW58" s="90"/>
      <c r="MDX58" s="93"/>
      <c r="MDY58" s="139"/>
      <c r="MDZ58" s="94"/>
      <c r="MEA58" s="95"/>
      <c r="MEB58" s="107"/>
      <c r="MEC58" s="90"/>
      <c r="MED58" s="91"/>
      <c r="MEE58" s="141"/>
      <c r="MEF58" s="92"/>
      <c r="MEG58" s="90"/>
      <c r="MEH58" s="93"/>
      <c r="MEI58" s="139"/>
      <c r="MEJ58" s="94"/>
      <c r="MEK58" s="95"/>
      <c r="MEL58" s="107"/>
      <c r="MEM58" s="90"/>
      <c r="MEN58" s="91"/>
      <c r="MEO58" s="141"/>
      <c r="MEP58" s="92"/>
      <c r="MEQ58" s="90"/>
      <c r="MER58" s="93"/>
      <c r="MES58" s="139"/>
      <c r="MET58" s="94"/>
      <c r="MEU58" s="95"/>
      <c r="MEV58" s="107"/>
      <c r="MEW58" s="90"/>
      <c r="MEX58" s="91"/>
      <c r="MEY58" s="141"/>
      <c r="MEZ58" s="92"/>
      <c r="MFA58" s="90"/>
      <c r="MFB58" s="93"/>
      <c r="MFC58" s="139"/>
      <c r="MFD58" s="94"/>
      <c r="MFE58" s="95"/>
      <c r="MFF58" s="107"/>
      <c r="MFG58" s="90"/>
      <c r="MFH58" s="91"/>
      <c r="MFI58" s="141"/>
      <c r="MFJ58" s="92"/>
      <c r="MFK58" s="90"/>
      <c r="MFL58" s="93"/>
      <c r="MFM58" s="139"/>
      <c r="MFN58" s="94"/>
      <c r="MFO58" s="95"/>
      <c r="MFP58" s="107"/>
      <c r="MFQ58" s="90"/>
      <c r="MFR58" s="91"/>
      <c r="MFS58" s="141"/>
      <c r="MFT58" s="92"/>
      <c r="MFU58" s="90"/>
      <c r="MFV58" s="93"/>
      <c r="MFW58" s="139"/>
      <c r="MFX58" s="94"/>
      <c r="MFY58" s="95"/>
      <c r="MFZ58" s="107"/>
      <c r="MGA58" s="90"/>
      <c r="MGB58" s="91"/>
      <c r="MGC58" s="141"/>
      <c r="MGD58" s="92"/>
      <c r="MGE58" s="90"/>
      <c r="MGF58" s="93"/>
      <c r="MGG58" s="139"/>
      <c r="MGH58" s="94"/>
      <c r="MGI58" s="95"/>
      <c r="MGJ58" s="107"/>
      <c r="MGK58" s="90"/>
      <c r="MGL58" s="91"/>
      <c r="MGM58" s="141"/>
      <c r="MGN58" s="92"/>
      <c r="MGO58" s="90"/>
      <c r="MGP58" s="93"/>
      <c r="MGQ58" s="139"/>
      <c r="MGR58" s="94"/>
      <c r="MGS58" s="95"/>
      <c r="MGT58" s="107"/>
      <c r="MGU58" s="90"/>
      <c r="MGV58" s="91"/>
      <c r="MGW58" s="141"/>
      <c r="MGX58" s="92"/>
      <c r="MGY58" s="90"/>
      <c r="MGZ58" s="93"/>
      <c r="MHA58" s="139"/>
      <c r="MHB58" s="94"/>
      <c r="MHC58" s="95"/>
      <c r="MHD58" s="107"/>
      <c r="MHE58" s="90"/>
      <c r="MHF58" s="91"/>
      <c r="MHG58" s="141"/>
      <c r="MHH58" s="92"/>
      <c r="MHI58" s="90"/>
      <c r="MHJ58" s="93"/>
      <c r="MHK58" s="139"/>
      <c r="MHL58" s="94"/>
      <c r="MHM58" s="95"/>
      <c r="MHN58" s="107"/>
      <c r="MHO58" s="90"/>
      <c r="MHP58" s="91"/>
      <c r="MHQ58" s="141"/>
      <c r="MHR58" s="92"/>
      <c r="MHS58" s="90"/>
      <c r="MHT58" s="93"/>
      <c r="MHU58" s="139"/>
      <c r="MHV58" s="94"/>
      <c r="MHW58" s="95"/>
      <c r="MHX58" s="107"/>
      <c r="MHY58" s="90"/>
      <c r="MHZ58" s="91"/>
      <c r="MIA58" s="141"/>
      <c r="MIB58" s="92"/>
      <c r="MIC58" s="90"/>
      <c r="MID58" s="93"/>
      <c r="MIE58" s="139"/>
      <c r="MIF58" s="94"/>
      <c r="MIG58" s="95"/>
      <c r="MIH58" s="107"/>
      <c r="MII58" s="90"/>
      <c r="MIJ58" s="91"/>
      <c r="MIK58" s="141"/>
      <c r="MIL58" s="92"/>
      <c r="MIM58" s="90"/>
      <c r="MIN58" s="93"/>
      <c r="MIO58" s="139"/>
      <c r="MIP58" s="94"/>
      <c r="MIQ58" s="95"/>
      <c r="MIR58" s="107"/>
      <c r="MIS58" s="90"/>
      <c r="MIT58" s="91"/>
      <c r="MIU58" s="141"/>
      <c r="MIV58" s="92"/>
      <c r="MIW58" s="90"/>
      <c r="MIX58" s="93"/>
      <c r="MIY58" s="139"/>
      <c r="MIZ58" s="94"/>
      <c r="MJA58" s="95"/>
      <c r="MJB58" s="107"/>
      <c r="MJC58" s="90"/>
      <c r="MJD58" s="91"/>
      <c r="MJE58" s="141"/>
      <c r="MJF58" s="92"/>
      <c r="MJG58" s="90"/>
      <c r="MJH58" s="93"/>
      <c r="MJI58" s="139"/>
      <c r="MJJ58" s="94"/>
      <c r="MJK58" s="95"/>
      <c r="MJL58" s="107"/>
      <c r="MJM58" s="90"/>
      <c r="MJN58" s="91"/>
      <c r="MJO58" s="141"/>
      <c r="MJP58" s="92"/>
      <c r="MJQ58" s="90"/>
      <c r="MJR58" s="93"/>
      <c r="MJS58" s="139"/>
      <c r="MJT58" s="94"/>
      <c r="MJU58" s="95"/>
      <c r="MJV58" s="107"/>
      <c r="MJW58" s="90"/>
      <c r="MJX58" s="91"/>
      <c r="MJY58" s="141"/>
      <c r="MJZ58" s="92"/>
      <c r="MKA58" s="90"/>
      <c r="MKB58" s="93"/>
      <c r="MKC58" s="139"/>
      <c r="MKD58" s="94"/>
      <c r="MKE58" s="95"/>
      <c r="MKF58" s="107"/>
      <c r="MKG58" s="90"/>
      <c r="MKH58" s="91"/>
      <c r="MKI58" s="141"/>
      <c r="MKJ58" s="92"/>
      <c r="MKK58" s="90"/>
      <c r="MKL58" s="93"/>
      <c r="MKM58" s="139"/>
      <c r="MKN58" s="94"/>
      <c r="MKO58" s="95"/>
      <c r="MKP58" s="107"/>
      <c r="MKQ58" s="90"/>
      <c r="MKR58" s="91"/>
      <c r="MKS58" s="141"/>
      <c r="MKT58" s="92"/>
      <c r="MKU58" s="90"/>
      <c r="MKV58" s="93"/>
      <c r="MKW58" s="139"/>
      <c r="MKX58" s="94"/>
      <c r="MKY58" s="95"/>
      <c r="MKZ58" s="107"/>
      <c r="MLA58" s="90"/>
      <c r="MLB58" s="91"/>
      <c r="MLC58" s="141"/>
      <c r="MLD58" s="92"/>
      <c r="MLE58" s="90"/>
      <c r="MLF58" s="93"/>
      <c r="MLG58" s="139"/>
      <c r="MLH58" s="94"/>
      <c r="MLI58" s="95"/>
      <c r="MLJ58" s="107"/>
      <c r="MLK58" s="90"/>
      <c r="MLL58" s="91"/>
      <c r="MLM58" s="141"/>
      <c r="MLN58" s="92"/>
      <c r="MLO58" s="90"/>
      <c r="MLP58" s="93"/>
      <c r="MLQ58" s="139"/>
      <c r="MLR58" s="94"/>
      <c r="MLS58" s="95"/>
      <c r="MLT58" s="107"/>
      <c r="MLU58" s="90"/>
      <c r="MLV58" s="91"/>
      <c r="MLW58" s="141"/>
      <c r="MLX58" s="92"/>
      <c r="MLY58" s="90"/>
      <c r="MLZ58" s="93"/>
      <c r="MMA58" s="139"/>
      <c r="MMB58" s="94"/>
      <c r="MMC58" s="95"/>
      <c r="MMD58" s="107"/>
      <c r="MME58" s="90"/>
      <c r="MMF58" s="91"/>
      <c r="MMG58" s="141"/>
      <c r="MMH58" s="92"/>
      <c r="MMI58" s="90"/>
      <c r="MMJ58" s="93"/>
      <c r="MMK58" s="139"/>
      <c r="MML58" s="94"/>
      <c r="MMM58" s="95"/>
      <c r="MMN58" s="107"/>
      <c r="MMO58" s="90"/>
      <c r="MMP58" s="91"/>
      <c r="MMQ58" s="141"/>
      <c r="MMR58" s="92"/>
      <c r="MMS58" s="90"/>
      <c r="MMT58" s="93"/>
      <c r="MMU58" s="139"/>
      <c r="MMV58" s="94"/>
      <c r="MMW58" s="95"/>
      <c r="MMX58" s="107"/>
      <c r="MMY58" s="90"/>
      <c r="MMZ58" s="91"/>
      <c r="MNA58" s="141"/>
      <c r="MNB58" s="92"/>
      <c r="MNC58" s="90"/>
      <c r="MND58" s="93"/>
      <c r="MNE58" s="139"/>
      <c r="MNF58" s="94"/>
      <c r="MNG58" s="95"/>
      <c r="MNH58" s="107"/>
      <c r="MNI58" s="90"/>
      <c r="MNJ58" s="91"/>
      <c r="MNK58" s="141"/>
      <c r="MNL58" s="92"/>
      <c r="MNM58" s="90"/>
      <c r="MNN58" s="93"/>
      <c r="MNO58" s="139"/>
      <c r="MNP58" s="94"/>
      <c r="MNQ58" s="95"/>
      <c r="MNR58" s="107"/>
      <c r="MNS58" s="90"/>
      <c r="MNT58" s="91"/>
      <c r="MNU58" s="141"/>
      <c r="MNV58" s="92"/>
      <c r="MNW58" s="90"/>
      <c r="MNX58" s="93"/>
      <c r="MNY58" s="139"/>
      <c r="MNZ58" s="94"/>
      <c r="MOA58" s="95"/>
      <c r="MOB58" s="107"/>
      <c r="MOC58" s="90"/>
      <c r="MOD58" s="91"/>
      <c r="MOE58" s="141"/>
      <c r="MOF58" s="92"/>
      <c r="MOG58" s="90"/>
      <c r="MOH58" s="93"/>
      <c r="MOI58" s="139"/>
      <c r="MOJ58" s="94"/>
      <c r="MOK58" s="95"/>
      <c r="MOL58" s="107"/>
      <c r="MOM58" s="90"/>
      <c r="MON58" s="91"/>
      <c r="MOO58" s="141"/>
      <c r="MOP58" s="92"/>
      <c r="MOQ58" s="90"/>
      <c r="MOR58" s="93"/>
      <c r="MOS58" s="139"/>
      <c r="MOT58" s="94"/>
      <c r="MOU58" s="95"/>
      <c r="MOV58" s="107"/>
      <c r="MOW58" s="90"/>
      <c r="MOX58" s="91"/>
      <c r="MOY58" s="141"/>
      <c r="MOZ58" s="92"/>
      <c r="MPA58" s="90"/>
      <c r="MPB58" s="93"/>
      <c r="MPC58" s="139"/>
      <c r="MPD58" s="94"/>
      <c r="MPE58" s="95"/>
      <c r="MPF58" s="107"/>
      <c r="MPG58" s="90"/>
      <c r="MPH58" s="91"/>
      <c r="MPI58" s="141"/>
      <c r="MPJ58" s="92"/>
      <c r="MPK58" s="90"/>
      <c r="MPL58" s="93"/>
      <c r="MPM58" s="139"/>
      <c r="MPN58" s="94"/>
      <c r="MPO58" s="95"/>
      <c r="MPP58" s="107"/>
      <c r="MPQ58" s="90"/>
      <c r="MPR58" s="91"/>
      <c r="MPS58" s="141"/>
      <c r="MPT58" s="92"/>
      <c r="MPU58" s="90"/>
      <c r="MPV58" s="93"/>
      <c r="MPW58" s="139"/>
      <c r="MPX58" s="94"/>
      <c r="MPY58" s="95"/>
      <c r="MPZ58" s="107"/>
      <c r="MQA58" s="90"/>
      <c r="MQB58" s="91"/>
      <c r="MQC58" s="141"/>
      <c r="MQD58" s="92"/>
      <c r="MQE58" s="90"/>
      <c r="MQF58" s="93"/>
      <c r="MQG58" s="139"/>
      <c r="MQH58" s="94"/>
      <c r="MQI58" s="95"/>
      <c r="MQJ58" s="107"/>
      <c r="MQK58" s="90"/>
      <c r="MQL58" s="91"/>
      <c r="MQM58" s="141"/>
      <c r="MQN58" s="92"/>
      <c r="MQO58" s="90"/>
      <c r="MQP58" s="93"/>
      <c r="MQQ58" s="139"/>
      <c r="MQR58" s="94"/>
      <c r="MQS58" s="95"/>
      <c r="MQT58" s="107"/>
      <c r="MQU58" s="90"/>
      <c r="MQV58" s="91"/>
      <c r="MQW58" s="141"/>
      <c r="MQX58" s="92"/>
      <c r="MQY58" s="90"/>
      <c r="MQZ58" s="93"/>
      <c r="MRA58" s="139"/>
      <c r="MRB58" s="94"/>
      <c r="MRC58" s="95"/>
      <c r="MRD58" s="107"/>
      <c r="MRE58" s="90"/>
      <c r="MRF58" s="91"/>
      <c r="MRG58" s="141"/>
      <c r="MRH58" s="92"/>
      <c r="MRI58" s="90"/>
      <c r="MRJ58" s="93"/>
      <c r="MRK58" s="139"/>
      <c r="MRL58" s="94"/>
      <c r="MRM58" s="95"/>
      <c r="MRN58" s="107"/>
      <c r="MRO58" s="90"/>
      <c r="MRP58" s="91"/>
      <c r="MRQ58" s="141"/>
      <c r="MRR58" s="92"/>
      <c r="MRS58" s="90"/>
      <c r="MRT58" s="93"/>
      <c r="MRU58" s="139"/>
      <c r="MRV58" s="94"/>
      <c r="MRW58" s="95"/>
      <c r="MRX58" s="107"/>
      <c r="MRY58" s="90"/>
      <c r="MRZ58" s="91"/>
      <c r="MSA58" s="141"/>
      <c r="MSB58" s="92"/>
      <c r="MSC58" s="90"/>
      <c r="MSD58" s="93"/>
      <c r="MSE58" s="139"/>
      <c r="MSF58" s="94"/>
      <c r="MSG58" s="95"/>
      <c r="MSH58" s="107"/>
      <c r="MSI58" s="90"/>
      <c r="MSJ58" s="91"/>
      <c r="MSK58" s="141"/>
      <c r="MSL58" s="92"/>
      <c r="MSM58" s="90"/>
      <c r="MSN58" s="93"/>
      <c r="MSO58" s="139"/>
      <c r="MSP58" s="94"/>
      <c r="MSQ58" s="95"/>
      <c r="MSR58" s="107"/>
      <c r="MSS58" s="90"/>
      <c r="MST58" s="91"/>
      <c r="MSU58" s="141"/>
      <c r="MSV58" s="92"/>
      <c r="MSW58" s="90"/>
      <c r="MSX58" s="93"/>
      <c r="MSY58" s="139"/>
      <c r="MSZ58" s="94"/>
      <c r="MTA58" s="95"/>
      <c r="MTB58" s="107"/>
      <c r="MTC58" s="90"/>
      <c r="MTD58" s="91"/>
      <c r="MTE58" s="141"/>
      <c r="MTF58" s="92"/>
      <c r="MTG58" s="90"/>
      <c r="MTH58" s="93"/>
      <c r="MTI58" s="139"/>
      <c r="MTJ58" s="94"/>
      <c r="MTK58" s="95"/>
      <c r="MTL58" s="107"/>
      <c r="MTM58" s="90"/>
      <c r="MTN58" s="91"/>
      <c r="MTO58" s="141"/>
      <c r="MTP58" s="92"/>
      <c r="MTQ58" s="90"/>
      <c r="MTR58" s="93"/>
      <c r="MTS58" s="139"/>
      <c r="MTT58" s="94"/>
      <c r="MTU58" s="95"/>
      <c r="MTV58" s="107"/>
      <c r="MTW58" s="90"/>
      <c r="MTX58" s="91"/>
      <c r="MTY58" s="141"/>
      <c r="MTZ58" s="92"/>
      <c r="MUA58" s="90"/>
      <c r="MUB58" s="93"/>
      <c r="MUC58" s="139"/>
      <c r="MUD58" s="94"/>
      <c r="MUE58" s="95"/>
      <c r="MUF58" s="107"/>
      <c r="MUG58" s="90"/>
      <c r="MUH58" s="91"/>
      <c r="MUI58" s="141"/>
      <c r="MUJ58" s="92"/>
      <c r="MUK58" s="90"/>
      <c r="MUL58" s="93"/>
      <c r="MUM58" s="139"/>
      <c r="MUN58" s="94"/>
      <c r="MUO58" s="95"/>
      <c r="MUP58" s="107"/>
      <c r="MUQ58" s="90"/>
      <c r="MUR58" s="91"/>
      <c r="MUS58" s="141"/>
      <c r="MUT58" s="92"/>
      <c r="MUU58" s="90"/>
      <c r="MUV58" s="93"/>
      <c r="MUW58" s="139"/>
      <c r="MUX58" s="94"/>
      <c r="MUY58" s="95"/>
      <c r="MUZ58" s="107"/>
      <c r="MVA58" s="90"/>
      <c r="MVB58" s="91"/>
      <c r="MVC58" s="141"/>
      <c r="MVD58" s="92"/>
      <c r="MVE58" s="90"/>
      <c r="MVF58" s="93"/>
      <c r="MVG58" s="139"/>
      <c r="MVH58" s="94"/>
      <c r="MVI58" s="95"/>
      <c r="MVJ58" s="107"/>
      <c r="MVK58" s="90"/>
      <c r="MVL58" s="91"/>
      <c r="MVM58" s="141"/>
      <c r="MVN58" s="92"/>
      <c r="MVO58" s="90"/>
      <c r="MVP58" s="93"/>
      <c r="MVQ58" s="139"/>
      <c r="MVR58" s="94"/>
      <c r="MVS58" s="95"/>
      <c r="MVT58" s="107"/>
      <c r="MVU58" s="90"/>
      <c r="MVV58" s="91"/>
      <c r="MVW58" s="141"/>
      <c r="MVX58" s="92"/>
      <c r="MVY58" s="90"/>
      <c r="MVZ58" s="93"/>
      <c r="MWA58" s="139"/>
      <c r="MWB58" s="94"/>
      <c r="MWC58" s="95"/>
      <c r="MWD58" s="107"/>
      <c r="MWE58" s="90"/>
      <c r="MWF58" s="91"/>
      <c r="MWG58" s="141"/>
      <c r="MWH58" s="92"/>
      <c r="MWI58" s="90"/>
      <c r="MWJ58" s="93"/>
      <c r="MWK58" s="139"/>
      <c r="MWL58" s="94"/>
      <c r="MWM58" s="95"/>
      <c r="MWN58" s="107"/>
      <c r="MWO58" s="90"/>
      <c r="MWP58" s="91"/>
      <c r="MWQ58" s="141"/>
      <c r="MWR58" s="92"/>
      <c r="MWS58" s="90"/>
      <c r="MWT58" s="93"/>
      <c r="MWU58" s="139"/>
      <c r="MWV58" s="94"/>
      <c r="MWW58" s="95"/>
      <c r="MWX58" s="107"/>
      <c r="MWY58" s="90"/>
      <c r="MWZ58" s="91"/>
      <c r="MXA58" s="141"/>
      <c r="MXB58" s="92"/>
      <c r="MXC58" s="90"/>
      <c r="MXD58" s="93"/>
      <c r="MXE58" s="139"/>
      <c r="MXF58" s="94"/>
      <c r="MXG58" s="95"/>
      <c r="MXH58" s="107"/>
      <c r="MXI58" s="90"/>
      <c r="MXJ58" s="91"/>
      <c r="MXK58" s="141"/>
      <c r="MXL58" s="92"/>
      <c r="MXM58" s="90"/>
      <c r="MXN58" s="93"/>
      <c r="MXO58" s="139"/>
      <c r="MXP58" s="94"/>
      <c r="MXQ58" s="95"/>
      <c r="MXR58" s="107"/>
      <c r="MXS58" s="90"/>
      <c r="MXT58" s="91"/>
      <c r="MXU58" s="141"/>
      <c r="MXV58" s="92"/>
      <c r="MXW58" s="90"/>
      <c r="MXX58" s="93"/>
      <c r="MXY58" s="139"/>
      <c r="MXZ58" s="94"/>
      <c r="MYA58" s="95"/>
      <c r="MYB58" s="107"/>
      <c r="MYC58" s="90"/>
      <c r="MYD58" s="91"/>
      <c r="MYE58" s="141"/>
      <c r="MYF58" s="92"/>
      <c r="MYG58" s="90"/>
      <c r="MYH58" s="93"/>
      <c r="MYI58" s="139"/>
      <c r="MYJ58" s="94"/>
      <c r="MYK58" s="95"/>
      <c r="MYL58" s="107"/>
      <c r="MYM58" s="90"/>
      <c r="MYN58" s="91"/>
      <c r="MYO58" s="141"/>
      <c r="MYP58" s="92"/>
      <c r="MYQ58" s="90"/>
      <c r="MYR58" s="93"/>
      <c r="MYS58" s="139"/>
      <c r="MYT58" s="94"/>
      <c r="MYU58" s="95"/>
      <c r="MYV58" s="107"/>
      <c r="MYW58" s="90"/>
      <c r="MYX58" s="91"/>
      <c r="MYY58" s="141"/>
      <c r="MYZ58" s="92"/>
      <c r="MZA58" s="90"/>
      <c r="MZB58" s="93"/>
      <c r="MZC58" s="139"/>
      <c r="MZD58" s="94"/>
      <c r="MZE58" s="95"/>
      <c r="MZF58" s="107"/>
      <c r="MZG58" s="90"/>
      <c r="MZH58" s="91"/>
      <c r="MZI58" s="141"/>
      <c r="MZJ58" s="92"/>
      <c r="MZK58" s="90"/>
      <c r="MZL58" s="93"/>
      <c r="MZM58" s="139"/>
      <c r="MZN58" s="94"/>
      <c r="MZO58" s="95"/>
      <c r="MZP58" s="107"/>
      <c r="MZQ58" s="90"/>
      <c r="MZR58" s="91"/>
      <c r="MZS58" s="141"/>
      <c r="MZT58" s="92"/>
      <c r="MZU58" s="90"/>
      <c r="MZV58" s="93"/>
      <c r="MZW58" s="139"/>
      <c r="MZX58" s="94"/>
      <c r="MZY58" s="95"/>
      <c r="MZZ58" s="107"/>
      <c r="NAA58" s="90"/>
      <c r="NAB58" s="91"/>
      <c r="NAC58" s="141"/>
      <c r="NAD58" s="92"/>
      <c r="NAE58" s="90"/>
      <c r="NAF58" s="93"/>
      <c r="NAG58" s="139"/>
      <c r="NAH58" s="94"/>
      <c r="NAI58" s="95"/>
      <c r="NAJ58" s="107"/>
      <c r="NAK58" s="90"/>
      <c r="NAL58" s="91"/>
      <c r="NAM58" s="141"/>
      <c r="NAN58" s="92"/>
      <c r="NAO58" s="90"/>
      <c r="NAP58" s="93"/>
      <c r="NAQ58" s="139"/>
      <c r="NAR58" s="94"/>
      <c r="NAS58" s="95"/>
      <c r="NAT58" s="107"/>
      <c r="NAU58" s="90"/>
      <c r="NAV58" s="91"/>
      <c r="NAW58" s="141"/>
      <c r="NAX58" s="92"/>
      <c r="NAY58" s="90"/>
      <c r="NAZ58" s="93"/>
      <c r="NBA58" s="139"/>
      <c r="NBB58" s="94"/>
      <c r="NBC58" s="95"/>
      <c r="NBD58" s="107"/>
      <c r="NBE58" s="90"/>
      <c r="NBF58" s="91"/>
      <c r="NBG58" s="141"/>
      <c r="NBH58" s="92"/>
      <c r="NBI58" s="90"/>
      <c r="NBJ58" s="93"/>
      <c r="NBK58" s="139"/>
      <c r="NBL58" s="94"/>
      <c r="NBM58" s="95"/>
      <c r="NBN58" s="107"/>
      <c r="NBO58" s="90"/>
      <c r="NBP58" s="91"/>
      <c r="NBQ58" s="141"/>
      <c r="NBR58" s="92"/>
      <c r="NBS58" s="90"/>
      <c r="NBT58" s="93"/>
      <c r="NBU58" s="139"/>
      <c r="NBV58" s="94"/>
      <c r="NBW58" s="95"/>
      <c r="NBX58" s="107"/>
      <c r="NBY58" s="90"/>
      <c r="NBZ58" s="91"/>
      <c r="NCA58" s="141"/>
      <c r="NCB58" s="92"/>
      <c r="NCC58" s="90"/>
      <c r="NCD58" s="93"/>
      <c r="NCE58" s="139"/>
      <c r="NCF58" s="94"/>
      <c r="NCG58" s="95"/>
      <c r="NCH58" s="107"/>
      <c r="NCI58" s="90"/>
      <c r="NCJ58" s="91"/>
      <c r="NCK58" s="141"/>
      <c r="NCL58" s="92"/>
      <c r="NCM58" s="90"/>
      <c r="NCN58" s="93"/>
      <c r="NCO58" s="139"/>
      <c r="NCP58" s="94"/>
      <c r="NCQ58" s="95"/>
      <c r="NCR58" s="107"/>
      <c r="NCS58" s="90"/>
      <c r="NCT58" s="91"/>
      <c r="NCU58" s="141"/>
      <c r="NCV58" s="92"/>
      <c r="NCW58" s="90"/>
      <c r="NCX58" s="93"/>
      <c r="NCY58" s="139"/>
      <c r="NCZ58" s="94"/>
      <c r="NDA58" s="95"/>
      <c r="NDB58" s="107"/>
      <c r="NDC58" s="90"/>
      <c r="NDD58" s="91"/>
      <c r="NDE58" s="141"/>
      <c r="NDF58" s="92"/>
      <c r="NDG58" s="90"/>
      <c r="NDH58" s="93"/>
      <c r="NDI58" s="139"/>
      <c r="NDJ58" s="94"/>
      <c r="NDK58" s="95"/>
      <c r="NDL58" s="107"/>
      <c r="NDM58" s="90"/>
      <c r="NDN58" s="91"/>
      <c r="NDO58" s="141"/>
      <c r="NDP58" s="92"/>
      <c r="NDQ58" s="90"/>
      <c r="NDR58" s="93"/>
      <c r="NDS58" s="139"/>
      <c r="NDT58" s="94"/>
      <c r="NDU58" s="95"/>
      <c r="NDV58" s="107"/>
      <c r="NDW58" s="90"/>
      <c r="NDX58" s="91"/>
      <c r="NDY58" s="141"/>
      <c r="NDZ58" s="92"/>
      <c r="NEA58" s="90"/>
      <c r="NEB58" s="93"/>
      <c r="NEC58" s="139"/>
      <c r="NED58" s="94"/>
      <c r="NEE58" s="95"/>
      <c r="NEF58" s="107"/>
      <c r="NEG58" s="90"/>
      <c r="NEH58" s="91"/>
      <c r="NEI58" s="141"/>
      <c r="NEJ58" s="92"/>
      <c r="NEK58" s="90"/>
      <c r="NEL58" s="93"/>
      <c r="NEM58" s="139"/>
      <c r="NEN58" s="94"/>
      <c r="NEO58" s="95"/>
      <c r="NEP58" s="107"/>
      <c r="NEQ58" s="90"/>
      <c r="NER58" s="91"/>
      <c r="NES58" s="141"/>
      <c r="NET58" s="92"/>
      <c r="NEU58" s="90"/>
      <c r="NEV58" s="93"/>
      <c r="NEW58" s="139"/>
      <c r="NEX58" s="94"/>
      <c r="NEY58" s="95"/>
      <c r="NEZ58" s="107"/>
      <c r="NFA58" s="90"/>
      <c r="NFB58" s="91"/>
      <c r="NFC58" s="141"/>
      <c r="NFD58" s="92"/>
      <c r="NFE58" s="90"/>
      <c r="NFF58" s="93"/>
      <c r="NFG58" s="139"/>
      <c r="NFH58" s="94"/>
      <c r="NFI58" s="95"/>
      <c r="NFJ58" s="107"/>
      <c r="NFK58" s="90"/>
      <c r="NFL58" s="91"/>
      <c r="NFM58" s="141"/>
      <c r="NFN58" s="92"/>
      <c r="NFO58" s="90"/>
      <c r="NFP58" s="93"/>
      <c r="NFQ58" s="139"/>
      <c r="NFR58" s="94"/>
      <c r="NFS58" s="95"/>
      <c r="NFT58" s="107"/>
      <c r="NFU58" s="90"/>
      <c r="NFV58" s="91"/>
      <c r="NFW58" s="141"/>
      <c r="NFX58" s="92"/>
      <c r="NFY58" s="90"/>
      <c r="NFZ58" s="93"/>
      <c r="NGA58" s="139"/>
      <c r="NGB58" s="94"/>
      <c r="NGC58" s="95"/>
      <c r="NGD58" s="107"/>
      <c r="NGE58" s="90"/>
      <c r="NGF58" s="91"/>
      <c r="NGG58" s="141"/>
      <c r="NGH58" s="92"/>
      <c r="NGI58" s="90"/>
      <c r="NGJ58" s="93"/>
      <c r="NGK58" s="139"/>
      <c r="NGL58" s="94"/>
      <c r="NGM58" s="95"/>
      <c r="NGN58" s="107"/>
      <c r="NGO58" s="90"/>
      <c r="NGP58" s="91"/>
      <c r="NGQ58" s="141"/>
      <c r="NGR58" s="92"/>
      <c r="NGS58" s="90"/>
      <c r="NGT58" s="93"/>
      <c r="NGU58" s="139"/>
      <c r="NGV58" s="94"/>
      <c r="NGW58" s="95"/>
      <c r="NGX58" s="107"/>
      <c r="NGY58" s="90"/>
      <c r="NGZ58" s="91"/>
      <c r="NHA58" s="141"/>
      <c r="NHB58" s="92"/>
      <c r="NHC58" s="90"/>
      <c r="NHD58" s="93"/>
      <c r="NHE58" s="139"/>
      <c r="NHF58" s="94"/>
      <c r="NHG58" s="95"/>
      <c r="NHH58" s="107"/>
      <c r="NHI58" s="90"/>
      <c r="NHJ58" s="91"/>
      <c r="NHK58" s="141"/>
      <c r="NHL58" s="92"/>
      <c r="NHM58" s="90"/>
      <c r="NHN58" s="93"/>
      <c r="NHO58" s="139"/>
      <c r="NHP58" s="94"/>
      <c r="NHQ58" s="95"/>
      <c r="NHR58" s="107"/>
      <c r="NHS58" s="90"/>
      <c r="NHT58" s="91"/>
      <c r="NHU58" s="141"/>
      <c r="NHV58" s="92"/>
      <c r="NHW58" s="90"/>
      <c r="NHX58" s="93"/>
      <c r="NHY58" s="139"/>
      <c r="NHZ58" s="94"/>
      <c r="NIA58" s="95"/>
      <c r="NIB58" s="107"/>
      <c r="NIC58" s="90"/>
      <c r="NID58" s="91"/>
      <c r="NIE58" s="141"/>
      <c r="NIF58" s="92"/>
      <c r="NIG58" s="90"/>
      <c r="NIH58" s="93"/>
      <c r="NII58" s="139"/>
      <c r="NIJ58" s="94"/>
      <c r="NIK58" s="95"/>
      <c r="NIL58" s="107"/>
      <c r="NIM58" s="90"/>
      <c r="NIN58" s="91"/>
      <c r="NIO58" s="141"/>
      <c r="NIP58" s="92"/>
      <c r="NIQ58" s="90"/>
      <c r="NIR58" s="93"/>
      <c r="NIS58" s="139"/>
      <c r="NIT58" s="94"/>
      <c r="NIU58" s="95"/>
      <c r="NIV58" s="107"/>
      <c r="NIW58" s="90"/>
      <c r="NIX58" s="91"/>
      <c r="NIY58" s="141"/>
      <c r="NIZ58" s="92"/>
      <c r="NJA58" s="90"/>
      <c r="NJB58" s="93"/>
      <c r="NJC58" s="139"/>
      <c r="NJD58" s="94"/>
      <c r="NJE58" s="95"/>
      <c r="NJF58" s="107"/>
      <c r="NJG58" s="90"/>
      <c r="NJH58" s="91"/>
      <c r="NJI58" s="141"/>
      <c r="NJJ58" s="92"/>
      <c r="NJK58" s="90"/>
      <c r="NJL58" s="93"/>
      <c r="NJM58" s="139"/>
      <c r="NJN58" s="94"/>
      <c r="NJO58" s="95"/>
      <c r="NJP58" s="107"/>
      <c r="NJQ58" s="90"/>
      <c r="NJR58" s="91"/>
      <c r="NJS58" s="141"/>
      <c r="NJT58" s="92"/>
      <c r="NJU58" s="90"/>
      <c r="NJV58" s="93"/>
      <c r="NJW58" s="139"/>
      <c r="NJX58" s="94"/>
      <c r="NJY58" s="95"/>
      <c r="NJZ58" s="107"/>
      <c r="NKA58" s="90"/>
      <c r="NKB58" s="91"/>
      <c r="NKC58" s="141"/>
      <c r="NKD58" s="92"/>
      <c r="NKE58" s="90"/>
      <c r="NKF58" s="93"/>
      <c r="NKG58" s="139"/>
      <c r="NKH58" s="94"/>
      <c r="NKI58" s="95"/>
      <c r="NKJ58" s="107"/>
      <c r="NKK58" s="90"/>
      <c r="NKL58" s="91"/>
      <c r="NKM58" s="141"/>
      <c r="NKN58" s="92"/>
      <c r="NKO58" s="90"/>
      <c r="NKP58" s="93"/>
      <c r="NKQ58" s="139"/>
      <c r="NKR58" s="94"/>
      <c r="NKS58" s="95"/>
      <c r="NKT58" s="107"/>
      <c r="NKU58" s="90"/>
      <c r="NKV58" s="91"/>
      <c r="NKW58" s="141"/>
      <c r="NKX58" s="92"/>
      <c r="NKY58" s="90"/>
      <c r="NKZ58" s="93"/>
      <c r="NLA58" s="139"/>
      <c r="NLB58" s="94"/>
      <c r="NLC58" s="95"/>
      <c r="NLD58" s="107"/>
      <c r="NLE58" s="90"/>
      <c r="NLF58" s="91"/>
      <c r="NLG58" s="141"/>
      <c r="NLH58" s="92"/>
      <c r="NLI58" s="90"/>
      <c r="NLJ58" s="93"/>
      <c r="NLK58" s="139"/>
      <c r="NLL58" s="94"/>
      <c r="NLM58" s="95"/>
      <c r="NLN58" s="107"/>
      <c r="NLO58" s="90"/>
      <c r="NLP58" s="91"/>
      <c r="NLQ58" s="141"/>
      <c r="NLR58" s="92"/>
      <c r="NLS58" s="90"/>
      <c r="NLT58" s="93"/>
      <c r="NLU58" s="139"/>
      <c r="NLV58" s="94"/>
      <c r="NLW58" s="95"/>
      <c r="NLX58" s="107"/>
      <c r="NLY58" s="90"/>
      <c r="NLZ58" s="91"/>
      <c r="NMA58" s="141"/>
      <c r="NMB58" s="92"/>
      <c r="NMC58" s="90"/>
      <c r="NMD58" s="93"/>
      <c r="NME58" s="139"/>
      <c r="NMF58" s="94"/>
      <c r="NMG58" s="95"/>
      <c r="NMH58" s="107"/>
      <c r="NMI58" s="90"/>
      <c r="NMJ58" s="91"/>
      <c r="NMK58" s="141"/>
      <c r="NML58" s="92"/>
      <c r="NMM58" s="90"/>
      <c r="NMN58" s="93"/>
      <c r="NMO58" s="139"/>
      <c r="NMP58" s="94"/>
      <c r="NMQ58" s="95"/>
      <c r="NMR58" s="107"/>
      <c r="NMS58" s="90"/>
      <c r="NMT58" s="91"/>
      <c r="NMU58" s="141"/>
      <c r="NMV58" s="92"/>
      <c r="NMW58" s="90"/>
      <c r="NMX58" s="93"/>
      <c r="NMY58" s="139"/>
      <c r="NMZ58" s="94"/>
      <c r="NNA58" s="95"/>
      <c r="NNB58" s="107"/>
      <c r="NNC58" s="90"/>
      <c r="NND58" s="91"/>
      <c r="NNE58" s="141"/>
      <c r="NNF58" s="92"/>
      <c r="NNG58" s="90"/>
      <c r="NNH58" s="93"/>
      <c r="NNI58" s="139"/>
      <c r="NNJ58" s="94"/>
      <c r="NNK58" s="95"/>
      <c r="NNL58" s="107"/>
      <c r="NNM58" s="90"/>
      <c r="NNN58" s="91"/>
      <c r="NNO58" s="141"/>
      <c r="NNP58" s="92"/>
      <c r="NNQ58" s="90"/>
      <c r="NNR58" s="93"/>
      <c r="NNS58" s="139"/>
      <c r="NNT58" s="94"/>
      <c r="NNU58" s="95"/>
      <c r="NNV58" s="107"/>
      <c r="NNW58" s="90"/>
      <c r="NNX58" s="91"/>
      <c r="NNY58" s="141"/>
      <c r="NNZ58" s="92"/>
      <c r="NOA58" s="90"/>
      <c r="NOB58" s="93"/>
      <c r="NOC58" s="139"/>
      <c r="NOD58" s="94"/>
      <c r="NOE58" s="95"/>
      <c r="NOF58" s="107"/>
      <c r="NOG58" s="90"/>
      <c r="NOH58" s="91"/>
      <c r="NOI58" s="141"/>
      <c r="NOJ58" s="92"/>
      <c r="NOK58" s="90"/>
      <c r="NOL58" s="93"/>
      <c r="NOM58" s="139"/>
      <c r="NON58" s="94"/>
      <c r="NOO58" s="95"/>
      <c r="NOP58" s="107"/>
      <c r="NOQ58" s="90"/>
      <c r="NOR58" s="91"/>
      <c r="NOS58" s="141"/>
      <c r="NOT58" s="92"/>
      <c r="NOU58" s="90"/>
      <c r="NOV58" s="93"/>
      <c r="NOW58" s="139"/>
      <c r="NOX58" s="94"/>
      <c r="NOY58" s="95"/>
      <c r="NOZ58" s="107"/>
      <c r="NPA58" s="90"/>
      <c r="NPB58" s="91"/>
      <c r="NPC58" s="141"/>
      <c r="NPD58" s="92"/>
      <c r="NPE58" s="90"/>
      <c r="NPF58" s="93"/>
      <c r="NPG58" s="139"/>
      <c r="NPH58" s="94"/>
      <c r="NPI58" s="95"/>
      <c r="NPJ58" s="107"/>
      <c r="NPK58" s="90"/>
      <c r="NPL58" s="91"/>
      <c r="NPM58" s="141"/>
      <c r="NPN58" s="92"/>
      <c r="NPO58" s="90"/>
      <c r="NPP58" s="93"/>
      <c r="NPQ58" s="139"/>
      <c r="NPR58" s="94"/>
      <c r="NPS58" s="95"/>
      <c r="NPT58" s="107"/>
      <c r="NPU58" s="90"/>
      <c r="NPV58" s="91"/>
      <c r="NPW58" s="141"/>
      <c r="NPX58" s="92"/>
      <c r="NPY58" s="90"/>
      <c r="NPZ58" s="93"/>
      <c r="NQA58" s="139"/>
      <c r="NQB58" s="94"/>
      <c r="NQC58" s="95"/>
      <c r="NQD58" s="107"/>
      <c r="NQE58" s="90"/>
      <c r="NQF58" s="91"/>
      <c r="NQG58" s="141"/>
      <c r="NQH58" s="92"/>
      <c r="NQI58" s="90"/>
      <c r="NQJ58" s="93"/>
      <c r="NQK58" s="139"/>
      <c r="NQL58" s="94"/>
      <c r="NQM58" s="95"/>
      <c r="NQN58" s="107"/>
      <c r="NQO58" s="90"/>
      <c r="NQP58" s="91"/>
      <c r="NQQ58" s="141"/>
      <c r="NQR58" s="92"/>
      <c r="NQS58" s="90"/>
      <c r="NQT58" s="93"/>
      <c r="NQU58" s="139"/>
      <c r="NQV58" s="94"/>
      <c r="NQW58" s="95"/>
      <c r="NQX58" s="107"/>
      <c r="NQY58" s="90"/>
      <c r="NQZ58" s="91"/>
      <c r="NRA58" s="141"/>
      <c r="NRB58" s="92"/>
      <c r="NRC58" s="90"/>
      <c r="NRD58" s="93"/>
      <c r="NRE58" s="139"/>
      <c r="NRF58" s="94"/>
      <c r="NRG58" s="95"/>
      <c r="NRH58" s="107"/>
      <c r="NRI58" s="90"/>
      <c r="NRJ58" s="91"/>
      <c r="NRK58" s="141"/>
      <c r="NRL58" s="92"/>
      <c r="NRM58" s="90"/>
      <c r="NRN58" s="93"/>
      <c r="NRO58" s="139"/>
      <c r="NRP58" s="94"/>
      <c r="NRQ58" s="95"/>
      <c r="NRR58" s="107"/>
      <c r="NRS58" s="90"/>
      <c r="NRT58" s="91"/>
      <c r="NRU58" s="141"/>
      <c r="NRV58" s="92"/>
      <c r="NRW58" s="90"/>
      <c r="NRX58" s="93"/>
      <c r="NRY58" s="139"/>
      <c r="NRZ58" s="94"/>
      <c r="NSA58" s="95"/>
      <c r="NSB58" s="107"/>
      <c r="NSC58" s="90"/>
      <c r="NSD58" s="91"/>
      <c r="NSE58" s="141"/>
      <c r="NSF58" s="92"/>
      <c r="NSG58" s="90"/>
      <c r="NSH58" s="93"/>
      <c r="NSI58" s="139"/>
      <c r="NSJ58" s="94"/>
      <c r="NSK58" s="95"/>
      <c r="NSL58" s="107"/>
      <c r="NSM58" s="90"/>
      <c r="NSN58" s="91"/>
      <c r="NSO58" s="141"/>
      <c r="NSP58" s="92"/>
      <c r="NSQ58" s="90"/>
      <c r="NSR58" s="93"/>
      <c r="NSS58" s="139"/>
      <c r="NST58" s="94"/>
      <c r="NSU58" s="95"/>
      <c r="NSV58" s="107"/>
      <c r="NSW58" s="90"/>
      <c r="NSX58" s="91"/>
      <c r="NSY58" s="141"/>
      <c r="NSZ58" s="92"/>
      <c r="NTA58" s="90"/>
      <c r="NTB58" s="93"/>
      <c r="NTC58" s="139"/>
      <c r="NTD58" s="94"/>
      <c r="NTE58" s="95"/>
      <c r="NTF58" s="107"/>
      <c r="NTG58" s="90"/>
      <c r="NTH58" s="91"/>
      <c r="NTI58" s="141"/>
      <c r="NTJ58" s="92"/>
      <c r="NTK58" s="90"/>
      <c r="NTL58" s="93"/>
      <c r="NTM58" s="139"/>
      <c r="NTN58" s="94"/>
      <c r="NTO58" s="95"/>
      <c r="NTP58" s="107"/>
      <c r="NTQ58" s="90"/>
      <c r="NTR58" s="91"/>
      <c r="NTS58" s="141"/>
      <c r="NTT58" s="92"/>
      <c r="NTU58" s="90"/>
      <c r="NTV58" s="93"/>
      <c r="NTW58" s="139"/>
      <c r="NTX58" s="94"/>
      <c r="NTY58" s="95"/>
      <c r="NTZ58" s="107"/>
      <c r="NUA58" s="90"/>
      <c r="NUB58" s="91"/>
      <c r="NUC58" s="141"/>
      <c r="NUD58" s="92"/>
      <c r="NUE58" s="90"/>
      <c r="NUF58" s="93"/>
      <c r="NUG58" s="139"/>
      <c r="NUH58" s="94"/>
      <c r="NUI58" s="95"/>
      <c r="NUJ58" s="107"/>
      <c r="NUK58" s="90"/>
      <c r="NUL58" s="91"/>
      <c r="NUM58" s="141"/>
      <c r="NUN58" s="92"/>
      <c r="NUO58" s="90"/>
      <c r="NUP58" s="93"/>
      <c r="NUQ58" s="139"/>
      <c r="NUR58" s="94"/>
      <c r="NUS58" s="95"/>
      <c r="NUT58" s="107"/>
      <c r="NUU58" s="90"/>
      <c r="NUV58" s="91"/>
      <c r="NUW58" s="141"/>
      <c r="NUX58" s="92"/>
      <c r="NUY58" s="90"/>
      <c r="NUZ58" s="93"/>
      <c r="NVA58" s="139"/>
      <c r="NVB58" s="94"/>
      <c r="NVC58" s="95"/>
      <c r="NVD58" s="107"/>
      <c r="NVE58" s="90"/>
      <c r="NVF58" s="91"/>
      <c r="NVG58" s="141"/>
      <c r="NVH58" s="92"/>
      <c r="NVI58" s="90"/>
      <c r="NVJ58" s="93"/>
      <c r="NVK58" s="139"/>
      <c r="NVL58" s="94"/>
      <c r="NVM58" s="95"/>
      <c r="NVN58" s="107"/>
      <c r="NVO58" s="90"/>
      <c r="NVP58" s="91"/>
      <c r="NVQ58" s="141"/>
      <c r="NVR58" s="92"/>
      <c r="NVS58" s="90"/>
      <c r="NVT58" s="93"/>
      <c r="NVU58" s="139"/>
      <c r="NVV58" s="94"/>
      <c r="NVW58" s="95"/>
      <c r="NVX58" s="107"/>
      <c r="NVY58" s="90"/>
      <c r="NVZ58" s="91"/>
      <c r="NWA58" s="141"/>
      <c r="NWB58" s="92"/>
      <c r="NWC58" s="90"/>
      <c r="NWD58" s="93"/>
      <c r="NWE58" s="139"/>
      <c r="NWF58" s="94"/>
      <c r="NWG58" s="95"/>
      <c r="NWH58" s="107"/>
      <c r="NWI58" s="90"/>
      <c r="NWJ58" s="91"/>
      <c r="NWK58" s="141"/>
      <c r="NWL58" s="92"/>
      <c r="NWM58" s="90"/>
      <c r="NWN58" s="93"/>
      <c r="NWO58" s="139"/>
      <c r="NWP58" s="94"/>
      <c r="NWQ58" s="95"/>
      <c r="NWR58" s="107"/>
      <c r="NWS58" s="90"/>
      <c r="NWT58" s="91"/>
      <c r="NWU58" s="141"/>
      <c r="NWV58" s="92"/>
      <c r="NWW58" s="90"/>
      <c r="NWX58" s="93"/>
      <c r="NWY58" s="139"/>
      <c r="NWZ58" s="94"/>
      <c r="NXA58" s="95"/>
      <c r="NXB58" s="107"/>
      <c r="NXC58" s="90"/>
      <c r="NXD58" s="91"/>
      <c r="NXE58" s="141"/>
      <c r="NXF58" s="92"/>
      <c r="NXG58" s="90"/>
      <c r="NXH58" s="93"/>
      <c r="NXI58" s="139"/>
      <c r="NXJ58" s="94"/>
      <c r="NXK58" s="95"/>
      <c r="NXL58" s="107"/>
      <c r="NXM58" s="90"/>
      <c r="NXN58" s="91"/>
      <c r="NXO58" s="141"/>
      <c r="NXP58" s="92"/>
      <c r="NXQ58" s="90"/>
      <c r="NXR58" s="93"/>
      <c r="NXS58" s="139"/>
      <c r="NXT58" s="94"/>
      <c r="NXU58" s="95"/>
      <c r="NXV58" s="107"/>
      <c r="NXW58" s="90"/>
      <c r="NXX58" s="91"/>
      <c r="NXY58" s="141"/>
      <c r="NXZ58" s="92"/>
      <c r="NYA58" s="90"/>
      <c r="NYB58" s="93"/>
      <c r="NYC58" s="139"/>
      <c r="NYD58" s="94"/>
      <c r="NYE58" s="95"/>
      <c r="NYF58" s="107"/>
      <c r="NYG58" s="90"/>
      <c r="NYH58" s="91"/>
      <c r="NYI58" s="141"/>
      <c r="NYJ58" s="92"/>
      <c r="NYK58" s="90"/>
      <c r="NYL58" s="93"/>
      <c r="NYM58" s="139"/>
      <c r="NYN58" s="94"/>
      <c r="NYO58" s="95"/>
      <c r="NYP58" s="107"/>
      <c r="NYQ58" s="90"/>
      <c r="NYR58" s="91"/>
      <c r="NYS58" s="141"/>
      <c r="NYT58" s="92"/>
      <c r="NYU58" s="90"/>
      <c r="NYV58" s="93"/>
      <c r="NYW58" s="139"/>
      <c r="NYX58" s="94"/>
      <c r="NYY58" s="95"/>
      <c r="NYZ58" s="107"/>
      <c r="NZA58" s="90"/>
      <c r="NZB58" s="91"/>
      <c r="NZC58" s="141"/>
      <c r="NZD58" s="92"/>
      <c r="NZE58" s="90"/>
      <c r="NZF58" s="93"/>
      <c r="NZG58" s="139"/>
      <c r="NZH58" s="94"/>
      <c r="NZI58" s="95"/>
      <c r="NZJ58" s="107"/>
      <c r="NZK58" s="90"/>
      <c r="NZL58" s="91"/>
      <c r="NZM58" s="141"/>
      <c r="NZN58" s="92"/>
      <c r="NZO58" s="90"/>
      <c r="NZP58" s="93"/>
      <c r="NZQ58" s="139"/>
      <c r="NZR58" s="94"/>
      <c r="NZS58" s="95"/>
      <c r="NZT58" s="107"/>
      <c r="NZU58" s="90"/>
      <c r="NZV58" s="91"/>
      <c r="NZW58" s="141"/>
      <c r="NZX58" s="92"/>
      <c r="NZY58" s="90"/>
      <c r="NZZ58" s="93"/>
      <c r="OAA58" s="139"/>
      <c r="OAB58" s="94"/>
      <c r="OAC58" s="95"/>
      <c r="OAD58" s="107"/>
      <c r="OAE58" s="90"/>
      <c r="OAF58" s="91"/>
      <c r="OAG58" s="141"/>
      <c r="OAH58" s="92"/>
      <c r="OAI58" s="90"/>
      <c r="OAJ58" s="93"/>
      <c r="OAK58" s="139"/>
      <c r="OAL58" s="94"/>
      <c r="OAM58" s="95"/>
      <c r="OAN58" s="107"/>
      <c r="OAO58" s="90"/>
      <c r="OAP58" s="91"/>
      <c r="OAQ58" s="141"/>
      <c r="OAR58" s="92"/>
      <c r="OAS58" s="90"/>
      <c r="OAT58" s="93"/>
      <c r="OAU58" s="139"/>
      <c r="OAV58" s="94"/>
      <c r="OAW58" s="95"/>
      <c r="OAX58" s="107"/>
      <c r="OAY58" s="90"/>
      <c r="OAZ58" s="91"/>
      <c r="OBA58" s="141"/>
      <c r="OBB58" s="92"/>
      <c r="OBC58" s="90"/>
      <c r="OBD58" s="93"/>
      <c r="OBE58" s="139"/>
      <c r="OBF58" s="94"/>
      <c r="OBG58" s="95"/>
      <c r="OBH58" s="107"/>
      <c r="OBI58" s="90"/>
      <c r="OBJ58" s="91"/>
      <c r="OBK58" s="141"/>
      <c r="OBL58" s="92"/>
      <c r="OBM58" s="90"/>
      <c r="OBN58" s="93"/>
      <c r="OBO58" s="139"/>
      <c r="OBP58" s="94"/>
      <c r="OBQ58" s="95"/>
      <c r="OBR58" s="107"/>
      <c r="OBS58" s="90"/>
      <c r="OBT58" s="91"/>
      <c r="OBU58" s="141"/>
      <c r="OBV58" s="92"/>
      <c r="OBW58" s="90"/>
      <c r="OBX58" s="93"/>
      <c r="OBY58" s="139"/>
      <c r="OBZ58" s="94"/>
      <c r="OCA58" s="95"/>
      <c r="OCB58" s="107"/>
      <c r="OCC58" s="90"/>
      <c r="OCD58" s="91"/>
      <c r="OCE58" s="141"/>
      <c r="OCF58" s="92"/>
      <c r="OCG58" s="90"/>
      <c r="OCH58" s="93"/>
      <c r="OCI58" s="139"/>
      <c r="OCJ58" s="94"/>
      <c r="OCK58" s="95"/>
      <c r="OCL58" s="107"/>
      <c r="OCM58" s="90"/>
      <c r="OCN58" s="91"/>
      <c r="OCO58" s="141"/>
      <c r="OCP58" s="92"/>
      <c r="OCQ58" s="90"/>
      <c r="OCR58" s="93"/>
      <c r="OCS58" s="139"/>
      <c r="OCT58" s="94"/>
      <c r="OCU58" s="95"/>
      <c r="OCV58" s="107"/>
      <c r="OCW58" s="90"/>
      <c r="OCX58" s="91"/>
      <c r="OCY58" s="141"/>
      <c r="OCZ58" s="92"/>
      <c r="ODA58" s="90"/>
      <c r="ODB58" s="93"/>
      <c r="ODC58" s="139"/>
      <c r="ODD58" s="94"/>
      <c r="ODE58" s="95"/>
      <c r="ODF58" s="107"/>
      <c r="ODG58" s="90"/>
      <c r="ODH58" s="91"/>
      <c r="ODI58" s="141"/>
      <c r="ODJ58" s="92"/>
      <c r="ODK58" s="90"/>
      <c r="ODL58" s="93"/>
      <c r="ODM58" s="139"/>
      <c r="ODN58" s="94"/>
      <c r="ODO58" s="95"/>
      <c r="ODP58" s="107"/>
      <c r="ODQ58" s="90"/>
      <c r="ODR58" s="91"/>
      <c r="ODS58" s="141"/>
      <c r="ODT58" s="92"/>
      <c r="ODU58" s="90"/>
      <c r="ODV58" s="93"/>
      <c r="ODW58" s="139"/>
      <c r="ODX58" s="94"/>
      <c r="ODY58" s="95"/>
      <c r="ODZ58" s="107"/>
      <c r="OEA58" s="90"/>
      <c r="OEB58" s="91"/>
      <c r="OEC58" s="141"/>
      <c r="OED58" s="92"/>
      <c r="OEE58" s="90"/>
      <c r="OEF58" s="93"/>
      <c r="OEG58" s="139"/>
      <c r="OEH58" s="94"/>
      <c r="OEI58" s="95"/>
      <c r="OEJ58" s="107"/>
      <c r="OEK58" s="90"/>
      <c r="OEL58" s="91"/>
      <c r="OEM58" s="141"/>
      <c r="OEN58" s="92"/>
      <c r="OEO58" s="90"/>
      <c r="OEP58" s="93"/>
      <c r="OEQ58" s="139"/>
      <c r="OER58" s="94"/>
      <c r="OES58" s="95"/>
      <c r="OET58" s="107"/>
      <c r="OEU58" s="90"/>
      <c r="OEV58" s="91"/>
      <c r="OEW58" s="141"/>
      <c r="OEX58" s="92"/>
      <c r="OEY58" s="90"/>
      <c r="OEZ58" s="93"/>
      <c r="OFA58" s="139"/>
      <c r="OFB58" s="94"/>
      <c r="OFC58" s="95"/>
      <c r="OFD58" s="107"/>
      <c r="OFE58" s="90"/>
      <c r="OFF58" s="91"/>
      <c r="OFG58" s="141"/>
      <c r="OFH58" s="92"/>
      <c r="OFI58" s="90"/>
      <c r="OFJ58" s="93"/>
      <c r="OFK58" s="139"/>
      <c r="OFL58" s="94"/>
      <c r="OFM58" s="95"/>
      <c r="OFN58" s="107"/>
      <c r="OFO58" s="90"/>
      <c r="OFP58" s="91"/>
      <c r="OFQ58" s="141"/>
      <c r="OFR58" s="92"/>
      <c r="OFS58" s="90"/>
      <c r="OFT58" s="93"/>
      <c r="OFU58" s="139"/>
      <c r="OFV58" s="94"/>
      <c r="OFW58" s="95"/>
      <c r="OFX58" s="107"/>
      <c r="OFY58" s="90"/>
      <c r="OFZ58" s="91"/>
      <c r="OGA58" s="141"/>
      <c r="OGB58" s="92"/>
      <c r="OGC58" s="90"/>
      <c r="OGD58" s="93"/>
      <c r="OGE58" s="139"/>
      <c r="OGF58" s="94"/>
      <c r="OGG58" s="95"/>
      <c r="OGH58" s="107"/>
      <c r="OGI58" s="90"/>
      <c r="OGJ58" s="91"/>
      <c r="OGK58" s="141"/>
      <c r="OGL58" s="92"/>
      <c r="OGM58" s="90"/>
      <c r="OGN58" s="93"/>
      <c r="OGO58" s="139"/>
      <c r="OGP58" s="94"/>
      <c r="OGQ58" s="95"/>
      <c r="OGR58" s="107"/>
      <c r="OGS58" s="90"/>
      <c r="OGT58" s="91"/>
      <c r="OGU58" s="141"/>
      <c r="OGV58" s="92"/>
      <c r="OGW58" s="90"/>
      <c r="OGX58" s="93"/>
      <c r="OGY58" s="139"/>
      <c r="OGZ58" s="94"/>
      <c r="OHA58" s="95"/>
      <c r="OHB58" s="107"/>
      <c r="OHC58" s="90"/>
      <c r="OHD58" s="91"/>
      <c r="OHE58" s="141"/>
      <c r="OHF58" s="92"/>
      <c r="OHG58" s="90"/>
      <c r="OHH58" s="93"/>
      <c r="OHI58" s="139"/>
      <c r="OHJ58" s="94"/>
      <c r="OHK58" s="95"/>
      <c r="OHL58" s="107"/>
      <c r="OHM58" s="90"/>
      <c r="OHN58" s="91"/>
      <c r="OHO58" s="141"/>
      <c r="OHP58" s="92"/>
      <c r="OHQ58" s="90"/>
      <c r="OHR58" s="93"/>
      <c r="OHS58" s="139"/>
      <c r="OHT58" s="94"/>
      <c r="OHU58" s="95"/>
      <c r="OHV58" s="107"/>
      <c r="OHW58" s="90"/>
      <c r="OHX58" s="91"/>
      <c r="OHY58" s="141"/>
      <c r="OHZ58" s="92"/>
      <c r="OIA58" s="90"/>
      <c r="OIB58" s="93"/>
      <c r="OIC58" s="139"/>
      <c r="OID58" s="94"/>
      <c r="OIE58" s="95"/>
      <c r="OIF58" s="107"/>
      <c r="OIG58" s="90"/>
      <c r="OIH58" s="91"/>
      <c r="OII58" s="141"/>
      <c r="OIJ58" s="92"/>
      <c r="OIK58" s="90"/>
      <c r="OIL58" s="93"/>
      <c r="OIM58" s="139"/>
      <c r="OIN58" s="94"/>
      <c r="OIO58" s="95"/>
      <c r="OIP58" s="107"/>
      <c r="OIQ58" s="90"/>
      <c r="OIR58" s="91"/>
      <c r="OIS58" s="141"/>
      <c r="OIT58" s="92"/>
      <c r="OIU58" s="90"/>
      <c r="OIV58" s="93"/>
      <c r="OIW58" s="139"/>
      <c r="OIX58" s="94"/>
      <c r="OIY58" s="95"/>
      <c r="OIZ58" s="107"/>
      <c r="OJA58" s="90"/>
      <c r="OJB58" s="91"/>
      <c r="OJC58" s="141"/>
      <c r="OJD58" s="92"/>
      <c r="OJE58" s="90"/>
      <c r="OJF58" s="93"/>
      <c r="OJG58" s="139"/>
      <c r="OJH58" s="94"/>
      <c r="OJI58" s="95"/>
      <c r="OJJ58" s="107"/>
      <c r="OJK58" s="90"/>
      <c r="OJL58" s="91"/>
      <c r="OJM58" s="141"/>
      <c r="OJN58" s="92"/>
      <c r="OJO58" s="90"/>
      <c r="OJP58" s="93"/>
      <c r="OJQ58" s="139"/>
      <c r="OJR58" s="94"/>
      <c r="OJS58" s="95"/>
      <c r="OJT58" s="107"/>
      <c r="OJU58" s="90"/>
      <c r="OJV58" s="91"/>
      <c r="OJW58" s="141"/>
      <c r="OJX58" s="92"/>
      <c r="OJY58" s="90"/>
      <c r="OJZ58" s="93"/>
      <c r="OKA58" s="139"/>
      <c r="OKB58" s="94"/>
      <c r="OKC58" s="95"/>
      <c r="OKD58" s="107"/>
      <c r="OKE58" s="90"/>
      <c r="OKF58" s="91"/>
      <c r="OKG58" s="141"/>
      <c r="OKH58" s="92"/>
      <c r="OKI58" s="90"/>
      <c r="OKJ58" s="93"/>
      <c r="OKK58" s="139"/>
      <c r="OKL58" s="94"/>
      <c r="OKM58" s="95"/>
      <c r="OKN58" s="107"/>
      <c r="OKO58" s="90"/>
      <c r="OKP58" s="91"/>
      <c r="OKQ58" s="141"/>
      <c r="OKR58" s="92"/>
      <c r="OKS58" s="90"/>
      <c r="OKT58" s="93"/>
      <c r="OKU58" s="139"/>
      <c r="OKV58" s="94"/>
      <c r="OKW58" s="95"/>
      <c r="OKX58" s="107"/>
      <c r="OKY58" s="90"/>
      <c r="OKZ58" s="91"/>
      <c r="OLA58" s="141"/>
      <c r="OLB58" s="92"/>
      <c r="OLC58" s="90"/>
      <c r="OLD58" s="93"/>
      <c r="OLE58" s="139"/>
      <c r="OLF58" s="94"/>
      <c r="OLG58" s="95"/>
      <c r="OLH58" s="107"/>
      <c r="OLI58" s="90"/>
      <c r="OLJ58" s="91"/>
      <c r="OLK58" s="141"/>
      <c r="OLL58" s="92"/>
      <c r="OLM58" s="90"/>
      <c r="OLN58" s="93"/>
      <c r="OLO58" s="139"/>
      <c r="OLP58" s="94"/>
      <c r="OLQ58" s="95"/>
      <c r="OLR58" s="107"/>
      <c r="OLS58" s="90"/>
      <c r="OLT58" s="91"/>
      <c r="OLU58" s="141"/>
      <c r="OLV58" s="92"/>
      <c r="OLW58" s="90"/>
      <c r="OLX58" s="93"/>
      <c r="OLY58" s="139"/>
      <c r="OLZ58" s="94"/>
      <c r="OMA58" s="95"/>
      <c r="OMB58" s="107"/>
      <c r="OMC58" s="90"/>
      <c r="OMD58" s="91"/>
      <c r="OME58" s="141"/>
      <c r="OMF58" s="92"/>
      <c r="OMG58" s="90"/>
      <c r="OMH58" s="93"/>
      <c r="OMI58" s="139"/>
      <c r="OMJ58" s="94"/>
      <c r="OMK58" s="95"/>
      <c r="OML58" s="107"/>
      <c r="OMM58" s="90"/>
      <c r="OMN58" s="91"/>
      <c r="OMO58" s="141"/>
      <c r="OMP58" s="92"/>
      <c r="OMQ58" s="90"/>
      <c r="OMR58" s="93"/>
      <c r="OMS58" s="139"/>
      <c r="OMT58" s="94"/>
      <c r="OMU58" s="95"/>
      <c r="OMV58" s="107"/>
      <c r="OMW58" s="90"/>
      <c r="OMX58" s="91"/>
      <c r="OMY58" s="141"/>
      <c r="OMZ58" s="92"/>
      <c r="ONA58" s="90"/>
      <c r="ONB58" s="93"/>
      <c r="ONC58" s="139"/>
      <c r="OND58" s="94"/>
      <c r="ONE58" s="95"/>
      <c r="ONF58" s="107"/>
      <c r="ONG58" s="90"/>
      <c r="ONH58" s="91"/>
      <c r="ONI58" s="141"/>
      <c r="ONJ58" s="92"/>
      <c r="ONK58" s="90"/>
      <c r="ONL58" s="93"/>
      <c r="ONM58" s="139"/>
      <c r="ONN58" s="94"/>
      <c r="ONO58" s="95"/>
      <c r="ONP58" s="107"/>
      <c r="ONQ58" s="90"/>
      <c r="ONR58" s="91"/>
      <c r="ONS58" s="141"/>
      <c r="ONT58" s="92"/>
      <c r="ONU58" s="90"/>
      <c r="ONV58" s="93"/>
      <c r="ONW58" s="139"/>
      <c r="ONX58" s="94"/>
      <c r="ONY58" s="95"/>
      <c r="ONZ58" s="107"/>
      <c r="OOA58" s="90"/>
      <c r="OOB58" s="91"/>
      <c r="OOC58" s="141"/>
      <c r="OOD58" s="92"/>
      <c r="OOE58" s="90"/>
      <c r="OOF58" s="93"/>
      <c r="OOG58" s="139"/>
      <c r="OOH58" s="94"/>
      <c r="OOI58" s="95"/>
      <c r="OOJ58" s="107"/>
      <c r="OOK58" s="90"/>
      <c r="OOL58" s="91"/>
      <c r="OOM58" s="141"/>
      <c r="OON58" s="92"/>
      <c r="OOO58" s="90"/>
      <c r="OOP58" s="93"/>
      <c r="OOQ58" s="139"/>
      <c r="OOR58" s="94"/>
      <c r="OOS58" s="95"/>
      <c r="OOT58" s="107"/>
      <c r="OOU58" s="90"/>
      <c r="OOV58" s="91"/>
      <c r="OOW58" s="141"/>
      <c r="OOX58" s="92"/>
      <c r="OOY58" s="90"/>
      <c r="OOZ58" s="93"/>
      <c r="OPA58" s="139"/>
      <c r="OPB58" s="94"/>
      <c r="OPC58" s="95"/>
      <c r="OPD58" s="107"/>
      <c r="OPE58" s="90"/>
      <c r="OPF58" s="91"/>
      <c r="OPG58" s="141"/>
      <c r="OPH58" s="92"/>
      <c r="OPI58" s="90"/>
      <c r="OPJ58" s="93"/>
      <c r="OPK58" s="139"/>
      <c r="OPL58" s="94"/>
      <c r="OPM58" s="95"/>
      <c r="OPN58" s="107"/>
      <c r="OPO58" s="90"/>
      <c r="OPP58" s="91"/>
      <c r="OPQ58" s="141"/>
      <c r="OPR58" s="92"/>
      <c r="OPS58" s="90"/>
      <c r="OPT58" s="93"/>
      <c r="OPU58" s="139"/>
      <c r="OPV58" s="94"/>
      <c r="OPW58" s="95"/>
      <c r="OPX58" s="107"/>
      <c r="OPY58" s="90"/>
      <c r="OPZ58" s="91"/>
      <c r="OQA58" s="141"/>
      <c r="OQB58" s="92"/>
      <c r="OQC58" s="90"/>
      <c r="OQD58" s="93"/>
      <c r="OQE58" s="139"/>
      <c r="OQF58" s="94"/>
      <c r="OQG58" s="95"/>
      <c r="OQH58" s="107"/>
      <c r="OQI58" s="90"/>
      <c r="OQJ58" s="91"/>
      <c r="OQK58" s="141"/>
      <c r="OQL58" s="92"/>
      <c r="OQM58" s="90"/>
      <c r="OQN58" s="93"/>
      <c r="OQO58" s="139"/>
      <c r="OQP58" s="94"/>
      <c r="OQQ58" s="95"/>
      <c r="OQR58" s="107"/>
      <c r="OQS58" s="90"/>
      <c r="OQT58" s="91"/>
      <c r="OQU58" s="141"/>
      <c r="OQV58" s="92"/>
      <c r="OQW58" s="90"/>
      <c r="OQX58" s="93"/>
      <c r="OQY58" s="139"/>
      <c r="OQZ58" s="94"/>
      <c r="ORA58" s="95"/>
      <c r="ORB58" s="107"/>
      <c r="ORC58" s="90"/>
      <c r="ORD58" s="91"/>
      <c r="ORE58" s="141"/>
      <c r="ORF58" s="92"/>
      <c r="ORG58" s="90"/>
      <c r="ORH58" s="93"/>
      <c r="ORI58" s="139"/>
      <c r="ORJ58" s="94"/>
      <c r="ORK58" s="95"/>
      <c r="ORL58" s="107"/>
      <c r="ORM58" s="90"/>
      <c r="ORN58" s="91"/>
      <c r="ORO58" s="141"/>
      <c r="ORP58" s="92"/>
      <c r="ORQ58" s="90"/>
      <c r="ORR58" s="93"/>
      <c r="ORS58" s="139"/>
      <c r="ORT58" s="94"/>
      <c r="ORU58" s="95"/>
      <c r="ORV58" s="107"/>
      <c r="ORW58" s="90"/>
      <c r="ORX58" s="91"/>
      <c r="ORY58" s="141"/>
      <c r="ORZ58" s="92"/>
      <c r="OSA58" s="90"/>
      <c r="OSB58" s="93"/>
      <c r="OSC58" s="139"/>
      <c r="OSD58" s="94"/>
      <c r="OSE58" s="95"/>
      <c r="OSF58" s="107"/>
      <c r="OSG58" s="90"/>
      <c r="OSH58" s="91"/>
      <c r="OSI58" s="141"/>
      <c r="OSJ58" s="92"/>
      <c r="OSK58" s="90"/>
      <c r="OSL58" s="93"/>
      <c r="OSM58" s="139"/>
      <c r="OSN58" s="94"/>
      <c r="OSO58" s="95"/>
      <c r="OSP58" s="107"/>
      <c r="OSQ58" s="90"/>
      <c r="OSR58" s="91"/>
      <c r="OSS58" s="141"/>
      <c r="OST58" s="92"/>
      <c r="OSU58" s="90"/>
      <c r="OSV58" s="93"/>
      <c r="OSW58" s="139"/>
      <c r="OSX58" s="94"/>
      <c r="OSY58" s="95"/>
      <c r="OSZ58" s="107"/>
      <c r="OTA58" s="90"/>
      <c r="OTB58" s="91"/>
      <c r="OTC58" s="141"/>
      <c r="OTD58" s="92"/>
      <c r="OTE58" s="90"/>
      <c r="OTF58" s="93"/>
      <c r="OTG58" s="139"/>
      <c r="OTH58" s="94"/>
      <c r="OTI58" s="95"/>
      <c r="OTJ58" s="107"/>
      <c r="OTK58" s="90"/>
      <c r="OTL58" s="91"/>
      <c r="OTM58" s="141"/>
      <c r="OTN58" s="92"/>
      <c r="OTO58" s="90"/>
      <c r="OTP58" s="93"/>
      <c r="OTQ58" s="139"/>
      <c r="OTR58" s="94"/>
      <c r="OTS58" s="95"/>
      <c r="OTT58" s="107"/>
      <c r="OTU58" s="90"/>
      <c r="OTV58" s="91"/>
      <c r="OTW58" s="141"/>
      <c r="OTX58" s="92"/>
      <c r="OTY58" s="90"/>
      <c r="OTZ58" s="93"/>
      <c r="OUA58" s="139"/>
      <c r="OUB58" s="94"/>
      <c r="OUC58" s="95"/>
      <c r="OUD58" s="107"/>
      <c r="OUE58" s="90"/>
      <c r="OUF58" s="91"/>
      <c r="OUG58" s="141"/>
      <c r="OUH58" s="92"/>
      <c r="OUI58" s="90"/>
      <c r="OUJ58" s="93"/>
      <c r="OUK58" s="139"/>
      <c r="OUL58" s="94"/>
      <c r="OUM58" s="95"/>
      <c r="OUN58" s="107"/>
      <c r="OUO58" s="90"/>
      <c r="OUP58" s="91"/>
      <c r="OUQ58" s="141"/>
      <c r="OUR58" s="92"/>
      <c r="OUS58" s="90"/>
      <c r="OUT58" s="93"/>
      <c r="OUU58" s="139"/>
      <c r="OUV58" s="94"/>
      <c r="OUW58" s="95"/>
      <c r="OUX58" s="107"/>
      <c r="OUY58" s="90"/>
      <c r="OUZ58" s="91"/>
      <c r="OVA58" s="141"/>
      <c r="OVB58" s="92"/>
      <c r="OVC58" s="90"/>
      <c r="OVD58" s="93"/>
      <c r="OVE58" s="139"/>
      <c r="OVF58" s="94"/>
      <c r="OVG58" s="95"/>
      <c r="OVH58" s="107"/>
      <c r="OVI58" s="90"/>
      <c r="OVJ58" s="91"/>
      <c r="OVK58" s="141"/>
      <c r="OVL58" s="92"/>
      <c r="OVM58" s="90"/>
      <c r="OVN58" s="93"/>
      <c r="OVO58" s="139"/>
      <c r="OVP58" s="94"/>
      <c r="OVQ58" s="95"/>
      <c r="OVR58" s="107"/>
      <c r="OVS58" s="90"/>
      <c r="OVT58" s="91"/>
      <c r="OVU58" s="141"/>
      <c r="OVV58" s="92"/>
      <c r="OVW58" s="90"/>
      <c r="OVX58" s="93"/>
      <c r="OVY58" s="139"/>
      <c r="OVZ58" s="94"/>
      <c r="OWA58" s="95"/>
      <c r="OWB58" s="107"/>
      <c r="OWC58" s="90"/>
      <c r="OWD58" s="91"/>
      <c r="OWE58" s="141"/>
      <c r="OWF58" s="92"/>
      <c r="OWG58" s="90"/>
      <c r="OWH58" s="93"/>
      <c r="OWI58" s="139"/>
      <c r="OWJ58" s="94"/>
      <c r="OWK58" s="95"/>
      <c r="OWL58" s="107"/>
      <c r="OWM58" s="90"/>
      <c r="OWN58" s="91"/>
      <c r="OWO58" s="141"/>
      <c r="OWP58" s="92"/>
      <c r="OWQ58" s="90"/>
      <c r="OWR58" s="93"/>
      <c r="OWS58" s="139"/>
      <c r="OWT58" s="94"/>
      <c r="OWU58" s="95"/>
      <c r="OWV58" s="107"/>
      <c r="OWW58" s="90"/>
      <c r="OWX58" s="91"/>
      <c r="OWY58" s="141"/>
      <c r="OWZ58" s="92"/>
      <c r="OXA58" s="90"/>
      <c r="OXB58" s="93"/>
      <c r="OXC58" s="139"/>
      <c r="OXD58" s="94"/>
      <c r="OXE58" s="95"/>
      <c r="OXF58" s="107"/>
      <c r="OXG58" s="90"/>
      <c r="OXH58" s="91"/>
      <c r="OXI58" s="141"/>
      <c r="OXJ58" s="92"/>
      <c r="OXK58" s="90"/>
      <c r="OXL58" s="93"/>
      <c r="OXM58" s="139"/>
      <c r="OXN58" s="94"/>
      <c r="OXO58" s="95"/>
      <c r="OXP58" s="107"/>
      <c r="OXQ58" s="90"/>
      <c r="OXR58" s="91"/>
      <c r="OXS58" s="141"/>
      <c r="OXT58" s="92"/>
      <c r="OXU58" s="90"/>
      <c r="OXV58" s="93"/>
      <c r="OXW58" s="139"/>
      <c r="OXX58" s="94"/>
      <c r="OXY58" s="95"/>
      <c r="OXZ58" s="107"/>
      <c r="OYA58" s="90"/>
      <c r="OYB58" s="91"/>
      <c r="OYC58" s="141"/>
      <c r="OYD58" s="92"/>
      <c r="OYE58" s="90"/>
      <c r="OYF58" s="93"/>
      <c r="OYG58" s="139"/>
      <c r="OYH58" s="94"/>
      <c r="OYI58" s="95"/>
      <c r="OYJ58" s="107"/>
      <c r="OYK58" s="90"/>
      <c r="OYL58" s="91"/>
      <c r="OYM58" s="141"/>
      <c r="OYN58" s="92"/>
      <c r="OYO58" s="90"/>
      <c r="OYP58" s="93"/>
      <c r="OYQ58" s="139"/>
      <c r="OYR58" s="94"/>
      <c r="OYS58" s="95"/>
      <c r="OYT58" s="107"/>
      <c r="OYU58" s="90"/>
      <c r="OYV58" s="91"/>
      <c r="OYW58" s="141"/>
      <c r="OYX58" s="92"/>
      <c r="OYY58" s="90"/>
      <c r="OYZ58" s="93"/>
      <c r="OZA58" s="139"/>
      <c r="OZB58" s="94"/>
      <c r="OZC58" s="95"/>
      <c r="OZD58" s="107"/>
      <c r="OZE58" s="90"/>
      <c r="OZF58" s="91"/>
      <c r="OZG58" s="141"/>
      <c r="OZH58" s="92"/>
      <c r="OZI58" s="90"/>
      <c r="OZJ58" s="93"/>
      <c r="OZK58" s="139"/>
      <c r="OZL58" s="94"/>
      <c r="OZM58" s="95"/>
      <c r="OZN58" s="107"/>
      <c r="OZO58" s="90"/>
      <c r="OZP58" s="91"/>
      <c r="OZQ58" s="141"/>
      <c r="OZR58" s="92"/>
      <c r="OZS58" s="90"/>
      <c r="OZT58" s="93"/>
      <c r="OZU58" s="139"/>
      <c r="OZV58" s="94"/>
      <c r="OZW58" s="95"/>
      <c r="OZX58" s="107"/>
      <c r="OZY58" s="90"/>
      <c r="OZZ58" s="91"/>
      <c r="PAA58" s="141"/>
      <c r="PAB58" s="92"/>
      <c r="PAC58" s="90"/>
      <c r="PAD58" s="93"/>
      <c r="PAE58" s="139"/>
      <c r="PAF58" s="94"/>
      <c r="PAG58" s="95"/>
      <c r="PAH58" s="107"/>
      <c r="PAI58" s="90"/>
      <c r="PAJ58" s="91"/>
      <c r="PAK58" s="141"/>
      <c r="PAL58" s="92"/>
      <c r="PAM58" s="90"/>
      <c r="PAN58" s="93"/>
      <c r="PAO58" s="139"/>
      <c r="PAP58" s="94"/>
      <c r="PAQ58" s="95"/>
      <c r="PAR58" s="107"/>
      <c r="PAS58" s="90"/>
      <c r="PAT58" s="91"/>
      <c r="PAU58" s="141"/>
      <c r="PAV58" s="92"/>
      <c r="PAW58" s="90"/>
      <c r="PAX58" s="93"/>
      <c r="PAY58" s="139"/>
      <c r="PAZ58" s="94"/>
      <c r="PBA58" s="95"/>
      <c r="PBB58" s="107"/>
      <c r="PBC58" s="90"/>
      <c r="PBD58" s="91"/>
      <c r="PBE58" s="141"/>
      <c r="PBF58" s="92"/>
      <c r="PBG58" s="90"/>
      <c r="PBH58" s="93"/>
      <c r="PBI58" s="139"/>
      <c r="PBJ58" s="94"/>
      <c r="PBK58" s="95"/>
      <c r="PBL58" s="107"/>
      <c r="PBM58" s="90"/>
      <c r="PBN58" s="91"/>
      <c r="PBO58" s="141"/>
      <c r="PBP58" s="92"/>
      <c r="PBQ58" s="90"/>
      <c r="PBR58" s="93"/>
      <c r="PBS58" s="139"/>
      <c r="PBT58" s="94"/>
      <c r="PBU58" s="95"/>
      <c r="PBV58" s="107"/>
      <c r="PBW58" s="90"/>
      <c r="PBX58" s="91"/>
      <c r="PBY58" s="141"/>
      <c r="PBZ58" s="92"/>
      <c r="PCA58" s="90"/>
      <c r="PCB58" s="93"/>
      <c r="PCC58" s="139"/>
      <c r="PCD58" s="94"/>
      <c r="PCE58" s="95"/>
      <c r="PCF58" s="107"/>
      <c r="PCG58" s="90"/>
      <c r="PCH58" s="91"/>
      <c r="PCI58" s="141"/>
      <c r="PCJ58" s="92"/>
      <c r="PCK58" s="90"/>
      <c r="PCL58" s="93"/>
      <c r="PCM58" s="139"/>
      <c r="PCN58" s="94"/>
      <c r="PCO58" s="95"/>
      <c r="PCP58" s="107"/>
      <c r="PCQ58" s="90"/>
      <c r="PCR58" s="91"/>
      <c r="PCS58" s="141"/>
      <c r="PCT58" s="92"/>
      <c r="PCU58" s="90"/>
      <c r="PCV58" s="93"/>
      <c r="PCW58" s="139"/>
      <c r="PCX58" s="94"/>
      <c r="PCY58" s="95"/>
      <c r="PCZ58" s="107"/>
      <c r="PDA58" s="90"/>
      <c r="PDB58" s="91"/>
      <c r="PDC58" s="141"/>
      <c r="PDD58" s="92"/>
      <c r="PDE58" s="90"/>
      <c r="PDF58" s="93"/>
      <c r="PDG58" s="139"/>
      <c r="PDH58" s="94"/>
      <c r="PDI58" s="95"/>
      <c r="PDJ58" s="107"/>
      <c r="PDK58" s="90"/>
      <c r="PDL58" s="91"/>
      <c r="PDM58" s="141"/>
      <c r="PDN58" s="92"/>
      <c r="PDO58" s="90"/>
      <c r="PDP58" s="93"/>
      <c r="PDQ58" s="139"/>
      <c r="PDR58" s="94"/>
      <c r="PDS58" s="95"/>
      <c r="PDT58" s="107"/>
      <c r="PDU58" s="90"/>
      <c r="PDV58" s="91"/>
      <c r="PDW58" s="141"/>
      <c r="PDX58" s="92"/>
      <c r="PDY58" s="90"/>
      <c r="PDZ58" s="93"/>
      <c r="PEA58" s="139"/>
      <c r="PEB58" s="94"/>
      <c r="PEC58" s="95"/>
      <c r="PED58" s="107"/>
      <c r="PEE58" s="90"/>
      <c r="PEF58" s="91"/>
      <c r="PEG58" s="141"/>
      <c r="PEH58" s="92"/>
      <c r="PEI58" s="90"/>
      <c r="PEJ58" s="93"/>
      <c r="PEK58" s="139"/>
      <c r="PEL58" s="94"/>
      <c r="PEM58" s="95"/>
      <c r="PEN58" s="107"/>
      <c r="PEO58" s="90"/>
      <c r="PEP58" s="91"/>
      <c r="PEQ58" s="141"/>
      <c r="PER58" s="92"/>
      <c r="PES58" s="90"/>
      <c r="PET58" s="93"/>
      <c r="PEU58" s="139"/>
      <c r="PEV58" s="94"/>
      <c r="PEW58" s="95"/>
      <c r="PEX58" s="107"/>
      <c r="PEY58" s="90"/>
      <c r="PEZ58" s="91"/>
      <c r="PFA58" s="141"/>
      <c r="PFB58" s="92"/>
      <c r="PFC58" s="90"/>
      <c r="PFD58" s="93"/>
      <c r="PFE58" s="139"/>
      <c r="PFF58" s="94"/>
      <c r="PFG58" s="95"/>
      <c r="PFH58" s="107"/>
      <c r="PFI58" s="90"/>
      <c r="PFJ58" s="91"/>
      <c r="PFK58" s="141"/>
      <c r="PFL58" s="92"/>
      <c r="PFM58" s="90"/>
      <c r="PFN58" s="93"/>
      <c r="PFO58" s="139"/>
      <c r="PFP58" s="94"/>
      <c r="PFQ58" s="95"/>
      <c r="PFR58" s="107"/>
      <c r="PFS58" s="90"/>
      <c r="PFT58" s="91"/>
      <c r="PFU58" s="141"/>
      <c r="PFV58" s="92"/>
      <c r="PFW58" s="90"/>
      <c r="PFX58" s="93"/>
      <c r="PFY58" s="139"/>
      <c r="PFZ58" s="94"/>
      <c r="PGA58" s="95"/>
      <c r="PGB58" s="107"/>
      <c r="PGC58" s="90"/>
      <c r="PGD58" s="91"/>
      <c r="PGE58" s="141"/>
      <c r="PGF58" s="92"/>
      <c r="PGG58" s="90"/>
      <c r="PGH58" s="93"/>
      <c r="PGI58" s="139"/>
      <c r="PGJ58" s="94"/>
      <c r="PGK58" s="95"/>
      <c r="PGL58" s="107"/>
      <c r="PGM58" s="90"/>
      <c r="PGN58" s="91"/>
      <c r="PGO58" s="141"/>
      <c r="PGP58" s="92"/>
      <c r="PGQ58" s="90"/>
      <c r="PGR58" s="93"/>
      <c r="PGS58" s="139"/>
      <c r="PGT58" s="94"/>
      <c r="PGU58" s="95"/>
      <c r="PGV58" s="107"/>
      <c r="PGW58" s="90"/>
      <c r="PGX58" s="91"/>
      <c r="PGY58" s="141"/>
      <c r="PGZ58" s="92"/>
      <c r="PHA58" s="90"/>
      <c r="PHB58" s="93"/>
      <c r="PHC58" s="139"/>
      <c r="PHD58" s="94"/>
      <c r="PHE58" s="95"/>
      <c r="PHF58" s="107"/>
      <c r="PHG58" s="90"/>
      <c r="PHH58" s="91"/>
      <c r="PHI58" s="141"/>
      <c r="PHJ58" s="92"/>
      <c r="PHK58" s="90"/>
      <c r="PHL58" s="93"/>
      <c r="PHM58" s="139"/>
      <c r="PHN58" s="94"/>
      <c r="PHO58" s="95"/>
      <c r="PHP58" s="107"/>
      <c r="PHQ58" s="90"/>
      <c r="PHR58" s="91"/>
      <c r="PHS58" s="141"/>
      <c r="PHT58" s="92"/>
      <c r="PHU58" s="90"/>
      <c r="PHV58" s="93"/>
      <c r="PHW58" s="139"/>
      <c r="PHX58" s="94"/>
      <c r="PHY58" s="95"/>
      <c r="PHZ58" s="107"/>
      <c r="PIA58" s="90"/>
      <c r="PIB58" s="91"/>
      <c r="PIC58" s="141"/>
      <c r="PID58" s="92"/>
      <c r="PIE58" s="90"/>
      <c r="PIF58" s="93"/>
      <c r="PIG58" s="139"/>
      <c r="PIH58" s="94"/>
      <c r="PII58" s="95"/>
      <c r="PIJ58" s="107"/>
      <c r="PIK58" s="90"/>
      <c r="PIL58" s="91"/>
      <c r="PIM58" s="141"/>
      <c r="PIN58" s="92"/>
      <c r="PIO58" s="90"/>
      <c r="PIP58" s="93"/>
      <c r="PIQ58" s="139"/>
      <c r="PIR58" s="94"/>
      <c r="PIS58" s="95"/>
      <c r="PIT58" s="107"/>
      <c r="PIU58" s="90"/>
      <c r="PIV58" s="91"/>
      <c r="PIW58" s="141"/>
      <c r="PIX58" s="92"/>
      <c r="PIY58" s="90"/>
      <c r="PIZ58" s="93"/>
      <c r="PJA58" s="139"/>
      <c r="PJB58" s="94"/>
      <c r="PJC58" s="95"/>
      <c r="PJD58" s="107"/>
      <c r="PJE58" s="90"/>
      <c r="PJF58" s="91"/>
      <c r="PJG58" s="141"/>
      <c r="PJH58" s="92"/>
      <c r="PJI58" s="90"/>
      <c r="PJJ58" s="93"/>
      <c r="PJK58" s="139"/>
      <c r="PJL58" s="94"/>
      <c r="PJM58" s="95"/>
      <c r="PJN58" s="107"/>
      <c r="PJO58" s="90"/>
      <c r="PJP58" s="91"/>
      <c r="PJQ58" s="141"/>
      <c r="PJR58" s="92"/>
      <c r="PJS58" s="90"/>
      <c r="PJT58" s="93"/>
      <c r="PJU58" s="139"/>
      <c r="PJV58" s="94"/>
      <c r="PJW58" s="95"/>
      <c r="PJX58" s="107"/>
      <c r="PJY58" s="90"/>
      <c r="PJZ58" s="91"/>
      <c r="PKA58" s="141"/>
      <c r="PKB58" s="92"/>
      <c r="PKC58" s="90"/>
      <c r="PKD58" s="93"/>
      <c r="PKE58" s="139"/>
      <c r="PKF58" s="94"/>
      <c r="PKG58" s="95"/>
      <c r="PKH58" s="107"/>
      <c r="PKI58" s="90"/>
      <c r="PKJ58" s="91"/>
      <c r="PKK58" s="141"/>
      <c r="PKL58" s="92"/>
      <c r="PKM58" s="90"/>
      <c r="PKN58" s="93"/>
      <c r="PKO58" s="139"/>
      <c r="PKP58" s="94"/>
      <c r="PKQ58" s="95"/>
      <c r="PKR58" s="107"/>
      <c r="PKS58" s="90"/>
      <c r="PKT58" s="91"/>
      <c r="PKU58" s="141"/>
      <c r="PKV58" s="92"/>
      <c r="PKW58" s="90"/>
      <c r="PKX58" s="93"/>
      <c r="PKY58" s="139"/>
      <c r="PKZ58" s="94"/>
      <c r="PLA58" s="95"/>
      <c r="PLB58" s="107"/>
      <c r="PLC58" s="90"/>
      <c r="PLD58" s="91"/>
      <c r="PLE58" s="141"/>
      <c r="PLF58" s="92"/>
      <c r="PLG58" s="90"/>
      <c r="PLH58" s="93"/>
      <c r="PLI58" s="139"/>
      <c r="PLJ58" s="94"/>
      <c r="PLK58" s="95"/>
      <c r="PLL58" s="107"/>
      <c r="PLM58" s="90"/>
      <c r="PLN58" s="91"/>
      <c r="PLO58" s="141"/>
      <c r="PLP58" s="92"/>
      <c r="PLQ58" s="90"/>
      <c r="PLR58" s="93"/>
      <c r="PLS58" s="139"/>
      <c r="PLT58" s="94"/>
      <c r="PLU58" s="95"/>
      <c r="PLV58" s="107"/>
      <c r="PLW58" s="90"/>
      <c r="PLX58" s="91"/>
      <c r="PLY58" s="141"/>
      <c r="PLZ58" s="92"/>
      <c r="PMA58" s="90"/>
      <c r="PMB58" s="93"/>
      <c r="PMC58" s="139"/>
      <c r="PMD58" s="94"/>
      <c r="PME58" s="95"/>
      <c r="PMF58" s="107"/>
      <c r="PMG58" s="90"/>
      <c r="PMH58" s="91"/>
      <c r="PMI58" s="141"/>
      <c r="PMJ58" s="92"/>
      <c r="PMK58" s="90"/>
      <c r="PML58" s="93"/>
      <c r="PMM58" s="139"/>
      <c r="PMN58" s="94"/>
      <c r="PMO58" s="95"/>
      <c r="PMP58" s="107"/>
      <c r="PMQ58" s="90"/>
      <c r="PMR58" s="91"/>
      <c r="PMS58" s="141"/>
      <c r="PMT58" s="92"/>
      <c r="PMU58" s="90"/>
      <c r="PMV58" s="93"/>
      <c r="PMW58" s="139"/>
      <c r="PMX58" s="94"/>
      <c r="PMY58" s="95"/>
      <c r="PMZ58" s="107"/>
      <c r="PNA58" s="90"/>
      <c r="PNB58" s="91"/>
      <c r="PNC58" s="141"/>
      <c r="PND58" s="92"/>
      <c r="PNE58" s="90"/>
      <c r="PNF58" s="93"/>
      <c r="PNG58" s="139"/>
      <c r="PNH58" s="94"/>
      <c r="PNI58" s="95"/>
      <c r="PNJ58" s="107"/>
      <c r="PNK58" s="90"/>
      <c r="PNL58" s="91"/>
      <c r="PNM58" s="141"/>
      <c r="PNN58" s="92"/>
      <c r="PNO58" s="90"/>
      <c r="PNP58" s="93"/>
      <c r="PNQ58" s="139"/>
      <c r="PNR58" s="94"/>
      <c r="PNS58" s="95"/>
      <c r="PNT58" s="107"/>
      <c r="PNU58" s="90"/>
      <c r="PNV58" s="91"/>
      <c r="PNW58" s="141"/>
      <c r="PNX58" s="92"/>
      <c r="PNY58" s="90"/>
      <c r="PNZ58" s="93"/>
      <c r="POA58" s="139"/>
      <c r="POB58" s="94"/>
      <c r="POC58" s="95"/>
      <c r="POD58" s="107"/>
      <c r="POE58" s="90"/>
      <c r="POF58" s="91"/>
      <c r="POG58" s="141"/>
      <c r="POH58" s="92"/>
      <c r="POI58" s="90"/>
      <c r="POJ58" s="93"/>
      <c r="POK58" s="139"/>
      <c r="POL58" s="94"/>
      <c r="POM58" s="95"/>
      <c r="PON58" s="107"/>
      <c r="POO58" s="90"/>
      <c r="POP58" s="91"/>
      <c r="POQ58" s="141"/>
      <c r="POR58" s="92"/>
      <c r="POS58" s="90"/>
      <c r="POT58" s="93"/>
      <c r="POU58" s="139"/>
      <c r="POV58" s="94"/>
      <c r="POW58" s="95"/>
      <c r="POX58" s="107"/>
      <c r="POY58" s="90"/>
      <c r="POZ58" s="91"/>
      <c r="PPA58" s="141"/>
      <c r="PPB58" s="92"/>
      <c r="PPC58" s="90"/>
      <c r="PPD58" s="93"/>
      <c r="PPE58" s="139"/>
      <c r="PPF58" s="94"/>
      <c r="PPG58" s="95"/>
      <c r="PPH58" s="107"/>
      <c r="PPI58" s="90"/>
      <c r="PPJ58" s="91"/>
      <c r="PPK58" s="141"/>
      <c r="PPL58" s="92"/>
      <c r="PPM58" s="90"/>
      <c r="PPN58" s="93"/>
      <c r="PPO58" s="139"/>
      <c r="PPP58" s="94"/>
      <c r="PPQ58" s="95"/>
      <c r="PPR58" s="107"/>
      <c r="PPS58" s="90"/>
      <c r="PPT58" s="91"/>
      <c r="PPU58" s="141"/>
      <c r="PPV58" s="92"/>
      <c r="PPW58" s="90"/>
      <c r="PPX58" s="93"/>
      <c r="PPY58" s="139"/>
      <c r="PPZ58" s="94"/>
      <c r="PQA58" s="95"/>
      <c r="PQB58" s="107"/>
      <c r="PQC58" s="90"/>
      <c r="PQD58" s="91"/>
      <c r="PQE58" s="141"/>
      <c r="PQF58" s="92"/>
      <c r="PQG58" s="90"/>
      <c r="PQH58" s="93"/>
      <c r="PQI58" s="139"/>
      <c r="PQJ58" s="94"/>
      <c r="PQK58" s="95"/>
      <c r="PQL58" s="107"/>
      <c r="PQM58" s="90"/>
      <c r="PQN58" s="91"/>
      <c r="PQO58" s="141"/>
      <c r="PQP58" s="92"/>
      <c r="PQQ58" s="90"/>
      <c r="PQR58" s="93"/>
      <c r="PQS58" s="139"/>
      <c r="PQT58" s="94"/>
      <c r="PQU58" s="95"/>
      <c r="PQV58" s="107"/>
      <c r="PQW58" s="90"/>
      <c r="PQX58" s="91"/>
      <c r="PQY58" s="141"/>
      <c r="PQZ58" s="92"/>
      <c r="PRA58" s="90"/>
      <c r="PRB58" s="93"/>
      <c r="PRC58" s="139"/>
      <c r="PRD58" s="94"/>
      <c r="PRE58" s="95"/>
      <c r="PRF58" s="107"/>
      <c r="PRG58" s="90"/>
      <c r="PRH58" s="91"/>
      <c r="PRI58" s="141"/>
      <c r="PRJ58" s="92"/>
      <c r="PRK58" s="90"/>
      <c r="PRL58" s="93"/>
      <c r="PRM58" s="139"/>
      <c r="PRN58" s="94"/>
      <c r="PRO58" s="95"/>
      <c r="PRP58" s="107"/>
      <c r="PRQ58" s="90"/>
      <c r="PRR58" s="91"/>
      <c r="PRS58" s="141"/>
      <c r="PRT58" s="92"/>
      <c r="PRU58" s="90"/>
      <c r="PRV58" s="93"/>
      <c r="PRW58" s="139"/>
      <c r="PRX58" s="94"/>
      <c r="PRY58" s="95"/>
      <c r="PRZ58" s="107"/>
      <c r="PSA58" s="90"/>
      <c r="PSB58" s="91"/>
      <c r="PSC58" s="141"/>
      <c r="PSD58" s="92"/>
      <c r="PSE58" s="90"/>
      <c r="PSF58" s="93"/>
      <c r="PSG58" s="139"/>
      <c r="PSH58" s="94"/>
      <c r="PSI58" s="95"/>
      <c r="PSJ58" s="107"/>
      <c r="PSK58" s="90"/>
      <c r="PSL58" s="91"/>
      <c r="PSM58" s="141"/>
      <c r="PSN58" s="92"/>
      <c r="PSO58" s="90"/>
      <c r="PSP58" s="93"/>
      <c r="PSQ58" s="139"/>
      <c r="PSR58" s="94"/>
      <c r="PSS58" s="95"/>
      <c r="PST58" s="107"/>
      <c r="PSU58" s="90"/>
      <c r="PSV58" s="91"/>
      <c r="PSW58" s="141"/>
      <c r="PSX58" s="92"/>
      <c r="PSY58" s="90"/>
      <c r="PSZ58" s="93"/>
      <c r="PTA58" s="139"/>
      <c r="PTB58" s="94"/>
      <c r="PTC58" s="95"/>
      <c r="PTD58" s="107"/>
      <c r="PTE58" s="90"/>
      <c r="PTF58" s="91"/>
      <c r="PTG58" s="141"/>
      <c r="PTH58" s="92"/>
      <c r="PTI58" s="90"/>
      <c r="PTJ58" s="93"/>
      <c r="PTK58" s="139"/>
      <c r="PTL58" s="94"/>
      <c r="PTM58" s="95"/>
      <c r="PTN58" s="107"/>
      <c r="PTO58" s="90"/>
      <c r="PTP58" s="91"/>
      <c r="PTQ58" s="141"/>
      <c r="PTR58" s="92"/>
      <c r="PTS58" s="90"/>
      <c r="PTT58" s="93"/>
      <c r="PTU58" s="139"/>
      <c r="PTV58" s="94"/>
      <c r="PTW58" s="95"/>
      <c r="PTX58" s="107"/>
      <c r="PTY58" s="90"/>
      <c r="PTZ58" s="91"/>
      <c r="PUA58" s="141"/>
      <c r="PUB58" s="92"/>
      <c r="PUC58" s="90"/>
      <c r="PUD58" s="93"/>
      <c r="PUE58" s="139"/>
      <c r="PUF58" s="94"/>
      <c r="PUG58" s="95"/>
      <c r="PUH58" s="107"/>
      <c r="PUI58" s="90"/>
      <c r="PUJ58" s="91"/>
      <c r="PUK58" s="141"/>
      <c r="PUL58" s="92"/>
      <c r="PUM58" s="90"/>
      <c r="PUN58" s="93"/>
      <c r="PUO58" s="139"/>
      <c r="PUP58" s="94"/>
      <c r="PUQ58" s="95"/>
      <c r="PUR58" s="107"/>
      <c r="PUS58" s="90"/>
      <c r="PUT58" s="91"/>
      <c r="PUU58" s="141"/>
      <c r="PUV58" s="92"/>
      <c r="PUW58" s="90"/>
      <c r="PUX58" s="93"/>
      <c r="PUY58" s="139"/>
      <c r="PUZ58" s="94"/>
      <c r="PVA58" s="95"/>
      <c r="PVB58" s="107"/>
      <c r="PVC58" s="90"/>
      <c r="PVD58" s="91"/>
      <c r="PVE58" s="141"/>
      <c r="PVF58" s="92"/>
      <c r="PVG58" s="90"/>
      <c r="PVH58" s="93"/>
      <c r="PVI58" s="139"/>
      <c r="PVJ58" s="94"/>
      <c r="PVK58" s="95"/>
      <c r="PVL58" s="107"/>
      <c r="PVM58" s="90"/>
      <c r="PVN58" s="91"/>
      <c r="PVO58" s="141"/>
      <c r="PVP58" s="92"/>
      <c r="PVQ58" s="90"/>
      <c r="PVR58" s="93"/>
      <c r="PVS58" s="139"/>
      <c r="PVT58" s="94"/>
      <c r="PVU58" s="95"/>
      <c r="PVV58" s="107"/>
      <c r="PVW58" s="90"/>
      <c r="PVX58" s="91"/>
      <c r="PVY58" s="141"/>
      <c r="PVZ58" s="92"/>
      <c r="PWA58" s="90"/>
      <c r="PWB58" s="93"/>
      <c r="PWC58" s="139"/>
      <c r="PWD58" s="94"/>
      <c r="PWE58" s="95"/>
      <c r="PWF58" s="107"/>
      <c r="PWG58" s="90"/>
      <c r="PWH58" s="91"/>
      <c r="PWI58" s="141"/>
      <c r="PWJ58" s="92"/>
      <c r="PWK58" s="90"/>
      <c r="PWL58" s="93"/>
      <c r="PWM58" s="139"/>
      <c r="PWN58" s="94"/>
      <c r="PWO58" s="95"/>
      <c r="PWP58" s="107"/>
      <c r="PWQ58" s="90"/>
      <c r="PWR58" s="91"/>
      <c r="PWS58" s="141"/>
      <c r="PWT58" s="92"/>
      <c r="PWU58" s="90"/>
      <c r="PWV58" s="93"/>
      <c r="PWW58" s="139"/>
      <c r="PWX58" s="94"/>
      <c r="PWY58" s="95"/>
      <c r="PWZ58" s="107"/>
      <c r="PXA58" s="90"/>
      <c r="PXB58" s="91"/>
      <c r="PXC58" s="141"/>
      <c r="PXD58" s="92"/>
      <c r="PXE58" s="90"/>
      <c r="PXF58" s="93"/>
      <c r="PXG58" s="139"/>
      <c r="PXH58" s="94"/>
      <c r="PXI58" s="95"/>
      <c r="PXJ58" s="107"/>
      <c r="PXK58" s="90"/>
      <c r="PXL58" s="91"/>
      <c r="PXM58" s="141"/>
      <c r="PXN58" s="92"/>
      <c r="PXO58" s="90"/>
      <c r="PXP58" s="93"/>
      <c r="PXQ58" s="139"/>
      <c r="PXR58" s="94"/>
      <c r="PXS58" s="95"/>
      <c r="PXT58" s="107"/>
      <c r="PXU58" s="90"/>
      <c r="PXV58" s="91"/>
      <c r="PXW58" s="141"/>
      <c r="PXX58" s="92"/>
      <c r="PXY58" s="90"/>
      <c r="PXZ58" s="93"/>
      <c r="PYA58" s="139"/>
      <c r="PYB58" s="94"/>
      <c r="PYC58" s="95"/>
      <c r="PYD58" s="107"/>
      <c r="PYE58" s="90"/>
      <c r="PYF58" s="91"/>
      <c r="PYG58" s="141"/>
      <c r="PYH58" s="92"/>
      <c r="PYI58" s="90"/>
      <c r="PYJ58" s="93"/>
      <c r="PYK58" s="139"/>
      <c r="PYL58" s="94"/>
      <c r="PYM58" s="95"/>
      <c r="PYN58" s="107"/>
      <c r="PYO58" s="90"/>
      <c r="PYP58" s="91"/>
      <c r="PYQ58" s="141"/>
      <c r="PYR58" s="92"/>
      <c r="PYS58" s="90"/>
      <c r="PYT58" s="93"/>
      <c r="PYU58" s="139"/>
      <c r="PYV58" s="94"/>
      <c r="PYW58" s="95"/>
      <c r="PYX58" s="107"/>
      <c r="PYY58" s="90"/>
      <c r="PYZ58" s="91"/>
      <c r="PZA58" s="141"/>
      <c r="PZB58" s="92"/>
      <c r="PZC58" s="90"/>
      <c r="PZD58" s="93"/>
      <c r="PZE58" s="139"/>
      <c r="PZF58" s="94"/>
      <c r="PZG58" s="95"/>
      <c r="PZH58" s="107"/>
      <c r="PZI58" s="90"/>
      <c r="PZJ58" s="91"/>
      <c r="PZK58" s="141"/>
      <c r="PZL58" s="92"/>
      <c r="PZM58" s="90"/>
      <c r="PZN58" s="93"/>
      <c r="PZO58" s="139"/>
      <c r="PZP58" s="94"/>
      <c r="PZQ58" s="95"/>
      <c r="PZR58" s="107"/>
      <c r="PZS58" s="90"/>
      <c r="PZT58" s="91"/>
      <c r="PZU58" s="141"/>
      <c r="PZV58" s="92"/>
      <c r="PZW58" s="90"/>
      <c r="PZX58" s="93"/>
      <c r="PZY58" s="139"/>
      <c r="PZZ58" s="94"/>
      <c r="QAA58" s="95"/>
      <c r="QAB58" s="107"/>
      <c r="QAC58" s="90"/>
      <c r="QAD58" s="91"/>
      <c r="QAE58" s="141"/>
      <c r="QAF58" s="92"/>
      <c r="QAG58" s="90"/>
      <c r="QAH58" s="93"/>
      <c r="QAI58" s="139"/>
      <c r="QAJ58" s="94"/>
      <c r="QAK58" s="95"/>
      <c r="QAL58" s="107"/>
      <c r="QAM58" s="90"/>
      <c r="QAN58" s="91"/>
      <c r="QAO58" s="141"/>
      <c r="QAP58" s="92"/>
      <c r="QAQ58" s="90"/>
      <c r="QAR58" s="93"/>
      <c r="QAS58" s="139"/>
      <c r="QAT58" s="94"/>
      <c r="QAU58" s="95"/>
      <c r="QAV58" s="107"/>
      <c r="QAW58" s="90"/>
      <c r="QAX58" s="91"/>
      <c r="QAY58" s="141"/>
      <c r="QAZ58" s="92"/>
      <c r="QBA58" s="90"/>
      <c r="QBB58" s="93"/>
      <c r="QBC58" s="139"/>
      <c r="QBD58" s="94"/>
      <c r="QBE58" s="95"/>
      <c r="QBF58" s="107"/>
      <c r="QBG58" s="90"/>
      <c r="QBH58" s="91"/>
      <c r="QBI58" s="141"/>
      <c r="QBJ58" s="92"/>
      <c r="QBK58" s="90"/>
      <c r="QBL58" s="93"/>
      <c r="QBM58" s="139"/>
      <c r="QBN58" s="94"/>
      <c r="QBO58" s="95"/>
      <c r="QBP58" s="107"/>
      <c r="QBQ58" s="90"/>
      <c r="QBR58" s="91"/>
      <c r="QBS58" s="141"/>
      <c r="QBT58" s="92"/>
      <c r="QBU58" s="90"/>
      <c r="QBV58" s="93"/>
      <c r="QBW58" s="139"/>
      <c r="QBX58" s="94"/>
      <c r="QBY58" s="95"/>
      <c r="QBZ58" s="107"/>
      <c r="QCA58" s="90"/>
      <c r="QCB58" s="91"/>
      <c r="QCC58" s="141"/>
      <c r="QCD58" s="92"/>
      <c r="QCE58" s="90"/>
      <c r="QCF58" s="93"/>
      <c r="QCG58" s="139"/>
      <c r="QCH58" s="94"/>
      <c r="QCI58" s="95"/>
      <c r="QCJ58" s="107"/>
      <c r="QCK58" s="90"/>
      <c r="QCL58" s="91"/>
      <c r="QCM58" s="141"/>
      <c r="QCN58" s="92"/>
      <c r="QCO58" s="90"/>
      <c r="QCP58" s="93"/>
      <c r="QCQ58" s="139"/>
      <c r="QCR58" s="94"/>
      <c r="QCS58" s="95"/>
      <c r="QCT58" s="107"/>
      <c r="QCU58" s="90"/>
      <c r="QCV58" s="91"/>
      <c r="QCW58" s="141"/>
      <c r="QCX58" s="92"/>
      <c r="QCY58" s="90"/>
      <c r="QCZ58" s="93"/>
      <c r="QDA58" s="139"/>
      <c r="QDB58" s="94"/>
      <c r="QDC58" s="95"/>
      <c r="QDD58" s="107"/>
      <c r="QDE58" s="90"/>
      <c r="QDF58" s="91"/>
      <c r="QDG58" s="141"/>
      <c r="QDH58" s="92"/>
      <c r="QDI58" s="90"/>
      <c r="QDJ58" s="93"/>
      <c r="QDK58" s="139"/>
      <c r="QDL58" s="94"/>
      <c r="QDM58" s="95"/>
      <c r="QDN58" s="107"/>
      <c r="QDO58" s="90"/>
      <c r="QDP58" s="91"/>
      <c r="QDQ58" s="141"/>
      <c r="QDR58" s="92"/>
      <c r="QDS58" s="90"/>
      <c r="QDT58" s="93"/>
      <c r="QDU58" s="139"/>
      <c r="QDV58" s="94"/>
      <c r="QDW58" s="95"/>
      <c r="QDX58" s="107"/>
      <c r="QDY58" s="90"/>
      <c r="QDZ58" s="91"/>
      <c r="QEA58" s="141"/>
      <c r="QEB58" s="92"/>
      <c r="QEC58" s="90"/>
      <c r="QED58" s="93"/>
      <c r="QEE58" s="139"/>
      <c r="QEF58" s="94"/>
      <c r="QEG58" s="95"/>
      <c r="QEH58" s="107"/>
      <c r="QEI58" s="90"/>
      <c r="QEJ58" s="91"/>
      <c r="QEK58" s="141"/>
      <c r="QEL58" s="92"/>
      <c r="QEM58" s="90"/>
      <c r="QEN58" s="93"/>
      <c r="QEO58" s="139"/>
      <c r="QEP58" s="94"/>
      <c r="QEQ58" s="95"/>
      <c r="QER58" s="107"/>
      <c r="QES58" s="90"/>
      <c r="QET58" s="91"/>
      <c r="QEU58" s="141"/>
      <c r="QEV58" s="92"/>
      <c r="QEW58" s="90"/>
      <c r="QEX58" s="93"/>
      <c r="QEY58" s="139"/>
      <c r="QEZ58" s="94"/>
      <c r="QFA58" s="95"/>
      <c r="QFB58" s="107"/>
      <c r="QFC58" s="90"/>
      <c r="QFD58" s="91"/>
      <c r="QFE58" s="141"/>
      <c r="QFF58" s="92"/>
      <c r="QFG58" s="90"/>
      <c r="QFH58" s="93"/>
      <c r="QFI58" s="139"/>
      <c r="QFJ58" s="94"/>
      <c r="QFK58" s="95"/>
      <c r="QFL58" s="107"/>
      <c r="QFM58" s="90"/>
      <c r="QFN58" s="91"/>
      <c r="QFO58" s="141"/>
      <c r="QFP58" s="92"/>
      <c r="QFQ58" s="90"/>
      <c r="QFR58" s="93"/>
      <c r="QFS58" s="139"/>
      <c r="QFT58" s="94"/>
      <c r="QFU58" s="95"/>
      <c r="QFV58" s="107"/>
      <c r="QFW58" s="90"/>
      <c r="QFX58" s="91"/>
      <c r="QFY58" s="141"/>
      <c r="QFZ58" s="92"/>
      <c r="QGA58" s="90"/>
      <c r="QGB58" s="93"/>
      <c r="QGC58" s="139"/>
      <c r="QGD58" s="94"/>
      <c r="QGE58" s="95"/>
      <c r="QGF58" s="107"/>
      <c r="QGG58" s="90"/>
      <c r="QGH58" s="91"/>
      <c r="QGI58" s="141"/>
      <c r="QGJ58" s="92"/>
      <c r="QGK58" s="90"/>
      <c r="QGL58" s="93"/>
      <c r="QGM58" s="139"/>
      <c r="QGN58" s="94"/>
      <c r="QGO58" s="95"/>
      <c r="QGP58" s="107"/>
      <c r="QGQ58" s="90"/>
      <c r="QGR58" s="91"/>
      <c r="QGS58" s="141"/>
      <c r="QGT58" s="92"/>
      <c r="QGU58" s="90"/>
      <c r="QGV58" s="93"/>
      <c r="QGW58" s="139"/>
      <c r="QGX58" s="94"/>
      <c r="QGY58" s="95"/>
      <c r="QGZ58" s="107"/>
      <c r="QHA58" s="90"/>
      <c r="QHB58" s="91"/>
      <c r="QHC58" s="141"/>
      <c r="QHD58" s="92"/>
      <c r="QHE58" s="90"/>
      <c r="QHF58" s="93"/>
      <c r="QHG58" s="139"/>
      <c r="QHH58" s="94"/>
      <c r="QHI58" s="95"/>
      <c r="QHJ58" s="107"/>
      <c r="QHK58" s="90"/>
      <c r="QHL58" s="91"/>
      <c r="QHM58" s="141"/>
      <c r="QHN58" s="92"/>
      <c r="QHO58" s="90"/>
      <c r="QHP58" s="93"/>
      <c r="QHQ58" s="139"/>
      <c r="QHR58" s="94"/>
      <c r="QHS58" s="95"/>
      <c r="QHT58" s="107"/>
      <c r="QHU58" s="90"/>
      <c r="QHV58" s="91"/>
      <c r="QHW58" s="141"/>
      <c r="QHX58" s="92"/>
      <c r="QHY58" s="90"/>
      <c r="QHZ58" s="93"/>
      <c r="QIA58" s="139"/>
      <c r="QIB58" s="94"/>
      <c r="QIC58" s="95"/>
      <c r="QID58" s="107"/>
      <c r="QIE58" s="90"/>
      <c r="QIF58" s="91"/>
      <c r="QIG58" s="141"/>
      <c r="QIH58" s="92"/>
      <c r="QII58" s="90"/>
      <c r="QIJ58" s="93"/>
      <c r="QIK58" s="139"/>
      <c r="QIL58" s="94"/>
      <c r="QIM58" s="95"/>
      <c r="QIN58" s="107"/>
      <c r="QIO58" s="90"/>
      <c r="QIP58" s="91"/>
      <c r="QIQ58" s="141"/>
      <c r="QIR58" s="92"/>
      <c r="QIS58" s="90"/>
      <c r="QIT58" s="93"/>
      <c r="QIU58" s="139"/>
      <c r="QIV58" s="94"/>
      <c r="QIW58" s="95"/>
      <c r="QIX58" s="107"/>
      <c r="QIY58" s="90"/>
      <c r="QIZ58" s="91"/>
      <c r="QJA58" s="141"/>
      <c r="QJB58" s="92"/>
      <c r="QJC58" s="90"/>
      <c r="QJD58" s="93"/>
      <c r="QJE58" s="139"/>
      <c r="QJF58" s="94"/>
      <c r="QJG58" s="95"/>
      <c r="QJH58" s="107"/>
      <c r="QJI58" s="90"/>
      <c r="QJJ58" s="91"/>
      <c r="QJK58" s="141"/>
      <c r="QJL58" s="92"/>
      <c r="QJM58" s="90"/>
      <c r="QJN58" s="93"/>
      <c r="QJO58" s="139"/>
      <c r="QJP58" s="94"/>
      <c r="QJQ58" s="95"/>
      <c r="QJR58" s="107"/>
      <c r="QJS58" s="90"/>
      <c r="QJT58" s="91"/>
      <c r="QJU58" s="141"/>
      <c r="QJV58" s="92"/>
      <c r="QJW58" s="90"/>
      <c r="QJX58" s="93"/>
      <c r="QJY58" s="139"/>
      <c r="QJZ58" s="94"/>
      <c r="QKA58" s="95"/>
      <c r="QKB58" s="107"/>
      <c r="QKC58" s="90"/>
      <c r="QKD58" s="91"/>
      <c r="QKE58" s="141"/>
      <c r="QKF58" s="92"/>
      <c r="QKG58" s="90"/>
      <c r="QKH58" s="93"/>
      <c r="QKI58" s="139"/>
      <c r="QKJ58" s="94"/>
      <c r="QKK58" s="95"/>
      <c r="QKL58" s="107"/>
      <c r="QKM58" s="90"/>
      <c r="QKN58" s="91"/>
      <c r="QKO58" s="141"/>
      <c r="QKP58" s="92"/>
      <c r="QKQ58" s="90"/>
      <c r="QKR58" s="93"/>
      <c r="QKS58" s="139"/>
      <c r="QKT58" s="94"/>
      <c r="QKU58" s="95"/>
      <c r="QKV58" s="107"/>
      <c r="QKW58" s="90"/>
      <c r="QKX58" s="91"/>
      <c r="QKY58" s="141"/>
      <c r="QKZ58" s="92"/>
      <c r="QLA58" s="90"/>
      <c r="QLB58" s="93"/>
      <c r="QLC58" s="139"/>
      <c r="QLD58" s="94"/>
      <c r="QLE58" s="95"/>
      <c r="QLF58" s="107"/>
      <c r="QLG58" s="90"/>
      <c r="QLH58" s="91"/>
      <c r="QLI58" s="141"/>
      <c r="QLJ58" s="92"/>
      <c r="QLK58" s="90"/>
      <c r="QLL58" s="93"/>
      <c r="QLM58" s="139"/>
      <c r="QLN58" s="94"/>
      <c r="QLO58" s="95"/>
      <c r="QLP58" s="107"/>
      <c r="QLQ58" s="90"/>
      <c r="QLR58" s="91"/>
      <c r="QLS58" s="141"/>
      <c r="QLT58" s="92"/>
      <c r="QLU58" s="90"/>
      <c r="QLV58" s="93"/>
      <c r="QLW58" s="139"/>
      <c r="QLX58" s="94"/>
      <c r="QLY58" s="95"/>
      <c r="QLZ58" s="107"/>
      <c r="QMA58" s="90"/>
      <c r="QMB58" s="91"/>
      <c r="QMC58" s="141"/>
      <c r="QMD58" s="92"/>
      <c r="QME58" s="90"/>
      <c r="QMF58" s="93"/>
      <c r="QMG58" s="139"/>
      <c r="QMH58" s="94"/>
      <c r="QMI58" s="95"/>
      <c r="QMJ58" s="107"/>
      <c r="QMK58" s="90"/>
      <c r="QML58" s="91"/>
      <c r="QMM58" s="141"/>
      <c r="QMN58" s="92"/>
      <c r="QMO58" s="90"/>
      <c r="QMP58" s="93"/>
      <c r="QMQ58" s="139"/>
      <c r="QMR58" s="94"/>
      <c r="QMS58" s="95"/>
      <c r="QMT58" s="107"/>
      <c r="QMU58" s="90"/>
      <c r="QMV58" s="91"/>
      <c r="QMW58" s="141"/>
      <c r="QMX58" s="92"/>
      <c r="QMY58" s="90"/>
      <c r="QMZ58" s="93"/>
      <c r="QNA58" s="139"/>
      <c r="QNB58" s="94"/>
      <c r="QNC58" s="95"/>
      <c r="QND58" s="107"/>
      <c r="QNE58" s="90"/>
      <c r="QNF58" s="91"/>
      <c r="QNG58" s="141"/>
      <c r="QNH58" s="92"/>
      <c r="QNI58" s="90"/>
      <c r="QNJ58" s="93"/>
      <c r="QNK58" s="139"/>
      <c r="QNL58" s="94"/>
      <c r="QNM58" s="95"/>
      <c r="QNN58" s="107"/>
      <c r="QNO58" s="90"/>
      <c r="QNP58" s="91"/>
      <c r="QNQ58" s="141"/>
      <c r="QNR58" s="92"/>
      <c r="QNS58" s="90"/>
      <c r="QNT58" s="93"/>
      <c r="QNU58" s="139"/>
      <c r="QNV58" s="94"/>
      <c r="QNW58" s="95"/>
      <c r="QNX58" s="107"/>
      <c r="QNY58" s="90"/>
      <c r="QNZ58" s="91"/>
      <c r="QOA58" s="141"/>
      <c r="QOB58" s="92"/>
      <c r="QOC58" s="90"/>
      <c r="QOD58" s="93"/>
      <c r="QOE58" s="139"/>
      <c r="QOF58" s="94"/>
      <c r="QOG58" s="95"/>
      <c r="QOH58" s="107"/>
      <c r="QOI58" s="90"/>
      <c r="QOJ58" s="91"/>
      <c r="QOK58" s="141"/>
      <c r="QOL58" s="92"/>
      <c r="QOM58" s="90"/>
      <c r="QON58" s="93"/>
      <c r="QOO58" s="139"/>
      <c r="QOP58" s="94"/>
      <c r="QOQ58" s="95"/>
      <c r="QOR58" s="107"/>
      <c r="QOS58" s="90"/>
      <c r="QOT58" s="91"/>
      <c r="QOU58" s="141"/>
      <c r="QOV58" s="92"/>
      <c r="QOW58" s="90"/>
      <c r="QOX58" s="93"/>
      <c r="QOY58" s="139"/>
      <c r="QOZ58" s="94"/>
      <c r="QPA58" s="95"/>
      <c r="QPB58" s="107"/>
      <c r="QPC58" s="90"/>
      <c r="QPD58" s="91"/>
      <c r="QPE58" s="141"/>
      <c r="QPF58" s="92"/>
      <c r="QPG58" s="90"/>
      <c r="QPH58" s="93"/>
      <c r="QPI58" s="139"/>
      <c r="QPJ58" s="94"/>
      <c r="QPK58" s="95"/>
      <c r="QPL58" s="107"/>
      <c r="QPM58" s="90"/>
      <c r="QPN58" s="91"/>
      <c r="QPO58" s="141"/>
      <c r="QPP58" s="92"/>
      <c r="QPQ58" s="90"/>
      <c r="QPR58" s="93"/>
      <c r="QPS58" s="139"/>
      <c r="QPT58" s="94"/>
      <c r="QPU58" s="95"/>
      <c r="QPV58" s="107"/>
      <c r="QPW58" s="90"/>
      <c r="QPX58" s="91"/>
      <c r="QPY58" s="141"/>
      <c r="QPZ58" s="92"/>
      <c r="QQA58" s="90"/>
      <c r="QQB58" s="93"/>
      <c r="QQC58" s="139"/>
      <c r="QQD58" s="94"/>
      <c r="QQE58" s="95"/>
      <c r="QQF58" s="107"/>
      <c r="QQG58" s="90"/>
      <c r="QQH58" s="91"/>
      <c r="QQI58" s="141"/>
      <c r="QQJ58" s="92"/>
      <c r="QQK58" s="90"/>
      <c r="QQL58" s="93"/>
      <c r="QQM58" s="139"/>
      <c r="QQN58" s="94"/>
      <c r="QQO58" s="95"/>
      <c r="QQP58" s="107"/>
      <c r="QQQ58" s="90"/>
      <c r="QQR58" s="91"/>
      <c r="QQS58" s="141"/>
      <c r="QQT58" s="92"/>
      <c r="QQU58" s="90"/>
      <c r="QQV58" s="93"/>
      <c r="QQW58" s="139"/>
      <c r="QQX58" s="94"/>
      <c r="QQY58" s="95"/>
      <c r="QQZ58" s="107"/>
      <c r="QRA58" s="90"/>
      <c r="QRB58" s="91"/>
      <c r="QRC58" s="141"/>
      <c r="QRD58" s="92"/>
      <c r="QRE58" s="90"/>
      <c r="QRF58" s="93"/>
      <c r="QRG58" s="139"/>
      <c r="QRH58" s="94"/>
      <c r="QRI58" s="95"/>
      <c r="QRJ58" s="107"/>
      <c r="QRK58" s="90"/>
      <c r="QRL58" s="91"/>
      <c r="QRM58" s="141"/>
      <c r="QRN58" s="92"/>
      <c r="QRO58" s="90"/>
      <c r="QRP58" s="93"/>
      <c r="QRQ58" s="139"/>
      <c r="QRR58" s="94"/>
      <c r="QRS58" s="95"/>
      <c r="QRT58" s="107"/>
      <c r="QRU58" s="90"/>
      <c r="QRV58" s="91"/>
      <c r="QRW58" s="141"/>
      <c r="QRX58" s="92"/>
      <c r="QRY58" s="90"/>
      <c r="QRZ58" s="93"/>
      <c r="QSA58" s="139"/>
      <c r="QSB58" s="94"/>
      <c r="QSC58" s="95"/>
      <c r="QSD58" s="107"/>
      <c r="QSE58" s="90"/>
      <c r="QSF58" s="91"/>
      <c r="QSG58" s="141"/>
      <c r="QSH58" s="92"/>
      <c r="QSI58" s="90"/>
      <c r="QSJ58" s="93"/>
      <c r="QSK58" s="139"/>
      <c r="QSL58" s="94"/>
      <c r="QSM58" s="95"/>
      <c r="QSN58" s="107"/>
      <c r="QSO58" s="90"/>
      <c r="QSP58" s="91"/>
      <c r="QSQ58" s="141"/>
      <c r="QSR58" s="92"/>
      <c r="QSS58" s="90"/>
      <c r="QST58" s="93"/>
      <c r="QSU58" s="139"/>
      <c r="QSV58" s="94"/>
      <c r="QSW58" s="95"/>
      <c r="QSX58" s="107"/>
      <c r="QSY58" s="90"/>
      <c r="QSZ58" s="91"/>
      <c r="QTA58" s="141"/>
      <c r="QTB58" s="92"/>
      <c r="QTC58" s="90"/>
      <c r="QTD58" s="93"/>
      <c r="QTE58" s="139"/>
      <c r="QTF58" s="94"/>
      <c r="QTG58" s="95"/>
      <c r="QTH58" s="107"/>
      <c r="QTI58" s="90"/>
      <c r="QTJ58" s="91"/>
      <c r="QTK58" s="141"/>
      <c r="QTL58" s="92"/>
      <c r="QTM58" s="90"/>
      <c r="QTN58" s="93"/>
      <c r="QTO58" s="139"/>
      <c r="QTP58" s="94"/>
      <c r="QTQ58" s="95"/>
      <c r="QTR58" s="107"/>
      <c r="QTS58" s="90"/>
      <c r="QTT58" s="91"/>
      <c r="QTU58" s="141"/>
      <c r="QTV58" s="92"/>
      <c r="QTW58" s="90"/>
      <c r="QTX58" s="93"/>
      <c r="QTY58" s="139"/>
      <c r="QTZ58" s="94"/>
      <c r="QUA58" s="95"/>
      <c r="QUB58" s="107"/>
      <c r="QUC58" s="90"/>
      <c r="QUD58" s="91"/>
      <c r="QUE58" s="141"/>
      <c r="QUF58" s="92"/>
      <c r="QUG58" s="90"/>
      <c r="QUH58" s="93"/>
      <c r="QUI58" s="139"/>
      <c r="QUJ58" s="94"/>
      <c r="QUK58" s="95"/>
      <c r="QUL58" s="107"/>
      <c r="QUM58" s="90"/>
      <c r="QUN58" s="91"/>
      <c r="QUO58" s="141"/>
      <c r="QUP58" s="92"/>
      <c r="QUQ58" s="90"/>
      <c r="QUR58" s="93"/>
      <c r="QUS58" s="139"/>
      <c r="QUT58" s="94"/>
      <c r="QUU58" s="95"/>
      <c r="QUV58" s="107"/>
      <c r="QUW58" s="90"/>
      <c r="QUX58" s="91"/>
      <c r="QUY58" s="141"/>
      <c r="QUZ58" s="92"/>
      <c r="QVA58" s="90"/>
      <c r="QVB58" s="93"/>
      <c r="QVC58" s="139"/>
      <c r="QVD58" s="94"/>
      <c r="QVE58" s="95"/>
      <c r="QVF58" s="107"/>
      <c r="QVG58" s="90"/>
      <c r="QVH58" s="91"/>
      <c r="QVI58" s="141"/>
      <c r="QVJ58" s="92"/>
      <c r="QVK58" s="90"/>
      <c r="QVL58" s="93"/>
      <c r="QVM58" s="139"/>
      <c r="QVN58" s="94"/>
      <c r="QVO58" s="95"/>
      <c r="QVP58" s="107"/>
      <c r="QVQ58" s="90"/>
      <c r="QVR58" s="91"/>
      <c r="QVS58" s="141"/>
      <c r="QVT58" s="92"/>
      <c r="QVU58" s="90"/>
      <c r="QVV58" s="93"/>
      <c r="QVW58" s="139"/>
      <c r="QVX58" s="94"/>
      <c r="QVY58" s="95"/>
      <c r="QVZ58" s="107"/>
      <c r="QWA58" s="90"/>
      <c r="QWB58" s="91"/>
      <c r="QWC58" s="141"/>
      <c r="QWD58" s="92"/>
      <c r="QWE58" s="90"/>
      <c r="QWF58" s="93"/>
      <c r="QWG58" s="139"/>
      <c r="QWH58" s="94"/>
      <c r="QWI58" s="95"/>
      <c r="QWJ58" s="107"/>
      <c r="QWK58" s="90"/>
      <c r="QWL58" s="91"/>
      <c r="QWM58" s="141"/>
      <c r="QWN58" s="92"/>
      <c r="QWO58" s="90"/>
      <c r="QWP58" s="93"/>
      <c r="QWQ58" s="139"/>
      <c r="QWR58" s="94"/>
      <c r="QWS58" s="95"/>
      <c r="QWT58" s="107"/>
      <c r="QWU58" s="90"/>
      <c r="QWV58" s="91"/>
      <c r="QWW58" s="141"/>
      <c r="QWX58" s="92"/>
      <c r="QWY58" s="90"/>
      <c r="QWZ58" s="93"/>
      <c r="QXA58" s="139"/>
      <c r="QXB58" s="94"/>
      <c r="QXC58" s="95"/>
      <c r="QXD58" s="107"/>
      <c r="QXE58" s="90"/>
      <c r="QXF58" s="91"/>
      <c r="QXG58" s="141"/>
      <c r="QXH58" s="92"/>
      <c r="QXI58" s="90"/>
      <c r="QXJ58" s="93"/>
      <c r="QXK58" s="139"/>
      <c r="QXL58" s="94"/>
      <c r="QXM58" s="95"/>
      <c r="QXN58" s="107"/>
      <c r="QXO58" s="90"/>
      <c r="QXP58" s="91"/>
      <c r="QXQ58" s="141"/>
      <c r="QXR58" s="92"/>
      <c r="QXS58" s="90"/>
      <c r="QXT58" s="93"/>
      <c r="QXU58" s="139"/>
      <c r="QXV58" s="94"/>
      <c r="QXW58" s="95"/>
      <c r="QXX58" s="107"/>
      <c r="QXY58" s="90"/>
      <c r="QXZ58" s="91"/>
      <c r="QYA58" s="141"/>
      <c r="QYB58" s="92"/>
      <c r="QYC58" s="90"/>
      <c r="QYD58" s="93"/>
      <c r="QYE58" s="139"/>
      <c r="QYF58" s="94"/>
      <c r="QYG58" s="95"/>
      <c r="QYH58" s="107"/>
      <c r="QYI58" s="90"/>
      <c r="QYJ58" s="91"/>
      <c r="QYK58" s="141"/>
      <c r="QYL58" s="92"/>
      <c r="QYM58" s="90"/>
      <c r="QYN58" s="93"/>
      <c r="QYO58" s="139"/>
      <c r="QYP58" s="94"/>
      <c r="QYQ58" s="95"/>
      <c r="QYR58" s="107"/>
      <c r="QYS58" s="90"/>
      <c r="QYT58" s="91"/>
      <c r="QYU58" s="141"/>
      <c r="QYV58" s="92"/>
      <c r="QYW58" s="90"/>
      <c r="QYX58" s="93"/>
      <c r="QYY58" s="139"/>
      <c r="QYZ58" s="94"/>
      <c r="QZA58" s="95"/>
      <c r="QZB58" s="107"/>
      <c r="QZC58" s="90"/>
      <c r="QZD58" s="91"/>
      <c r="QZE58" s="141"/>
      <c r="QZF58" s="92"/>
      <c r="QZG58" s="90"/>
      <c r="QZH58" s="93"/>
      <c r="QZI58" s="139"/>
      <c r="QZJ58" s="94"/>
      <c r="QZK58" s="95"/>
      <c r="QZL58" s="107"/>
      <c r="QZM58" s="90"/>
      <c r="QZN58" s="91"/>
      <c r="QZO58" s="141"/>
      <c r="QZP58" s="92"/>
      <c r="QZQ58" s="90"/>
      <c r="QZR58" s="93"/>
      <c r="QZS58" s="139"/>
      <c r="QZT58" s="94"/>
      <c r="QZU58" s="95"/>
      <c r="QZV58" s="107"/>
      <c r="QZW58" s="90"/>
      <c r="QZX58" s="91"/>
      <c r="QZY58" s="141"/>
      <c r="QZZ58" s="92"/>
      <c r="RAA58" s="90"/>
      <c r="RAB58" s="93"/>
      <c r="RAC58" s="139"/>
      <c r="RAD58" s="94"/>
      <c r="RAE58" s="95"/>
      <c r="RAF58" s="107"/>
      <c r="RAG58" s="90"/>
      <c r="RAH58" s="91"/>
      <c r="RAI58" s="141"/>
      <c r="RAJ58" s="92"/>
      <c r="RAK58" s="90"/>
      <c r="RAL58" s="93"/>
      <c r="RAM58" s="139"/>
      <c r="RAN58" s="94"/>
      <c r="RAO58" s="95"/>
      <c r="RAP58" s="107"/>
      <c r="RAQ58" s="90"/>
      <c r="RAR58" s="91"/>
      <c r="RAS58" s="141"/>
      <c r="RAT58" s="92"/>
      <c r="RAU58" s="90"/>
      <c r="RAV58" s="93"/>
      <c r="RAW58" s="139"/>
      <c r="RAX58" s="94"/>
      <c r="RAY58" s="95"/>
      <c r="RAZ58" s="107"/>
      <c r="RBA58" s="90"/>
      <c r="RBB58" s="91"/>
      <c r="RBC58" s="141"/>
      <c r="RBD58" s="92"/>
      <c r="RBE58" s="90"/>
      <c r="RBF58" s="93"/>
      <c r="RBG58" s="139"/>
      <c r="RBH58" s="94"/>
      <c r="RBI58" s="95"/>
      <c r="RBJ58" s="107"/>
      <c r="RBK58" s="90"/>
      <c r="RBL58" s="91"/>
      <c r="RBM58" s="141"/>
      <c r="RBN58" s="92"/>
      <c r="RBO58" s="90"/>
      <c r="RBP58" s="93"/>
      <c r="RBQ58" s="139"/>
      <c r="RBR58" s="94"/>
      <c r="RBS58" s="95"/>
      <c r="RBT58" s="107"/>
      <c r="RBU58" s="90"/>
      <c r="RBV58" s="91"/>
      <c r="RBW58" s="141"/>
      <c r="RBX58" s="92"/>
      <c r="RBY58" s="90"/>
      <c r="RBZ58" s="93"/>
      <c r="RCA58" s="139"/>
      <c r="RCB58" s="94"/>
      <c r="RCC58" s="95"/>
      <c r="RCD58" s="107"/>
      <c r="RCE58" s="90"/>
      <c r="RCF58" s="91"/>
      <c r="RCG58" s="141"/>
      <c r="RCH58" s="92"/>
      <c r="RCI58" s="90"/>
      <c r="RCJ58" s="93"/>
      <c r="RCK58" s="139"/>
      <c r="RCL58" s="94"/>
      <c r="RCM58" s="95"/>
      <c r="RCN58" s="107"/>
      <c r="RCO58" s="90"/>
      <c r="RCP58" s="91"/>
      <c r="RCQ58" s="141"/>
      <c r="RCR58" s="92"/>
      <c r="RCS58" s="90"/>
      <c r="RCT58" s="93"/>
      <c r="RCU58" s="139"/>
      <c r="RCV58" s="94"/>
      <c r="RCW58" s="95"/>
      <c r="RCX58" s="107"/>
      <c r="RCY58" s="90"/>
      <c r="RCZ58" s="91"/>
      <c r="RDA58" s="141"/>
      <c r="RDB58" s="92"/>
      <c r="RDC58" s="90"/>
      <c r="RDD58" s="93"/>
      <c r="RDE58" s="139"/>
      <c r="RDF58" s="94"/>
      <c r="RDG58" s="95"/>
      <c r="RDH58" s="107"/>
      <c r="RDI58" s="90"/>
      <c r="RDJ58" s="91"/>
      <c r="RDK58" s="141"/>
      <c r="RDL58" s="92"/>
      <c r="RDM58" s="90"/>
      <c r="RDN58" s="93"/>
      <c r="RDO58" s="139"/>
      <c r="RDP58" s="94"/>
      <c r="RDQ58" s="95"/>
      <c r="RDR58" s="107"/>
      <c r="RDS58" s="90"/>
      <c r="RDT58" s="91"/>
      <c r="RDU58" s="141"/>
      <c r="RDV58" s="92"/>
      <c r="RDW58" s="90"/>
      <c r="RDX58" s="93"/>
      <c r="RDY58" s="139"/>
      <c r="RDZ58" s="94"/>
      <c r="REA58" s="95"/>
      <c r="REB58" s="107"/>
      <c r="REC58" s="90"/>
      <c r="RED58" s="91"/>
      <c r="REE58" s="141"/>
      <c r="REF58" s="92"/>
      <c r="REG58" s="90"/>
      <c r="REH58" s="93"/>
      <c r="REI58" s="139"/>
      <c r="REJ58" s="94"/>
      <c r="REK58" s="95"/>
      <c r="REL58" s="107"/>
      <c r="REM58" s="90"/>
      <c r="REN58" s="91"/>
      <c r="REO58" s="141"/>
      <c r="REP58" s="92"/>
      <c r="REQ58" s="90"/>
      <c r="RER58" s="93"/>
      <c r="RES58" s="139"/>
      <c r="RET58" s="94"/>
      <c r="REU58" s="95"/>
      <c r="REV58" s="107"/>
      <c r="REW58" s="90"/>
      <c r="REX58" s="91"/>
      <c r="REY58" s="141"/>
      <c r="REZ58" s="92"/>
      <c r="RFA58" s="90"/>
      <c r="RFB58" s="93"/>
      <c r="RFC58" s="139"/>
      <c r="RFD58" s="94"/>
      <c r="RFE58" s="95"/>
      <c r="RFF58" s="107"/>
      <c r="RFG58" s="90"/>
      <c r="RFH58" s="91"/>
      <c r="RFI58" s="141"/>
      <c r="RFJ58" s="92"/>
      <c r="RFK58" s="90"/>
      <c r="RFL58" s="93"/>
      <c r="RFM58" s="139"/>
      <c r="RFN58" s="94"/>
      <c r="RFO58" s="95"/>
      <c r="RFP58" s="107"/>
      <c r="RFQ58" s="90"/>
      <c r="RFR58" s="91"/>
      <c r="RFS58" s="141"/>
      <c r="RFT58" s="92"/>
      <c r="RFU58" s="90"/>
      <c r="RFV58" s="93"/>
      <c r="RFW58" s="139"/>
      <c r="RFX58" s="94"/>
      <c r="RFY58" s="95"/>
      <c r="RFZ58" s="107"/>
      <c r="RGA58" s="90"/>
      <c r="RGB58" s="91"/>
      <c r="RGC58" s="141"/>
      <c r="RGD58" s="92"/>
      <c r="RGE58" s="90"/>
      <c r="RGF58" s="93"/>
      <c r="RGG58" s="139"/>
      <c r="RGH58" s="94"/>
      <c r="RGI58" s="95"/>
      <c r="RGJ58" s="107"/>
      <c r="RGK58" s="90"/>
      <c r="RGL58" s="91"/>
      <c r="RGM58" s="141"/>
      <c r="RGN58" s="92"/>
      <c r="RGO58" s="90"/>
      <c r="RGP58" s="93"/>
      <c r="RGQ58" s="139"/>
      <c r="RGR58" s="94"/>
      <c r="RGS58" s="95"/>
      <c r="RGT58" s="107"/>
      <c r="RGU58" s="90"/>
      <c r="RGV58" s="91"/>
      <c r="RGW58" s="141"/>
      <c r="RGX58" s="92"/>
      <c r="RGY58" s="90"/>
      <c r="RGZ58" s="93"/>
      <c r="RHA58" s="139"/>
      <c r="RHB58" s="94"/>
      <c r="RHC58" s="95"/>
      <c r="RHD58" s="107"/>
      <c r="RHE58" s="90"/>
      <c r="RHF58" s="91"/>
      <c r="RHG58" s="141"/>
      <c r="RHH58" s="92"/>
      <c r="RHI58" s="90"/>
      <c r="RHJ58" s="93"/>
      <c r="RHK58" s="139"/>
      <c r="RHL58" s="94"/>
      <c r="RHM58" s="95"/>
      <c r="RHN58" s="107"/>
      <c r="RHO58" s="90"/>
      <c r="RHP58" s="91"/>
      <c r="RHQ58" s="141"/>
      <c r="RHR58" s="92"/>
      <c r="RHS58" s="90"/>
      <c r="RHT58" s="93"/>
      <c r="RHU58" s="139"/>
      <c r="RHV58" s="94"/>
      <c r="RHW58" s="95"/>
      <c r="RHX58" s="107"/>
      <c r="RHY58" s="90"/>
      <c r="RHZ58" s="91"/>
      <c r="RIA58" s="141"/>
      <c r="RIB58" s="92"/>
      <c r="RIC58" s="90"/>
      <c r="RID58" s="93"/>
      <c r="RIE58" s="139"/>
      <c r="RIF58" s="94"/>
      <c r="RIG58" s="95"/>
      <c r="RIH58" s="107"/>
      <c r="RII58" s="90"/>
      <c r="RIJ58" s="91"/>
      <c r="RIK58" s="141"/>
      <c r="RIL58" s="92"/>
      <c r="RIM58" s="90"/>
      <c r="RIN58" s="93"/>
      <c r="RIO58" s="139"/>
      <c r="RIP58" s="94"/>
      <c r="RIQ58" s="95"/>
      <c r="RIR58" s="107"/>
      <c r="RIS58" s="90"/>
      <c r="RIT58" s="91"/>
      <c r="RIU58" s="141"/>
      <c r="RIV58" s="92"/>
      <c r="RIW58" s="90"/>
      <c r="RIX58" s="93"/>
      <c r="RIY58" s="139"/>
      <c r="RIZ58" s="94"/>
      <c r="RJA58" s="95"/>
      <c r="RJB58" s="107"/>
      <c r="RJC58" s="90"/>
      <c r="RJD58" s="91"/>
      <c r="RJE58" s="141"/>
      <c r="RJF58" s="92"/>
      <c r="RJG58" s="90"/>
      <c r="RJH58" s="93"/>
      <c r="RJI58" s="139"/>
      <c r="RJJ58" s="94"/>
      <c r="RJK58" s="95"/>
      <c r="RJL58" s="107"/>
      <c r="RJM58" s="90"/>
      <c r="RJN58" s="91"/>
      <c r="RJO58" s="141"/>
      <c r="RJP58" s="92"/>
      <c r="RJQ58" s="90"/>
      <c r="RJR58" s="93"/>
      <c r="RJS58" s="139"/>
      <c r="RJT58" s="94"/>
      <c r="RJU58" s="95"/>
      <c r="RJV58" s="107"/>
      <c r="RJW58" s="90"/>
      <c r="RJX58" s="91"/>
      <c r="RJY58" s="141"/>
      <c r="RJZ58" s="92"/>
      <c r="RKA58" s="90"/>
      <c r="RKB58" s="93"/>
      <c r="RKC58" s="139"/>
      <c r="RKD58" s="94"/>
      <c r="RKE58" s="95"/>
      <c r="RKF58" s="107"/>
      <c r="RKG58" s="90"/>
      <c r="RKH58" s="91"/>
      <c r="RKI58" s="141"/>
      <c r="RKJ58" s="92"/>
      <c r="RKK58" s="90"/>
      <c r="RKL58" s="93"/>
      <c r="RKM58" s="139"/>
      <c r="RKN58" s="94"/>
      <c r="RKO58" s="95"/>
      <c r="RKP58" s="107"/>
      <c r="RKQ58" s="90"/>
      <c r="RKR58" s="91"/>
      <c r="RKS58" s="141"/>
      <c r="RKT58" s="92"/>
      <c r="RKU58" s="90"/>
      <c r="RKV58" s="93"/>
      <c r="RKW58" s="139"/>
      <c r="RKX58" s="94"/>
      <c r="RKY58" s="95"/>
      <c r="RKZ58" s="107"/>
      <c r="RLA58" s="90"/>
      <c r="RLB58" s="91"/>
      <c r="RLC58" s="141"/>
      <c r="RLD58" s="92"/>
      <c r="RLE58" s="90"/>
      <c r="RLF58" s="93"/>
      <c r="RLG58" s="139"/>
      <c r="RLH58" s="94"/>
      <c r="RLI58" s="95"/>
      <c r="RLJ58" s="107"/>
      <c r="RLK58" s="90"/>
      <c r="RLL58" s="91"/>
      <c r="RLM58" s="141"/>
      <c r="RLN58" s="92"/>
      <c r="RLO58" s="90"/>
      <c r="RLP58" s="93"/>
      <c r="RLQ58" s="139"/>
      <c r="RLR58" s="94"/>
      <c r="RLS58" s="95"/>
      <c r="RLT58" s="107"/>
      <c r="RLU58" s="90"/>
      <c r="RLV58" s="91"/>
      <c r="RLW58" s="141"/>
      <c r="RLX58" s="92"/>
      <c r="RLY58" s="90"/>
      <c r="RLZ58" s="93"/>
      <c r="RMA58" s="139"/>
      <c r="RMB58" s="94"/>
      <c r="RMC58" s="95"/>
      <c r="RMD58" s="107"/>
      <c r="RME58" s="90"/>
      <c r="RMF58" s="91"/>
      <c r="RMG58" s="141"/>
      <c r="RMH58" s="92"/>
      <c r="RMI58" s="90"/>
      <c r="RMJ58" s="93"/>
      <c r="RMK58" s="139"/>
      <c r="RML58" s="94"/>
      <c r="RMM58" s="95"/>
      <c r="RMN58" s="107"/>
      <c r="RMO58" s="90"/>
      <c r="RMP58" s="91"/>
      <c r="RMQ58" s="141"/>
      <c r="RMR58" s="92"/>
      <c r="RMS58" s="90"/>
      <c r="RMT58" s="93"/>
      <c r="RMU58" s="139"/>
      <c r="RMV58" s="94"/>
      <c r="RMW58" s="95"/>
      <c r="RMX58" s="107"/>
      <c r="RMY58" s="90"/>
      <c r="RMZ58" s="91"/>
      <c r="RNA58" s="141"/>
      <c r="RNB58" s="92"/>
      <c r="RNC58" s="90"/>
      <c r="RND58" s="93"/>
      <c r="RNE58" s="139"/>
      <c r="RNF58" s="94"/>
      <c r="RNG58" s="95"/>
      <c r="RNH58" s="107"/>
      <c r="RNI58" s="90"/>
      <c r="RNJ58" s="91"/>
      <c r="RNK58" s="141"/>
      <c r="RNL58" s="92"/>
      <c r="RNM58" s="90"/>
      <c r="RNN58" s="93"/>
      <c r="RNO58" s="139"/>
      <c r="RNP58" s="94"/>
      <c r="RNQ58" s="95"/>
      <c r="RNR58" s="107"/>
      <c r="RNS58" s="90"/>
      <c r="RNT58" s="91"/>
      <c r="RNU58" s="141"/>
      <c r="RNV58" s="92"/>
      <c r="RNW58" s="90"/>
      <c r="RNX58" s="93"/>
      <c r="RNY58" s="139"/>
      <c r="RNZ58" s="94"/>
      <c r="ROA58" s="95"/>
      <c r="ROB58" s="107"/>
      <c r="ROC58" s="90"/>
      <c r="ROD58" s="91"/>
      <c r="ROE58" s="141"/>
      <c r="ROF58" s="92"/>
      <c r="ROG58" s="90"/>
      <c r="ROH58" s="93"/>
      <c r="ROI58" s="139"/>
      <c r="ROJ58" s="94"/>
      <c r="ROK58" s="95"/>
      <c r="ROL58" s="107"/>
      <c r="ROM58" s="90"/>
      <c r="RON58" s="91"/>
      <c r="ROO58" s="141"/>
      <c r="ROP58" s="92"/>
      <c r="ROQ58" s="90"/>
      <c r="ROR58" s="93"/>
      <c r="ROS58" s="139"/>
      <c r="ROT58" s="94"/>
      <c r="ROU58" s="95"/>
      <c r="ROV58" s="107"/>
      <c r="ROW58" s="90"/>
      <c r="ROX58" s="91"/>
      <c r="ROY58" s="141"/>
      <c r="ROZ58" s="92"/>
      <c r="RPA58" s="90"/>
      <c r="RPB58" s="93"/>
      <c r="RPC58" s="139"/>
      <c r="RPD58" s="94"/>
      <c r="RPE58" s="95"/>
      <c r="RPF58" s="107"/>
      <c r="RPG58" s="90"/>
      <c r="RPH58" s="91"/>
      <c r="RPI58" s="141"/>
      <c r="RPJ58" s="92"/>
      <c r="RPK58" s="90"/>
      <c r="RPL58" s="93"/>
      <c r="RPM58" s="139"/>
      <c r="RPN58" s="94"/>
      <c r="RPO58" s="95"/>
      <c r="RPP58" s="107"/>
      <c r="RPQ58" s="90"/>
      <c r="RPR58" s="91"/>
      <c r="RPS58" s="141"/>
      <c r="RPT58" s="92"/>
      <c r="RPU58" s="90"/>
      <c r="RPV58" s="93"/>
      <c r="RPW58" s="139"/>
      <c r="RPX58" s="94"/>
      <c r="RPY58" s="95"/>
      <c r="RPZ58" s="107"/>
      <c r="RQA58" s="90"/>
      <c r="RQB58" s="91"/>
      <c r="RQC58" s="141"/>
      <c r="RQD58" s="92"/>
      <c r="RQE58" s="90"/>
      <c r="RQF58" s="93"/>
      <c r="RQG58" s="139"/>
      <c r="RQH58" s="94"/>
      <c r="RQI58" s="95"/>
      <c r="RQJ58" s="107"/>
      <c r="RQK58" s="90"/>
      <c r="RQL58" s="91"/>
      <c r="RQM58" s="141"/>
      <c r="RQN58" s="92"/>
      <c r="RQO58" s="90"/>
      <c r="RQP58" s="93"/>
      <c r="RQQ58" s="139"/>
      <c r="RQR58" s="94"/>
      <c r="RQS58" s="95"/>
      <c r="RQT58" s="107"/>
      <c r="RQU58" s="90"/>
      <c r="RQV58" s="91"/>
      <c r="RQW58" s="141"/>
      <c r="RQX58" s="92"/>
      <c r="RQY58" s="90"/>
      <c r="RQZ58" s="93"/>
      <c r="RRA58" s="139"/>
      <c r="RRB58" s="94"/>
      <c r="RRC58" s="95"/>
      <c r="RRD58" s="107"/>
      <c r="RRE58" s="90"/>
      <c r="RRF58" s="91"/>
      <c r="RRG58" s="141"/>
      <c r="RRH58" s="92"/>
      <c r="RRI58" s="90"/>
      <c r="RRJ58" s="93"/>
      <c r="RRK58" s="139"/>
      <c r="RRL58" s="94"/>
      <c r="RRM58" s="95"/>
      <c r="RRN58" s="107"/>
      <c r="RRO58" s="90"/>
      <c r="RRP58" s="91"/>
      <c r="RRQ58" s="141"/>
      <c r="RRR58" s="92"/>
      <c r="RRS58" s="90"/>
      <c r="RRT58" s="93"/>
      <c r="RRU58" s="139"/>
      <c r="RRV58" s="94"/>
      <c r="RRW58" s="95"/>
      <c r="RRX58" s="107"/>
      <c r="RRY58" s="90"/>
      <c r="RRZ58" s="91"/>
      <c r="RSA58" s="141"/>
      <c r="RSB58" s="92"/>
      <c r="RSC58" s="90"/>
      <c r="RSD58" s="93"/>
      <c r="RSE58" s="139"/>
      <c r="RSF58" s="94"/>
      <c r="RSG58" s="95"/>
      <c r="RSH58" s="107"/>
      <c r="RSI58" s="90"/>
      <c r="RSJ58" s="91"/>
      <c r="RSK58" s="141"/>
      <c r="RSL58" s="92"/>
      <c r="RSM58" s="90"/>
      <c r="RSN58" s="93"/>
      <c r="RSO58" s="139"/>
      <c r="RSP58" s="94"/>
      <c r="RSQ58" s="95"/>
      <c r="RSR58" s="107"/>
      <c r="RSS58" s="90"/>
      <c r="RST58" s="91"/>
      <c r="RSU58" s="141"/>
      <c r="RSV58" s="92"/>
      <c r="RSW58" s="90"/>
      <c r="RSX58" s="93"/>
      <c r="RSY58" s="139"/>
      <c r="RSZ58" s="94"/>
      <c r="RTA58" s="95"/>
      <c r="RTB58" s="107"/>
      <c r="RTC58" s="90"/>
      <c r="RTD58" s="91"/>
      <c r="RTE58" s="141"/>
      <c r="RTF58" s="92"/>
      <c r="RTG58" s="90"/>
      <c r="RTH58" s="93"/>
      <c r="RTI58" s="139"/>
      <c r="RTJ58" s="94"/>
      <c r="RTK58" s="95"/>
      <c r="RTL58" s="107"/>
      <c r="RTM58" s="90"/>
      <c r="RTN58" s="91"/>
      <c r="RTO58" s="141"/>
      <c r="RTP58" s="92"/>
      <c r="RTQ58" s="90"/>
      <c r="RTR58" s="93"/>
      <c r="RTS58" s="139"/>
      <c r="RTT58" s="94"/>
      <c r="RTU58" s="95"/>
      <c r="RTV58" s="107"/>
      <c r="RTW58" s="90"/>
      <c r="RTX58" s="91"/>
      <c r="RTY58" s="141"/>
      <c r="RTZ58" s="92"/>
      <c r="RUA58" s="90"/>
      <c r="RUB58" s="93"/>
      <c r="RUC58" s="139"/>
      <c r="RUD58" s="94"/>
      <c r="RUE58" s="95"/>
      <c r="RUF58" s="107"/>
      <c r="RUG58" s="90"/>
      <c r="RUH58" s="91"/>
      <c r="RUI58" s="141"/>
      <c r="RUJ58" s="92"/>
      <c r="RUK58" s="90"/>
      <c r="RUL58" s="93"/>
      <c r="RUM58" s="139"/>
      <c r="RUN58" s="94"/>
      <c r="RUO58" s="95"/>
      <c r="RUP58" s="107"/>
      <c r="RUQ58" s="90"/>
      <c r="RUR58" s="91"/>
      <c r="RUS58" s="141"/>
      <c r="RUT58" s="92"/>
      <c r="RUU58" s="90"/>
      <c r="RUV58" s="93"/>
      <c r="RUW58" s="139"/>
      <c r="RUX58" s="94"/>
      <c r="RUY58" s="95"/>
      <c r="RUZ58" s="107"/>
      <c r="RVA58" s="90"/>
      <c r="RVB58" s="91"/>
      <c r="RVC58" s="141"/>
      <c r="RVD58" s="92"/>
      <c r="RVE58" s="90"/>
      <c r="RVF58" s="93"/>
      <c r="RVG58" s="139"/>
      <c r="RVH58" s="94"/>
      <c r="RVI58" s="95"/>
      <c r="RVJ58" s="107"/>
      <c r="RVK58" s="90"/>
      <c r="RVL58" s="91"/>
      <c r="RVM58" s="141"/>
      <c r="RVN58" s="92"/>
      <c r="RVO58" s="90"/>
      <c r="RVP58" s="93"/>
      <c r="RVQ58" s="139"/>
      <c r="RVR58" s="94"/>
      <c r="RVS58" s="95"/>
      <c r="RVT58" s="107"/>
      <c r="RVU58" s="90"/>
      <c r="RVV58" s="91"/>
      <c r="RVW58" s="141"/>
      <c r="RVX58" s="92"/>
      <c r="RVY58" s="90"/>
      <c r="RVZ58" s="93"/>
      <c r="RWA58" s="139"/>
      <c r="RWB58" s="94"/>
      <c r="RWC58" s="95"/>
      <c r="RWD58" s="107"/>
      <c r="RWE58" s="90"/>
      <c r="RWF58" s="91"/>
      <c r="RWG58" s="141"/>
      <c r="RWH58" s="92"/>
      <c r="RWI58" s="90"/>
      <c r="RWJ58" s="93"/>
      <c r="RWK58" s="139"/>
      <c r="RWL58" s="94"/>
      <c r="RWM58" s="95"/>
      <c r="RWN58" s="107"/>
      <c r="RWO58" s="90"/>
      <c r="RWP58" s="91"/>
      <c r="RWQ58" s="141"/>
      <c r="RWR58" s="92"/>
      <c r="RWS58" s="90"/>
      <c r="RWT58" s="93"/>
      <c r="RWU58" s="139"/>
      <c r="RWV58" s="94"/>
      <c r="RWW58" s="95"/>
      <c r="RWX58" s="107"/>
      <c r="RWY58" s="90"/>
      <c r="RWZ58" s="91"/>
      <c r="RXA58" s="141"/>
      <c r="RXB58" s="92"/>
      <c r="RXC58" s="90"/>
      <c r="RXD58" s="93"/>
      <c r="RXE58" s="139"/>
      <c r="RXF58" s="94"/>
      <c r="RXG58" s="95"/>
      <c r="RXH58" s="107"/>
      <c r="RXI58" s="90"/>
      <c r="RXJ58" s="91"/>
      <c r="RXK58" s="141"/>
      <c r="RXL58" s="92"/>
      <c r="RXM58" s="90"/>
      <c r="RXN58" s="93"/>
      <c r="RXO58" s="139"/>
      <c r="RXP58" s="94"/>
      <c r="RXQ58" s="95"/>
      <c r="RXR58" s="107"/>
      <c r="RXS58" s="90"/>
      <c r="RXT58" s="91"/>
      <c r="RXU58" s="141"/>
      <c r="RXV58" s="92"/>
      <c r="RXW58" s="90"/>
      <c r="RXX58" s="93"/>
      <c r="RXY58" s="139"/>
      <c r="RXZ58" s="94"/>
      <c r="RYA58" s="95"/>
      <c r="RYB58" s="107"/>
      <c r="RYC58" s="90"/>
      <c r="RYD58" s="91"/>
      <c r="RYE58" s="141"/>
      <c r="RYF58" s="92"/>
      <c r="RYG58" s="90"/>
      <c r="RYH58" s="93"/>
      <c r="RYI58" s="139"/>
      <c r="RYJ58" s="94"/>
      <c r="RYK58" s="95"/>
      <c r="RYL58" s="107"/>
      <c r="RYM58" s="90"/>
      <c r="RYN58" s="91"/>
      <c r="RYO58" s="141"/>
      <c r="RYP58" s="92"/>
      <c r="RYQ58" s="90"/>
      <c r="RYR58" s="93"/>
      <c r="RYS58" s="139"/>
      <c r="RYT58" s="94"/>
      <c r="RYU58" s="95"/>
      <c r="RYV58" s="107"/>
      <c r="RYW58" s="90"/>
      <c r="RYX58" s="91"/>
      <c r="RYY58" s="141"/>
      <c r="RYZ58" s="92"/>
      <c r="RZA58" s="90"/>
      <c r="RZB58" s="93"/>
      <c r="RZC58" s="139"/>
      <c r="RZD58" s="94"/>
      <c r="RZE58" s="95"/>
      <c r="RZF58" s="107"/>
      <c r="RZG58" s="90"/>
      <c r="RZH58" s="91"/>
      <c r="RZI58" s="141"/>
      <c r="RZJ58" s="92"/>
      <c r="RZK58" s="90"/>
      <c r="RZL58" s="93"/>
      <c r="RZM58" s="139"/>
      <c r="RZN58" s="94"/>
      <c r="RZO58" s="95"/>
      <c r="RZP58" s="107"/>
      <c r="RZQ58" s="90"/>
      <c r="RZR58" s="91"/>
      <c r="RZS58" s="141"/>
      <c r="RZT58" s="92"/>
      <c r="RZU58" s="90"/>
      <c r="RZV58" s="93"/>
      <c r="RZW58" s="139"/>
      <c r="RZX58" s="94"/>
      <c r="RZY58" s="95"/>
      <c r="RZZ58" s="107"/>
      <c r="SAA58" s="90"/>
      <c r="SAB58" s="91"/>
      <c r="SAC58" s="141"/>
      <c r="SAD58" s="92"/>
      <c r="SAE58" s="90"/>
      <c r="SAF58" s="93"/>
      <c r="SAG58" s="139"/>
      <c r="SAH58" s="94"/>
      <c r="SAI58" s="95"/>
      <c r="SAJ58" s="107"/>
      <c r="SAK58" s="90"/>
      <c r="SAL58" s="91"/>
      <c r="SAM58" s="141"/>
      <c r="SAN58" s="92"/>
      <c r="SAO58" s="90"/>
      <c r="SAP58" s="93"/>
      <c r="SAQ58" s="139"/>
      <c r="SAR58" s="94"/>
      <c r="SAS58" s="95"/>
      <c r="SAT58" s="107"/>
      <c r="SAU58" s="90"/>
      <c r="SAV58" s="91"/>
      <c r="SAW58" s="141"/>
      <c r="SAX58" s="92"/>
      <c r="SAY58" s="90"/>
      <c r="SAZ58" s="93"/>
      <c r="SBA58" s="139"/>
      <c r="SBB58" s="94"/>
      <c r="SBC58" s="95"/>
      <c r="SBD58" s="107"/>
      <c r="SBE58" s="90"/>
      <c r="SBF58" s="91"/>
      <c r="SBG58" s="141"/>
      <c r="SBH58" s="92"/>
      <c r="SBI58" s="90"/>
      <c r="SBJ58" s="93"/>
      <c r="SBK58" s="139"/>
      <c r="SBL58" s="94"/>
      <c r="SBM58" s="95"/>
      <c r="SBN58" s="107"/>
      <c r="SBO58" s="90"/>
      <c r="SBP58" s="91"/>
      <c r="SBQ58" s="141"/>
      <c r="SBR58" s="92"/>
      <c r="SBS58" s="90"/>
      <c r="SBT58" s="93"/>
      <c r="SBU58" s="139"/>
      <c r="SBV58" s="94"/>
      <c r="SBW58" s="95"/>
      <c r="SBX58" s="107"/>
      <c r="SBY58" s="90"/>
      <c r="SBZ58" s="91"/>
      <c r="SCA58" s="141"/>
      <c r="SCB58" s="92"/>
      <c r="SCC58" s="90"/>
      <c r="SCD58" s="93"/>
      <c r="SCE58" s="139"/>
      <c r="SCF58" s="94"/>
      <c r="SCG58" s="95"/>
      <c r="SCH58" s="107"/>
      <c r="SCI58" s="90"/>
      <c r="SCJ58" s="91"/>
      <c r="SCK58" s="141"/>
      <c r="SCL58" s="92"/>
      <c r="SCM58" s="90"/>
      <c r="SCN58" s="93"/>
      <c r="SCO58" s="139"/>
      <c r="SCP58" s="94"/>
      <c r="SCQ58" s="95"/>
      <c r="SCR58" s="107"/>
      <c r="SCS58" s="90"/>
      <c r="SCT58" s="91"/>
      <c r="SCU58" s="141"/>
      <c r="SCV58" s="92"/>
      <c r="SCW58" s="90"/>
      <c r="SCX58" s="93"/>
      <c r="SCY58" s="139"/>
      <c r="SCZ58" s="94"/>
      <c r="SDA58" s="95"/>
      <c r="SDB58" s="107"/>
      <c r="SDC58" s="90"/>
      <c r="SDD58" s="91"/>
      <c r="SDE58" s="141"/>
      <c r="SDF58" s="92"/>
      <c r="SDG58" s="90"/>
      <c r="SDH58" s="93"/>
      <c r="SDI58" s="139"/>
      <c r="SDJ58" s="94"/>
      <c r="SDK58" s="95"/>
      <c r="SDL58" s="107"/>
      <c r="SDM58" s="90"/>
      <c r="SDN58" s="91"/>
      <c r="SDO58" s="141"/>
      <c r="SDP58" s="92"/>
      <c r="SDQ58" s="90"/>
      <c r="SDR58" s="93"/>
      <c r="SDS58" s="139"/>
      <c r="SDT58" s="94"/>
      <c r="SDU58" s="95"/>
      <c r="SDV58" s="107"/>
      <c r="SDW58" s="90"/>
      <c r="SDX58" s="91"/>
      <c r="SDY58" s="141"/>
      <c r="SDZ58" s="92"/>
      <c r="SEA58" s="90"/>
      <c r="SEB58" s="93"/>
      <c r="SEC58" s="139"/>
      <c r="SED58" s="94"/>
      <c r="SEE58" s="95"/>
      <c r="SEF58" s="107"/>
      <c r="SEG58" s="90"/>
      <c r="SEH58" s="91"/>
      <c r="SEI58" s="141"/>
      <c r="SEJ58" s="92"/>
      <c r="SEK58" s="90"/>
      <c r="SEL58" s="93"/>
      <c r="SEM58" s="139"/>
      <c r="SEN58" s="94"/>
      <c r="SEO58" s="95"/>
      <c r="SEP58" s="107"/>
      <c r="SEQ58" s="90"/>
      <c r="SER58" s="91"/>
      <c r="SES58" s="141"/>
      <c r="SET58" s="92"/>
      <c r="SEU58" s="90"/>
      <c r="SEV58" s="93"/>
      <c r="SEW58" s="139"/>
      <c r="SEX58" s="94"/>
      <c r="SEY58" s="95"/>
      <c r="SEZ58" s="107"/>
      <c r="SFA58" s="90"/>
      <c r="SFB58" s="91"/>
      <c r="SFC58" s="141"/>
      <c r="SFD58" s="92"/>
      <c r="SFE58" s="90"/>
      <c r="SFF58" s="93"/>
      <c r="SFG58" s="139"/>
      <c r="SFH58" s="94"/>
      <c r="SFI58" s="95"/>
      <c r="SFJ58" s="107"/>
      <c r="SFK58" s="90"/>
      <c r="SFL58" s="91"/>
      <c r="SFM58" s="141"/>
      <c r="SFN58" s="92"/>
      <c r="SFO58" s="90"/>
      <c r="SFP58" s="93"/>
      <c r="SFQ58" s="139"/>
      <c r="SFR58" s="94"/>
      <c r="SFS58" s="95"/>
      <c r="SFT58" s="107"/>
      <c r="SFU58" s="90"/>
      <c r="SFV58" s="91"/>
      <c r="SFW58" s="141"/>
      <c r="SFX58" s="92"/>
      <c r="SFY58" s="90"/>
      <c r="SFZ58" s="93"/>
      <c r="SGA58" s="139"/>
      <c r="SGB58" s="94"/>
      <c r="SGC58" s="95"/>
      <c r="SGD58" s="107"/>
      <c r="SGE58" s="90"/>
      <c r="SGF58" s="91"/>
      <c r="SGG58" s="141"/>
      <c r="SGH58" s="92"/>
      <c r="SGI58" s="90"/>
      <c r="SGJ58" s="93"/>
      <c r="SGK58" s="139"/>
      <c r="SGL58" s="94"/>
      <c r="SGM58" s="95"/>
      <c r="SGN58" s="107"/>
      <c r="SGO58" s="90"/>
      <c r="SGP58" s="91"/>
      <c r="SGQ58" s="141"/>
      <c r="SGR58" s="92"/>
      <c r="SGS58" s="90"/>
      <c r="SGT58" s="93"/>
      <c r="SGU58" s="139"/>
      <c r="SGV58" s="94"/>
      <c r="SGW58" s="95"/>
      <c r="SGX58" s="107"/>
      <c r="SGY58" s="90"/>
      <c r="SGZ58" s="91"/>
      <c r="SHA58" s="141"/>
      <c r="SHB58" s="92"/>
      <c r="SHC58" s="90"/>
      <c r="SHD58" s="93"/>
      <c r="SHE58" s="139"/>
      <c r="SHF58" s="94"/>
      <c r="SHG58" s="95"/>
      <c r="SHH58" s="107"/>
      <c r="SHI58" s="90"/>
      <c r="SHJ58" s="91"/>
      <c r="SHK58" s="141"/>
      <c r="SHL58" s="92"/>
      <c r="SHM58" s="90"/>
      <c r="SHN58" s="93"/>
      <c r="SHO58" s="139"/>
      <c r="SHP58" s="94"/>
      <c r="SHQ58" s="95"/>
      <c r="SHR58" s="107"/>
      <c r="SHS58" s="90"/>
      <c r="SHT58" s="91"/>
      <c r="SHU58" s="141"/>
      <c r="SHV58" s="92"/>
      <c r="SHW58" s="90"/>
      <c r="SHX58" s="93"/>
      <c r="SHY58" s="139"/>
      <c r="SHZ58" s="94"/>
      <c r="SIA58" s="95"/>
      <c r="SIB58" s="107"/>
      <c r="SIC58" s="90"/>
      <c r="SID58" s="91"/>
      <c r="SIE58" s="141"/>
      <c r="SIF58" s="92"/>
      <c r="SIG58" s="90"/>
      <c r="SIH58" s="93"/>
      <c r="SII58" s="139"/>
      <c r="SIJ58" s="94"/>
      <c r="SIK58" s="95"/>
      <c r="SIL58" s="107"/>
      <c r="SIM58" s="90"/>
      <c r="SIN58" s="91"/>
      <c r="SIO58" s="141"/>
      <c r="SIP58" s="92"/>
      <c r="SIQ58" s="90"/>
      <c r="SIR58" s="93"/>
      <c r="SIS58" s="139"/>
      <c r="SIT58" s="94"/>
      <c r="SIU58" s="95"/>
      <c r="SIV58" s="107"/>
      <c r="SIW58" s="90"/>
      <c r="SIX58" s="91"/>
      <c r="SIY58" s="141"/>
      <c r="SIZ58" s="92"/>
      <c r="SJA58" s="90"/>
      <c r="SJB58" s="93"/>
      <c r="SJC58" s="139"/>
      <c r="SJD58" s="94"/>
      <c r="SJE58" s="95"/>
      <c r="SJF58" s="107"/>
      <c r="SJG58" s="90"/>
      <c r="SJH58" s="91"/>
      <c r="SJI58" s="141"/>
      <c r="SJJ58" s="92"/>
      <c r="SJK58" s="90"/>
      <c r="SJL58" s="93"/>
      <c r="SJM58" s="139"/>
      <c r="SJN58" s="94"/>
      <c r="SJO58" s="95"/>
      <c r="SJP58" s="107"/>
      <c r="SJQ58" s="90"/>
      <c r="SJR58" s="91"/>
      <c r="SJS58" s="141"/>
      <c r="SJT58" s="92"/>
      <c r="SJU58" s="90"/>
      <c r="SJV58" s="93"/>
      <c r="SJW58" s="139"/>
      <c r="SJX58" s="94"/>
      <c r="SJY58" s="95"/>
      <c r="SJZ58" s="107"/>
      <c r="SKA58" s="90"/>
      <c r="SKB58" s="91"/>
      <c r="SKC58" s="141"/>
      <c r="SKD58" s="92"/>
      <c r="SKE58" s="90"/>
      <c r="SKF58" s="93"/>
      <c r="SKG58" s="139"/>
      <c r="SKH58" s="94"/>
      <c r="SKI58" s="95"/>
      <c r="SKJ58" s="107"/>
      <c r="SKK58" s="90"/>
      <c r="SKL58" s="91"/>
      <c r="SKM58" s="141"/>
      <c r="SKN58" s="92"/>
      <c r="SKO58" s="90"/>
      <c r="SKP58" s="93"/>
      <c r="SKQ58" s="139"/>
      <c r="SKR58" s="94"/>
      <c r="SKS58" s="95"/>
      <c r="SKT58" s="107"/>
      <c r="SKU58" s="90"/>
      <c r="SKV58" s="91"/>
      <c r="SKW58" s="141"/>
      <c r="SKX58" s="92"/>
      <c r="SKY58" s="90"/>
      <c r="SKZ58" s="93"/>
      <c r="SLA58" s="139"/>
      <c r="SLB58" s="94"/>
      <c r="SLC58" s="95"/>
      <c r="SLD58" s="107"/>
      <c r="SLE58" s="90"/>
      <c r="SLF58" s="91"/>
      <c r="SLG58" s="141"/>
      <c r="SLH58" s="92"/>
      <c r="SLI58" s="90"/>
      <c r="SLJ58" s="93"/>
      <c r="SLK58" s="139"/>
      <c r="SLL58" s="94"/>
      <c r="SLM58" s="95"/>
      <c r="SLN58" s="107"/>
      <c r="SLO58" s="90"/>
      <c r="SLP58" s="91"/>
      <c r="SLQ58" s="141"/>
      <c r="SLR58" s="92"/>
      <c r="SLS58" s="90"/>
      <c r="SLT58" s="93"/>
      <c r="SLU58" s="139"/>
      <c r="SLV58" s="94"/>
      <c r="SLW58" s="95"/>
      <c r="SLX58" s="107"/>
      <c r="SLY58" s="90"/>
      <c r="SLZ58" s="91"/>
      <c r="SMA58" s="141"/>
      <c r="SMB58" s="92"/>
      <c r="SMC58" s="90"/>
      <c r="SMD58" s="93"/>
      <c r="SME58" s="139"/>
      <c r="SMF58" s="94"/>
      <c r="SMG58" s="95"/>
      <c r="SMH58" s="107"/>
      <c r="SMI58" s="90"/>
      <c r="SMJ58" s="91"/>
      <c r="SMK58" s="141"/>
      <c r="SML58" s="92"/>
      <c r="SMM58" s="90"/>
      <c r="SMN58" s="93"/>
      <c r="SMO58" s="139"/>
      <c r="SMP58" s="94"/>
      <c r="SMQ58" s="95"/>
      <c r="SMR58" s="107"/>
      <c r="SMS58" s="90"/>
      <c r="SMT58" s="91"/>
      <c r="SMU58" s="141"/>
      <c r="SMV58" s="92"/>
      <c r="SMW58" s="90"/>
      <c r="SMX58" s="93"/>
      <c r="SMY58" s="139"/>
      <c r="SMZ58" s="94"/>
      <c r="SNA58" s="95"/>
      <c r="SNB58" s="107"/>
      <c r="SNC58" s="90"/>
      <c r="SND58" s="91"/>
      <c r="SNE58" s="141"/>
      <c r="SNF58" s="92"/>
      <c r="SNG58" s="90"/>
      <c r="SNH58" s="93"/>
      <c r="SNI58" s="139"/>
      <c r="SNJ58" s="94"/>
      <c r="SNK58" s="95"/>
      <c r="SNL58" s="107"/>
      <c r="SNM58" s="90"/>
      <c r="SNN58" s="91"/>
      <c r="SNO58" s="141"/>
      <c r="SNP58" s="92"/>
      <c r="SNQ58" s="90"/>
      <c r="SNR58" s="93"/>
      <c r="SNS58" s="139"/>
      <c r="SNT58" s="94"/>
      <c r="SNU58" s="95"/>
      <c r="SNV58" s="107"/>
      <c r="SNW58" s="90"/>
      <c r="SNX58" s="91"/>
      <c r="SNY58" s="141"/>
      <c r="SNZ58" s="92"/>
      <c r="SOA58" s="90"/>
      <c r="SOB58" s="93"/>
      <c r="SOC58" s="139"/>
      <c r="SOD58" s="94"/>
      <c r="SOE58" s="95"/>
      <c r="SOF58" s="107"/>
      <c r="SOG58" s="90"/>
      <c r="SOH58" s="91"/>
      <c r="SOI58" s="141"/>
      <c r="SOJ58" s="92"/>
      <c r="SOK58" s="90"/>
      <c r="SOL58" s="93"/>
      <c r="SOM58" s="139"/>
      <c r="SON58" s="94"/>
      <c r="SOO58" s="95"/>
      <c r="SOP58" s="107"/>
      <c r="SOQ58" s="90"/>
      <c r="SOR58" s="91"/>
      <c r="SOS58" s="141"/>
      <c r="SOT58" s="92"/>
      <c r="SOU58" s="90"/>
      <c r="SOV58" s="93"/>
      <c r="SOW58" s="139"/>
      <c r="SOX58" s="94"/>
      <c r="SOY58" s="95"/>
      <c r="SOZ58" s="107"/>
      <c r="SPA58" s="90"/>
      <c r="SPB58" s="91"/>
      <c r="SPC58" s="141"/>
      <c r="SPD58" s="92"/>
      <c r="SPE58" s="90"/>
      <c r="SPF58" s="93"/>
      <c r="SPG58" s="139"/>
      <c r="SPH58" s="94"/>
      <c r="SPI58" s="95"/>
      <c r="SPJ58" s="107"/>
      <c r="SPK58" s="90"/>
      <c r="SPL58" s="91"/>
      <c r="SPM58" s="141"/>
      <c r="SPN58" s="92"/>
      <c r="SPO58" s="90"/>
      <c r="SPP58" s="93"/>
      <c r="SPQ58" s="139"/>
      <c r="SPR58" s="94"/>
      <c r="SPS58" s="95"/>
      <c r="SPT58" s="107"/>
      <c r="SPU58" s="90"/>
      <c r="SPV58" s="91"/>
      <c r="SPW58" s="141"/>
      <c r="SPX58" s="92"/>
      <c r="SPY58" s="90"/>
      <c r="SPZ58" s="93"/>
      <c r="SQA58" s="139"/>
      <c r="SQB58" s="94"/>
      <c r="SQC58" s="95"/>
      <c r="SQD58" s="107"/>
      <c r="SQE58" s="90"/>
      <c r="SQF58" s="91"/>
      <c r="SQG58" s="141"/>
      <c r="SQH58" s="92"/>
      <c r="SQI58" s="90"/>
      <c r="SQJ58" s="93"/>
      <c r="SQK58" s="139"/>
      <c r="SQL58" s="94"/>
      <c r="SQM58" s="95"/>
      <c r="SQN58" s="107"/>
      <c r="SQO58" s="90"/>
      <c r="SQP58" s="91"/>
      <c r="SQQ58" s="141"/>
      <c r="SQR58" s="92"/>
      <c r="SQS58" s="90"/>
      <c r="SQT58" s="93"/>
      <c r="SQU58" s="139"/>
      <c r="SQV58" s="94"/>
      <c r="SQW58" s="95"/>
      <c r="SQX58" s="107"/>
      <c r="SQY58" s="90"/>
      <c r="SQZ58" s="91"/>
      <c r="SRA58" s="141"/>
      <c r="SRB58" s="92"/>
      <c r="SRC58" s="90"/>
      <c r="SRD58" s="93"/>
      <c r="SRE58" s="139"/>
      <c r="SRF58" s="94"/>
      <c r="SRG58" s="95"/>
      <c r="SRH58" s="107"/>
      <c r="SRI58" s="90"/>
      <c r="SRJ58" s="91"/>
      <c r="SRK58" s="141"/>
      <c r="SRL58" s="92"/>
      <c r="SRM58" s="90"/>
      <c r="SRN58" s="93"/>
      <c r="SRO58" s="139"/>
      <c r="SRP58" s="94"/>
      <c r="SRQ58" s="95"/>
      <c r="SRR58" s="107"/>
      <c r="SRS58" s="90"/>
      <c r="SRT58" s="91"/>
      <c r="SRU58" s="141"/>
      <c r="SRV58" s="92"/>
      <c r="SRW58" s="90"/>
      <c r="SRX58" s="93"/>
      <c r="SRY58" s="139"/>
      <c r="SRZ58" s="94"/>
      <c r="SSA58" s="95"/>
      <c r="SSB58" s="107"/>
      <c r="SSC58" s="90"/>
      <c r="SSD58" s="91"/>
      <c r="SSE58" s="141"/>
      <c r="SSF58" s="92"/>
      <c r="SSG58" s="90"/>
      <c r="SSH58" s="93"/>
      <c r="SSI58" s="139"/>
      <c r="SSJ58" s="94"/>
      <c r="SSK58" s="95"/>
      <c r="SSL58" s="107"/>
      <c r="SSM58" s="90"/>
      <c r="SSN58" s="91"/>
      <c r="SSO58" s="141"/>
      <c r="SSP58" s="92"/>
      <c r="SSQ58" s="90"/>
      <c r="SSR58" s="93"/>
      <c r="SSS58" s="139"/>
      <c r="SST58" s="94"/>
      <c r="SSU58" s="95"/>
      <c r="SSV58" s="107"/>
      <c r="SSW58" s="90"/>
      <c r="SSX58" s="91"/>
      <c r="SSY58" s="141"/>
      <c r="SSZ58" s="92"/>
      <c r="STA58" s="90"/>
      <c r="STB58" s="93"/>
      <c r="STC58" s="139"/>
      <c r="STD58" s="94"/>
      <c r="STE58" s="95"/>
      <c r="STF58" s="107"/>
      <c r="STG58" s="90"/>
      <c r="STH58" s="91"/>
      <c r="STI58" s="141"/>
      <c r="STJ58" s="92"/>
      <c r="STK58" s="90"/>
      <c r="STL58" s="93"/>
      <c r="STM58" s="139"/>
      <c r="STN58" s="94"/>
      <c r="STO58" s="95"/>
      <c r="STP58" s="107"/>
      <c r="STQ58" s="90"/>
      <c r="STR58" s="91"/>
      <c r="STS58" s="141"/>
      <c r="STT58" s="92"/>
      <c r="STU58" s="90"/>
      <c r="STV58" s="93"/>
      <c r="STW58" s="139"/>
      <c r="STX58" s="94"/>
      <c r="STY58" s="95"/>
      <c r="STZ58" s="107"/>
      <c r="SUA58" s="90"/>
      <c r="SUB58" s="91"/>
      <c r="SUC58" s="141"/>
      <c r="SUD58" s="92"/>
      <c r="SUE58" s="90"/>
      <c r="SUF58" s="93"/>
      <c r="SUG58" s="139"/>
      <c r="SUH58" s="94"/>
      <c r="SUI58" s="95"/>
      <c r="SUJ58" s="107"/>
      <c r="SUK58" s="90"/>
      <c r="SUL58" s="91"/>
      <c r="SUM58" s="141"/>
      <c r="SUN58" s="92"/>
      <c r="SUO58" s="90"/>
      <c r="SUP58" s="93"/>
      <c r="SUQ58" s="139"/>
      <c r="SUR58" s="94"/>
      <c r="SUS58" s="95"/>
      <c r="SUT58" s="107"/>
      <c r="SUU58" s="90"/>
      <c r="SUV58" s="91"/>
      <c r="SUW58" s="141"/>
      <c r="SUX58" s="92"/>
      <c r="SUY58" s="90"/>
      <c r="SUZ58" s="93"/>
      <c r="SVA58" s="139"/>
      <c r="SVB58" s="94"/>
      <c r="SVC58" s="95"/>
      <c r="SVD58" s="107"/>
      <c r="SVE58" s="90"/>
      <c r="SVF58" s="91"/>
      <c r="SVG58" s="141"/>
      <c r="SVH58" s="92"/>
      <c r="SVI58" s="90"/>
      <c r="SVJ58" s="93"/>
      <c r="SVK58" s="139"/>
      <c r="SVL58" s="94"/>
      <c r="SVM58" s="95"/>
      <c r="SVN58" s="107"/>
      <c r="SVO58" s="90"/>
      <c r="SVP58" s="91"/>
      <c r="SVQ58" s="141"/>
      <c r="SVR58" s="92"/>
      <c r="SVS58" s="90"/>
      <c r="SVT58" s="93"/>
      <c r="SVU58" s="139"/>
      <c r="SVV58" s="94"/>
      <c r="SVW58" s="95"/>
      <c r="SVX58" s="107"/>
      <c r="SVY58" s="90"/>
      <c r="SVZ58" s="91"/>
      <c r="SWA58" s="141"/>
      <c r="SWB58" s="92"/>
      <c r="SWC58" s="90"/>
      <c r="SWD58" s="93"/>
      <c r="SWE58" s="139"/>
      <c r="SWF58" s="94"/>
      <c r="SWG58" s="95"/>
      <c r="SWH58" s="107"/>
      <c r="SWI58" s="90"/>
      <c r="SWJ58" s="91"/>
      <c r="SWK58" s="141"/>
      <c r="SWL58" s="92"/>
      <c r="SWM58" s="90"/>
      <c r="SWN58" s="93"/>
      <c r="SWO58" s="139"/>
      <c r="SWP58" s="94"/>
      <c r="SWQ58" s="95"/>
      <c r="SWR58" s="107"/>
      <c r="SWS58" s="90"/>
      <c r="SWT58" s="91"/>
      <c r="SWU58" s="141"/>
      <c r="SWV58" s="92"/>
      <c r="SWW58" s="90"/>
      <c r="SWX58" s="93"/>
      <c r="SWY58" s="139"/>
      <c r="SWZ58" s="94"/>
      <c r="SXA58" s="95"/>
      <c r="SXB58" s="107"/>
      <c r="SXC58" s="90"/>
      <c r="SXD58" s="91"/>
      <c r="SXE58" s="141"/>
      <c r="SXF58" s="92"/>
      <c r="SXG58" s="90"/>
      <c r="SXH58" s="93"/>
      <c r="SXI58" s="139"/>
      <c r="SXJ58" s="94"/>
      <c r="SXK58" s="95"/>
      <c r="SXL58" s="107"/>
      <c r="SXM58" s="90"/>
      <c r="SXN58" s="91"/>
      <c r="SXO58" s="141"/>
      <c r="SXP58" s="92"/>
      <c r="SXQ58" s="90"/>
      <c r="SXR58" s="93"/>
      <c r="SXS58" s="139"/>
      <c r="SXT58" s="94"/>
      <c r="SXU58" s="95"/>
      <c r="SXV58" s="107"/>
      <c r="SXW58" s="90"/>
      <c r="SXX58" s="91"/>
      <c r="SXY58" s="141"/>
      <c r="SXZ58" s="92"/>
      <c r="SYA58" s="90"/>
      <c r="SYB58" s="93"/>
      <c r="SYC58" s="139"/>
      <c r="SYD58" s="94"/>
      <c r="SYE58" s="95"/>
      <c r="SYF58" s="107"/>
      <c r="SYG58" s="90"/>
      <c r="SYH58" s="91"/>
      <c r="SYI58" s="141"/>
      <c r="SYJ58" s="92"/>
      <c r="SYK58" s="90"/>
      <c r="SYL58" s="93"/>
      <c r="SYM58" s="139"/>
      <c r="SYN58" s="94"/>
      <c r="SYO58" s="95"/>
      <c r="SYP58" s="107"/>
      <c r="SYQ58" s="90"/>
      <c r="SYR58" s="91"/>
      <c r="SYS58" s="141"/>
      <c r="SYT58" s="92"/>
      <c r="SYU58" s="90"/>
      <c r="SYV58" s="93"/>
      <c r="SYW58" s="139"/>
      <c r="SYX58" s="94"/>
      <c r="SYY58" s="95"/>
      <c r="SYZ58" s="107"/>
      <c r="SZA58" s="90"/>
      <c r="SZB58" s="91"/>
      <c r="SZC58" s="141"/>
      <c r="SZD58" s="92"/>
      <c r="SZE58" s="90"/>
      <c r="SZF58" s="93"/>
      <c r="SZG58" s="139"/>
      <c r="SZH58" s="94"/>
      <c r="SZI58" s="95"/>
      <c r="SZJ58" s="107"/>
      <c r="SZK58" s="90"/>
      <c r="SZL58" s="91"/>
      <c r="SZM58" s="141"/>
      <c r="SZN58" s="92"/>
      <c r="SZO58" s="90"/>
      <c r="SZP58" s="93"/>
      <c r="SZQ58" s="139"/>
      <c r="SZR58" s="94"/>
      <c r="SZS58" s="95"/>
      <c r="SZT58" s="107"/>
      <c r="SZU58" s="90"/>
      <c r="SZV58" s="91"/>
      <c r="SZW58" s="141"/>
      <c r="SZX58" s="92"/>
      <c r="SZY58" s="90"/>
      <c r="SZZ58" s="93"/>
      <c r="TAA58" s="139"/>
      <c r="TAB58" s="94"/>
      <c r="TAC58" s="95"/>
      <c r="TAD58" s="107"/>
      <c r="TAE58" s="90"/>
      <c r="TAF58" s="91"/>
      <c r="TAG58" s="141"/>
      <c r="TAH58" s="92"/>
      <c r="TAI58" s="90"/>
      <c r="TAJ58" s="93"/>
      <c r="TAK58" s="139"/>
      <c r="TAL58" s="94"/>
      <c r="TAM58" s="95"/>
      <c r="TAN58" s="107"/>
      <c r="TAO58" s="90"/>
      <c r="TAP58" s="91"/>
      <c r="TAQ58" s="141"/>
      <c r="TAR58" s="92"/>
      <c r="TAS58" s="90"/>
      <c r="TAT58" s="93"/>
      <c r="TAU58" s="139"/>
      <c r="TAV58" s="94"/>
      <c r="TAW58" s="95"/>
      <c r="TAX58" s="107"/>
      <c r="TAY58" s="90"/>
      <c r="TAZ58" s="91"/>
      <c r="TBA58" s="141"/>
      <c r="TBB58" s="92"/>
      <c r="TBC58" s="90"/>
      <c r="TBD58" s="93"/>
      <c r="TBE58" s="139"/>
      <c r="TBF58" s="94"/>
      <c r="TBG58" s="95"/>
      <c r="TBH58" s="107"/>
      <c r="TBI58" s="90"/>
      <c r="TBJ58" s="91"/>
      <c r="TBK58" s="141"/>
      <c r="TBL58" s="92"/>
      <c r="TBM58" s="90"/>
      <c r="TBN58" s="93"/>
      <c r="TBO58" s="139"/>
      <c r="TBP58" s="94"/>
      <c r="TBQ58" s="95"/>
      <c r="TBR58" s="107"/>
      <c r="TBS58" s="90"/>
      <c r="TBT58" s="91"/>
      <c r="TBU58" s="141"/>
      <c r="TBV58" s="92"/>
      <c r="TBW58" s="90"/>
      <c r="TBX58" s="93"/>
      <c r="TBY58" s="139"/>
      <c r="TBZ58" s="94"/>
      <c r="TCA58" s="95"/>
      <c r="TCB58" s="107"/>
      <c r="TCC58" s="90"/>
      <c r="TCD58" s="91"/>
      <c r="TCE58" s="141"/>
      <c r="TCF58" s="92"/>
      <c r="TCG58" s="90"/>
      <c r="TCH58" s="93"/>
      <c r="TCI58" s="139"/>
      <c r="TCJ58" s="94"/>
      <c r="TCK58" s="95"/>
      <c r="TCL58" s="107"/>
      <c r="TCM58" s="90"/>
      <c r="TCN58" s="91"/>
      <c r="TCO58" s="141"/>
      <c r="TCP58" s="92"/>
      <c r="TCQ58" s="90"/>
      <c r="TCR58" s="93"/>
      <c r="TCS58" s="139"/>
      <c r="TCT58" s="94"/>
      <c r="TCU58" s="95"/>
      <c r="TCV58" s="107"/>
      <c r="TCW58" s="90"/>
      <c r="TCX58" s="91"/>
      <c r="TCY58" s="141"/>
      <c r="TCZ58" s="92"/>
      <c r="TDA58" s="90"/>
      <c r="TDB58" s="93"/>
      <c r="TDC58" s="139"/>
      <c r="TDD58" s="94"/>
      <c r="TDE58" s="95"/>
      <c r="TDF58" s="107"/>
      <c r="TDG58" s="90"/>
      <c r="TDH58" s="91"/>
      <c r="TDI58" s="141"/>
      <c r="TDJ58" s="92"/>
      <c r="TDK58" s="90"/>
      <c r="TDL58" s="93"/>
      <c r="TDM58" s="139"/>
      <c r="TDN58" s="94"/>
      <c r="TDO58" s="95"/>
      <c r="TDP58" s="107"/>
      <c r="TDQ58" s="90"/>
      <c r="TDR58" s="91"/>
      <c r="TDS58" s="141"/>
      <c r="TDT58" s="92"/>
      <c r="TDU58" s="90"/>
      <c r="TDV58" s="93"/>
      <c r="TDW58" s="139"/>
      <c r="TDX58" s="94"/>
      <c r="TDY58" s="95"/>
      <c r="TDZ58" s="107"/>
      <c r="TEA58" s="90"/>
      <c r="TEB58" s="91"/>
      <c r="TEC58" s="141"/>
      <c r="TED58" s="92"/>
      <c r="TEE58" s="90"/>
      <c r="TEF58" s="93"/>
      <c r="TEG58" s="139"/>
      <c r="TEH58" s="94"/>
      <c r="TEI58" s="95"/>
      <c r="TEJ58" s="107"/>
      <c r="TEK58" s="90"/>
      <c r="TEL58" s="91"/>
      <c r="TEM58" s="141"/>
      <c r="TEN58" s="92"/>
      <c r="TEO58" s="90"/>
      <c r="TEP58" s="93"/>
      <c r="TEQ58" s="139"/>
      <c r="TER58" s="94"/>
      <c r="TES58" s="95"/>
      <c r="TET58" s="107"/>
      <c r="TEU58" s="90"/>
      <c r="TEV58" s="91"/>
      <c r="TEW58" s="141"/>
      <c r="TEX58" s="92"/>
      <c r="TEY58" s="90"/>
      <c r="TEZ58" s="93"/>
      <c r="TFA58" s="139"/>
      <c r="TFB58" s="94"/>
      <c r="TFC58" s="95"/>
      <c r="TFD58" s="107"/>
      <c r="TFE58" s="90"/>
      <c r="TFF58" s="91"/>
      <c r="TFG58" s="141"/>
      <c r="TFH58" s="92"/>
      <c r="TFI58" s="90"/>
      <c r="TFJ58" s="93"/>
      <c r="TFK58" s="139"/>
      <c r="TFL58" s="94"/>
      <c r="TFM58" s="95"/>
      <c r="TFN58" s="107"/>
      <c r="TFO58" s="90"/>
      <c r="TFP58" s="91"/>
      <c r="TFQ58" s="141"/>
      <c r="TFR58" s="92"/>
      <c r="TFS58" s="90"/>
      <c r="TFT58" s="93"/>
      <c r="TFU58" s="139"/>
      <c r="TFV58" s="94"/>
      <c r="TFW58" s="95"/>
      <c r="TFX58" s="107"/>
      <c r="TFY58" s="90"/>
      <c r="TFZ58" s="91"/>
      <c r="TGA58" s="141"/>
      <c r="TGB58" s="92"/>
      <c r="TGC58" s="90"/>
      <c r="TGD58" s="93"/>
      <c r="TGE58" s="139"/>
      <c r="TGF58" s="94"/>
      <c r="TGG58" s="95"/>
      <c r="TGH58" s="107"/>
      <c r="TGI58" s="90"/>
      <c r="TGJ58" s="91"/>
      <c r="TGK58" s="141"/>
      <c r="TGL58" s="92"/>
      <c r="TGM58" s="90"/>
      <c r="TGN58" s="93"/>
      <c r="TGO58" s="139"/>
      <c r="TGP58" s="94"/>
      <c r="TGQ58" s="95"/>
      <c r="TGR58" s="107"/>
      <c r="TGS58" s="90"/>
      <c r="TGT58" s="91"/>
      <c r="TGU58" s="141"/>
      <c r="TGV58" s="92"/>
      <c r="TGW58" s="90"/>
      <c r="TGX58" s="93"/>
      <c r="TGY58" s="139"/>
      <c r="TGZ58" s="94"/>
      <c r="THA58" s="95"/>
      <c r="THB58" s="107"/>
      <c r="THC58" s="90"/>
      <c r="THD58" s="91"/>
      <c r="THE58" s="141"/>
      <c r="THF58" s="92"/>
      <c r="THG58" s="90"/>
      <c r="THH58" s="93"/>
      <c r="THI58" s="139"/>
      <c r="THJ58" s="94"/>
      <c r="THK58" s="95"/>
      <c r="THL58" s="107"/>
      <c r="THM58" s="90"/>
      <c r="THN58" s="91"/>
      <c r="THO58" s="141"/>
      <c r="THP58" s="92"/>
      <c r="THQ58" s="90"/>
      <c r="THR58" s="93"/>
      <c r="THS58" s="139"/>
      <c r="THT58" s="94"/>
      <c r="THU58" s="95"/>
      <c r="THV58" s="107"/>
      <c r="THW58" s="90"/>
      <c r="THX58" s="91"/>
      <c r="THY58" s="141"/>
      <c r="THZ58" s="92"/>
      <c r="TIA58" s="90"/>
      <c r="TIB58" s="93"/>
      <c r="TIC58" s="139"/>
      <c r="TID58" s="94"/>
      <c r="TIE58" s="95"/>
      <c r="TIF58" s="107"/>
      <c r="TIG58" s="90"/>
      <c r="TIH58" s="91"/>
      <c r="TII58" s="141"/>
      <c r="TIJ58" s="92"/>
      <c r="TIK58" s="90"/>
      <c r="TIL58" s="93"/>
      <c r="TIM58" s="139"/>
      <c r="TIN58" s="94"/>
      <c r="TIO58" s="95"/>
      <c r="TIP58" s="107"/>
      <c r="TIQ58" s="90"/>
      <c r="TIR58" s="91"/>
      <c r="TIS58" s="141"/>
      <c r="TIT58" s="92"/>
      <c r="TIU58" s="90"/>
      <c r="TIV58" s="93"/>
      <c r="TIW58" s="139"/>
      <c r="TIX58" s="94"/>
      <c r="TIY58" s="95"/>
      <c r="TIZ58" s="107"/>
      <c r="TJA58" s="90"/>
      <c r="TJB58" s="91"/>
      <c r="TJC58" s="141"/>
      <c r="TJD58" s="92"/>
      <c r="TJE58" s="90"/>
      <c r="TJF58" s="93"/>
      <c r="TJG58" s="139"/>
      <c r="TJH58" s="94"/>
      <c r="TJI58" s="95"/>
      <c r="TJJ58" s="107"/>
      <c r="TJK58" s="90"/>
      <c r="TJL58" s="91"/>
      <c r="TJM58" s="141"/>
      <c r="TJN58" s="92"/>
      <c r="TJO58" s="90"/>
      <c r="TJP58" s="93"/>
      <c r="TJQ58" s="139"/>
      <c r="TJR58" s="94"/>
      <c r="TJS58" s="95"/>
      <c r="TJT58" s="107"/>
      <c r="TJU58" s="90"/>
      <c r="TJV58" s="91"/>
      <c r="TJW58" s="141"/>
      <c r="TJX58" s="92"/>
      <c r="TJY58" s="90"/>
      <c r="TJZ58" s="93"/>
      <c r="TKA58" s="139"/>
      <c r="TKB58" s="94"/>
      <c r="TKC58" s="95"/>
      <c r="TKD58" s="107"/>
      <c r="TKE58" s="90"/>
      <c r="TKF58" s="91"/>
      <c r="TKG58" s="141"/>
      <c r="TKH58" s="92"/>
      <c r="TKI58" s="90"/>
      <c r="TKJ58" s="93"/>
      <c r="TKK58" s="139"/>
      <c r="TKL58" s="94"/>
      <c r="TKM58" s="95"/>
      <c r="TKN58" s="107"/>
      <c r="TKO58" s="90"/>
      <c r="TKP58" s="91"/>
      <c r="TKQ58" s="141"/>
      <c r="TKR58" s="92"/>
      <c r="TKS58" s="90"/>
      <c r="TKT58" s="93"/>
      <c r="TKU58" s="139"/>
      <c r="TKV58" s="94"/>
      <c r="TKW58" s="95"/>
      <c r="TKX58" s="107"/>
      <c r="TKY58" s="90"/>
      <c r="TKZ58" s="91"/>
      <c r="TLA58" s="141"/>
      <c r="TLB58" s="92"/>
      <c r="TLC58" s="90"/>
      <c r="TLD58" s="93"/>
      <c r="TLE58" s="139"/>
      <c r="TLF58" s="94"/>
      <c r="TLG58" s="95"/>
      <c r="TLH58" s="107"/>
      <c r="TLI58" s="90"/>
      <c r="TLJ58" s="91"/>
      <c r="TLK58" s="141"/>
      <c r="TLL58" s="92"/>
      <c r="TLM58" s="90"/>
      <c r="TLN58" s="93"/>
      <c r="TLO58" s="139"/>
      <c r="TLP58" s="94"/>
      <c r="TLQ58" s="95"/>
      <c r="TLR58" s="107"/>
      <c r="TLS58" s="90"/>
      <c r="TLT58" s="91"/>
      <c r="TLU58" s="141"/>
      <c r="TLV58" s="92"/>
      <c r="TLW58" s="90"/>
      <c r="TLX58" s="93"/>
      <c r="TLY58" s="139"/>
      <c r="TLZ58" s="94"/>
      <c r="TMA58" s="95"/>
      <c r="TMB58" s="107"/>
      <c r="TMC58" s="90"/>
      <c r="TMD58" s="91"/>
      <c r="TME58" s="141"/>
      <c r="TMF58" s="92"/>
      <c r="TMG58" s="90"/>
      <c r="TMH58" s="93"/>
      <c r="TMI58" s="139"/>
      <c r="TMJ58" s="94"/>
      <c r="TMK58" s="95"/>
      <c r="TML58" s="107"/>
      <c r="TMM58" s="90"/>
      <c r="TMN58" s="91"/>
      <c r="TMO58" s="141"/>
      <c r="TMP58" s="92"/>
      <c r="TMQ58" s="90"/>
      <c r="TMR58" s="93"/>
      <c r="TMS58" s="139"/>
      <c r="TMT58" s="94"/>
      <c r="TMU58" s="95"/>
      <c r="TMV58" s="107"/>
      <c r="TMW58" s="90"/>
      <c r="TMX58" s="91"/>
      <c r="TMY58" s="141"/>
      <c r="TMZ58" s="92"/>
      <c r="TNA58" s="90"/>
      <c r="TNB58" s="93"/>
      <c r="TNC58" s="139"/>
      <c r="TND58" s="94"/>
      <c r="TNE58" s="95"/>
      <c r="TNF58" s="107"/>
      <c r="TNG58" s="90"/>
      <c r="TNH58" s="91"/>
      <c r="TNI58" s="141"/>
      <c r="TNJ58" s="92"/>
      <c r="TNK58" s="90"/>
      <c r="TNL58" s="93"/>
      <c r="TNM58" s="139"/>
      <c r="TNN58" s="94"/>
      <c r="TNO58" s="95"/>
      <c r="TNP58" s="107"/>
      <c r="TNQ58" s="90"/>
      <c r="TNR58" s="91"/>
      <c r="TNS58" s="141"/>
      <c r="TNT58" s="92"/>
      <c r="TNU58" s="90"/>
      <c r="TNV58" s="93"/>
      <c r="TNW58" s="139"/>
      <c r="TNX58" s="94"/>
      <c r="TNY58" s="95"/>
      <c r="TNZ58" s="107"/>
      <c r="TOA58" s="90"/>
      <c r="TOB58" s="91"/>
      <c r="TOC58" s="141"/>
      <c r="TOD58" s="92"/>
      <c r="TOE58" s="90"/>
      <c r="TOF58" s="93"/>
      <c r="TOG58" s="139"/>
      <c r="TOH58" s="94"/>
      <c r="TOI58" s="95"/>
      <c r="TOJ58" s="107"/>
      <c r="TOK58" s="90"/>
      <c r="TOL58" s="91"/>
      <c r="TOM58" s="141"/>
      <c r="TON58" s="92"/>
      <c r="TOO58" s="90"/>
      <c r="TOP58" s="93"/>
      <c r="TOQ58" s="139"/>
      <c r="TOR58" s="94"/>
      <c r="TOS58" s="95"/>
      <c r="TOT58" s="107"/>
      <c r="TOU58" s="90"/>
      <c r="TOV58" s="91"/>
      <c r="TOW58" s="141"/>
      <c r="TOX58" s="92"/>
      <c r="TOY58" s="90"/>
      <c r="TOZ58" s="93"/>
      <c r="TPA58" s="139"/>
      <c r="TPB58" s="94"/>
      <c r="TPC58" s="95"/>
      <c r="TPD58" s="107"/>
      <c r="TPE58" s="90"/>
      <c r="TPF58" s="91"/>
      <c r="TPG58" s="141"/>
      <c r="TPH58" s="92"/>
      <c r="TPI58" s="90"/>
      <c r="TPJ58" s="93"/>
      <c r="TPK58" s="139"/>
      <c r="TPL58" s="94"/>
      <c r="TPM58" s="95"/>
      <c r="TPN58" s="107"/>
      <c r="TPO58" s="90"/>
      <c r="TPP58" s="91"/>
      <c r="TPQ58" s="141"/>
      <c r="TPR58" s="92"/>
      <c r="TPS58" s="90"/>
      <c r="TPT58" s="93"/>
      <c r="TPU58" s="139"/>
      <c r="TPV58" s="94"/>
      <c r="TPW58" s="95"/>
      <c r="TPX58" s="107"/>
      <c r="TPY58" s="90"/>
      <c r="TPZ58" s="91"/>
      <c r="TQA58" s="141"/>
      <c r="TQB58" s="92"/>
      <c r="TQC58" s="90"/>
      <c r="TQD58" s="93"/>
      <c r="TQE58" s="139"/>
      <c r="TQF58" s="94"/>
      <c r="TQG58" s="95"/>
      <c r="TQH58" s="107"/>
      <c r="TQI58" s="90"/>
      <c r="TQJ58" s="91"/>
      <c r="TQK58" s="141"/>
      <c r="TQL58" s="92"/>
      <c r="TQM58" s="90"/>
      <c r="TQN58" s="93"/>
      <c r="TQO58" s="139"/>
      <c r="TQP58" s="94"/>
      <c r="TQQ58" s="95"/>
      <c r="TQR58" s="107"/>
      <c r="TQS58" s="90"/>
      <c r="TQT58" s="91"/>
      <c r="TQU58" s="141"/>
      <c r="TQV58" s="92"/>
      <c r="TQW58" s="90"/>
      <c r="TQX58" s="93"/>
      <c r="TQY58" s="139"/>
      <c r="TQZ58" s="94"/>
      <c r="TRA58" s="95"/>
      <c r="TRB58" s="107"/>
      <c r="TRC58" s="90"/>
      <c r="TRD58" s="91"/>
      <c r="TRE58" s="141"/>
      <c r="TRF58" s="92"/>
      <c r="TRG58" s="90"/>
      <c r="TRH58" s="93"/>
      <c r="TRI58" s="139"/>
      <c r="TRJ58" s="94"/>
      <c r="TRK58" s="95"/>
      <c r="TRL58" s="107"/>
      <c r="TRM58" s="90"/>
      <c r="TRN58" s="91"/>
      <c r="TRO58" s="141"/>
      <c r="TRP58" s="92"/>
      <c r="TRQ58" s="90"/>
      <c r="TRR58" s="93"/>
      <c r="TRS58" s="139"/>
      <c r="TRT58" s="94"/>
      <c r="TRU58" s="95"/>
      <c r="TRV58" s="107"/>
      <c r="TRW58" s="90"/>
      <c r="TRX58" s="91"/>
      <c r="TRY58" s="141"/>
      <c r="TRZ58" s="92"/>
      <c r="TSA58" s="90"/>
      <c r="TSB58" s="93"/>
      <c r="TSC58" s="139"/>
      <c r="TSD58" s="94"/>
      <c r="TSE58" s="95"/>
      <c r="TSF58" s="107"/>
      <c r="TSG58" s="90"/>
      <c r="TSH58" s="91"/>
      <c r="TSI58" s="141"/>
      <c r="TSJ58" s="92"/>
      <c r="TSK58" s="90"/>
      <c r="TSL58" s="93"/>
      <c r="TSM58" s="139"/>
      <c r="TSN58" s="94"/>
      <c r="TSO58" s="95"/>
      <c r="TSP58" s="107"/>
      <c r="TSQ58" s="90"/>
      <c r="TSR58" s="91"/>
      <c r="TSS58" s="141"/>
      <c r="TST58" s="92"/>
      <c r="TSU58" s="90"/>
      <c r="TSV58" s="93"/>
      <c r="TSW58" s="139"/>
      <c r="TSX58" s="94"/>
      <c r="TSY58" s="95"/>
      <c r="TSZ58" s="107"/>
      <c r="TTA58" s="90"/>
      <c r="TTB58" s="91"/>
      <c r="TTC58" s="141"/>
      <c r="TTD58" s="92"/>
      <c r="TTE58" s="90"/>
      <c r="TTF58" s="93"/>
      <c r="TTG58" s="139"/>
      <c r="TTH58" s="94"/>
      <c r="TTI58" s="95"/>
      <c r="TTJ58" s="107"/>
      <c r="TTK58" s="90"/>
      <c r="TTL58" s="91"/>
      <c r="TTM58" s="141"/>
      <c r="TTN58" s="92"/>
      <c r="TTO58" s="90"/>
      <c r="TTP58" s="93"/>
      <c r="TTQ58" s="139"/>
      <c r="TTR58" s="94"/>
      <c r="TTS58" s="95"/>
      <c r="TTT58" s="107"/>
      <c r="TTU58" s="90"/>
      <c r="TTV58" s="91"/>
      <c r="TTW58" s="141"/>
      <c r="TTX58" s="92"/>
      <c r="TTY58" s="90"/>
      <c r="TTZ58" s="93"/>
      <c r="TUA58" s="139"/>
      <c r="TUB58" s="94"/>
      <c r="TUC58" s="95"/>
      <c r="TUD58" s="107"/>
      <c r="TUE58" s="90"/>
      <c r="TUF58" s="91"/>
      <c r="TUG58" s="141"/>
      <c r="TUH58" s="92"/>
      <c r="TUI58" s="90"/>
      <c r="TUJ58" s="93"/>
      <c r="TUK58" s="139"/>
      <c r="TUL58" s="94"/>
      <c r="TUM58" s="95"/>
      <c r="TUN58" s="107"/>
      <c r="TUO58" s="90"/>
      <c r="TUP58" s="91"/>
      <c r="TUQ58" s="141"/>
      <c r="TUR58" s="92"/>
      <c r="TUS58" s="90"/>
      <c r="TUT58" s="93"/>
      <c r="TUU58" s="139"/>
      <c r="TUV58" s="94"/>
      <c r="TUW58" s="95"/>
      <c r="TUX58" s="107"/>
      <c r="TUY58" s="90"/>
      <c r="TUZ58" s="91"/>
      <c r="TVA58" s="141"/>
      <c r="TVB58" s="92"/>
      <c r="TVC58" s="90"/>
      <c r="TVD58" s="93"/>
      <c r="TVE58" s="139"/>
      <c r="TVF58" s="94"/>
      <c r="TVG58" s="95"/>
      <c r="TVH58" s="107"/>
      <c r="TVI58" s="90"/>
      <c r="TVJ58" s="91"/>
      <c r="TVK58" s="141"/>
      <c r="TVL58" s="92"/>
      <c r="TVM58" s="90"/>
      <c r="TVN58" s="93"/>
      <c r="TVO58" s="139"/>
      <c r="TVP58" s="94"/>
      <c r="TVQ58" s="95"/>
      <c r="TVR58" s="107"/>
      <c r="TVS58" s="90"/>
      <c r="TVT58" s="91"/>
      <c r="TVU58" s="141"/>
      <c r="TVV58" s="92"/>
      <c r="TVW58" s="90"/>
      <c r="TVX58" s="93"/>
      <c r="TVY58" s="139"/>
      <c r="TVZ58" s="94"/>
      <c r="TWA58" s="95"/>
      <c r="TWB58" s="107"/>
      <c r="TWC58" s="90"/>
      <c r="TWD58" s="91"/>
      <c r="TWE58" s="141"/>
      <c r="TWF58" s="92"/>
      <c r="TWG58" s="90"/>
      <c r="TWH58" s="93"/>
      <c r="TWI58" s="139"/>
      <c r="TWJ58" s="94"/>
      <c r="TWK58" s="95"/>
      <c r="TWL58" s="107"/>
      <c r="TWM58" s="90"/>
      <c r="TWN58" s="91"/>
      <c r="TWO58" s="141"/>
      <c r="TWP58" s="92"/>
      <c r="TWQ58" s="90"/>
      <c r="TWR58" s="93"/>
      <c r="TWS58" s="139"/>
      <c r="TWT58" s="94"/>
      <c r="TWU58" s="95"/>
      <c r="TWV58" s="107"/>
      <c r="TWW58" s="90"/>
      <c r="TWX58" s="91"/>
      <c r="TWY58" s="141"/>
      <c r="TWZ58" s="92"/>
      <c r="TXA58" s="90"/>
      <c r="TXB58" s="93"/>
      <c r="TXC58" s="139"/>
      <c r="TXD58" s="94"/>
      <c r="TXE58" s="95"/>
      <c r="TXF58" s="107"/>
      <c r="TXG58" s="90"/>
      <c r="TXH58" s="91"/>
      <c r="TXI58" s="141"/>
      <c r="TXJ58" s="92"/>
      <c r="TXK58" s="90"/>
      <c r="TXL58" s="93"/>
      <c r="TXM58" s="139"/>
      <c r="TXN58" s="94"/>
      <c r="TXO58" s="95"/>
      <c r="TXP58" s="107"/>
      <c r="TXQ58" s="90"/>
      <c r="TXR58" s="91"/>
      <c r="TXS58" s="141"/>
      <c r="TXT58" s="92"/>
      <c r="TXU58" s="90"/>
      <c r="TXV58" s="93"/>
      <c r="TXW58" s="139"/>
      <c r="TXX58" s="94"/>
      <c r="TXY58" s="95"/>
      <c r="TXZ58" s="107"/>
      <c r="TYA58" s="90"/>
      <c r="TYB58" s="91"/>
      <c r="TYC58" s="141"/>
      <c r="TYD58" s="92"/>
      <c r="TYE58" s="90"/>
      <c r="TYF58" s="93"/>
      <c r="TYG58" s="139"/>
      <c r="TYH58" s="94"/>
      <c r="TYI58" s="95"/>
      <c r="TYJ58" s="107"/>
      <c r="TYK58" s="90"/>
      <c r="TYL58" s="91"/>
      <c r="TYM58" s="141"/>
      <c r="TYN58" s="92"/>
      <c r="TYO58" s="90"/>
      <c r="TYP58" s="93"/>
      <c r="TYQ58" s="139"/>
      <c r="TYR58" s="94"/>
      <c r="TYS58" s="95"/>
      <c r="TYT58" s="107"/>
      <c r="TYU58" s="90"/>
      <c r="TYV58" s="91"/>
      <c r="TYW58" s="141"/>
      <c r="TYX58" s="92"/>
      <c r="TYY58" s="90"/>
      <c r="TYZ58" s="93"/>
      <c r="TZA58" s="139"/>
      <c r="TZB58" s="94"/>
      <c r="TZC58" s="95"/>
      <c r="TZD58" s="107"/>
      <c r="TZE58" s="90"/>
      <c r="TZF58" s="91"/>
      <c r="TZG58" s="141"/>
      <c r="TZH58" s="92"/>
      <c r="TZI58" s="90"/>
      <c r="TZJ58" s="93"/>
      <c r="TZK58" s="139"/>
      <c r="TZL58" s="94"/>
      <c r="TZM58" s="95"/>
      <c r="TZN58" s="107"/>
      <c r="TZO58" s="90"/>
      <c r="TZP58" s="91"/>
      <c r="TZQ58" s="141"/>
      <c r="TZR58" s="92"/>
      <c r="TZS58" s="90"/>
      <c r="TZT58" s="93"/>
      <c r="TZU58" s="139"/>
      <c r="TZV58" s="94"/>
      <c r="TZW58" s="95"/>
      <c r="TZX58" s="107"/>
      <c r="TZY58" s="90"/>
      <c r="TZZ58" s="91"/>
      <c r="UAA58" s="141"/>
      <c r="UAB58" s="92"/>
      <c r="UAC58" s="90"/>
      <c r="UAD58" s="93"/>
      <c r="UAE58" s="139"/>
      <c r="UAF58" s="94"/>
      <c r="UAG58" s="95"/>
      <c r="UAH58" s="107"/>
      <c r="UAI58" s="90"/>
      <c r="UAJ58" s="91"/>
      <c r="UAK58" s="141"/>
      <c r="UAL58" s="92"/>
      <c r="UAM58" s="90"/>
      <c r="UAN58" s="93"/>
      <c r="UAO58" s="139"/>
      <c r="UAP58" s="94"/>
      <c r="UAQ58" s="95"/>
      <c r="UAR58" s="107"/>
      <c r="UAS58" s="90"/>
      <c r="UAT58" s="91"/>
      <c r="UAU58" s="141"/>
      <c r="UAV58" s="92"/>
      <c r="UAW58" s="90"/>
      <c r="UAX58" s="93"/>
      <c r="UAY58" s="139"/>
      <c r="UAZ58" s="94"/>
      <c r="UBA58" s="95"/>
      <c r="UBB58" s="107"/>
      <c r="UBC58" s="90"/>
      <c r="UBD58" s="91"/>
      <c r="UBE58" s="141"/>
      <c r="UBF58" s="92"/>
      <c r="UBG58" s="90"/>
      <c r="UBH58" s="93"/>
      <c r="UBI58" s="139"/>
      <c r="UBJ58" s="94"/>
      <c r="UBK58" s="95"/>
      <c r="UBL58" s="107"/>
      <c r="UBM58" s="90"/>
      <c r="UBN58" s="91"/>
      <c r="UBO58" s="141"/>
      <c r="UBP58" s="92"/>
      <c r="UBQ58" s="90"/>
      <c r="UBR58" s="93"/>
      <c r="UBS58" s="139"/>
      <c r="UBT58" s="94"/>
      <c r="UBU58" s="95"/>
      <c r="UBV58" s="107"/>
      <c r="UBW58" s="90"/>
      <c r="UBX58" s="91"/>
      <c r="UBY58" s="141"/>
      <c r="UBZ58" s="92"/>
      <c r="UCA58" s="90"/>
      <c r="UCB58" s="93"/>
      <c r="UCC58" s="139"/>
      <c r="UCD58" s="94"/>
      <c r="UCE58" s="95"/>
      <c r="UCF58" s="107"/>
      <c r="UCG58" s="90"/>
      <c r="UCH58" s="91"/>
      <c r="UCI58" s="141"/>
      <c r="UCJ58" s="92"/>
      <c r="UCK58" s="90"/>
      <c r="UCL58" s="93"/>
      <c r="UCM58" s="139"/>
      <c r="UCN58" s="94"/>
      <c r="UCO58" s="95"/>
      <c r="UCP58" s="107"/>
      <c r="UCQ58" s="90"/>
      <c r="UCR58" s="91"/>
      <c r="UCS58" s="141"/>
      <c r="UCT58" s="92"/>
      <c r="UCU58" s="90"/>
      <c r="UCV58" s="93"/>
      <c r="UCW58" s="139"/>
      <c r="UCX58" s="94"/>
      <c r="UCY58" s="95"/>
      <c r="UCZ58" s="107"/>
      <c r="UDA58" s="90"/>
      <c r="UDB58" s="91"/>
      <c r="UDC58" s="141"/>
      <c r="UDD58" s="92"/>
      <c r="UDE58" s="90"/>
      <c r="UDF58" s="93"/>
      <c r="UDG58" s="139"/>
      <c r="UDH58" s="94"/>
      <c r="UDI58" s="95"/>
      <c r="UDJ58" s="107"/>
      <c r="UDK58" s="90"/>
      <c r="UDL58" s="91"/>
      <c r="UDM58" s="141"/>
      <c r="UDN58" s="92"/>
      <c r="UDO58" s="90"/>
      <c r="UDP58" s="93"/>
      <c r="UDQ58" s="139"/>
      <c r="UDR58" s="94"/>
      <c r="UDS58" s="95"/>
      <c r="UDT58" s="107"/>
      <c r="UDU58" s="90"/>
      <c r="UDV58" s="91"/>
      <c r="UDW58" s="141"/>
      <c r="UDX58" s="92"/>
      <c r="UDY58" s="90"/>
      <c r="UDZ58" s="93"/>
      <c r="UEA58" s="139"/>
      <c r="UEB58" s="94"/>
      <c r="UEC58" s="95"/>
      <c r="UED58" s="107"/>
      <c r="UEE58" s="90"/>
      <c r="UEF58" s="91"/>
      <c r="UEG58" s="141"/>
      <c r="UEH58" s="92"/>
      <c r="UEI58" s="90"/>
      <c r="UEJ58" s="93"/>
      <c r="UEK58" s="139"/>
      <c r="UEL58" s="94"/>
      <c r="UEM58" s="95"/>
      <c r="UEN58" s="107"/>
      <c r="UEO58" s="90"/>
      <c r="UEP58" s="91"/>
      <c r="UEQ58" s="141"/>
      <c r="UER58" s="92"/>
      <c r="UES58" s="90"/>
      <c r="UET58" s="93"/>
      <c r="UEU58" s="139"/>
      <c r="UEV58" s="94"/>
      <c r="UEW58" s="95"/>
      <c r="UEX58" s="107"/>
      <c r="UEY58" s="90"/>
      <c r="UEZ58" s="91"/>
      <c r="UFA58" s="141"/>
      <c r="UFB58" s="92"/>
      <c r="UFC58" s="90"/>
      <c r="UFD58" s="93"/>
      <c r="UFE58" s="139"/>
      <c r="UFF58" s="94"/>
      <c r="UFG58" s="95"/>
      <c r="UFH58" s="107"/>
      <c r="UFI58" s="90"/>
      <c r="UFJ58" s="91"/>
      <c r="UFK58" s="141"/>
      <c r="UFL58" s="92"/>
      <c r="UFM58" s="90"/>
      <c r="UFN58" s="93"/>
      <c r="UFO58" s="139"/>
      <c r="UFP58" s="94"/>
      <c r="UFQ58" s="95"/>
      <c r="UFR58" s="107"/>
      <c r="UFS58" s="90"/>
      <c r="UFT58" s="91"/>
      <c r="UFU58" s="141"/>
      <c r="UFV58" s="92"/>
      <c r="UFW58" s="90"/>
      <c r="UFX58" s="93"/>
      <c r="UFY58" s="139"/>
      <c r="UFZ58" s="94"/>
      <c r="UGA58" s="95"/>
      <c r="UGB58" s="107"/>
      <c r="UGC58" s="90"/>
      <c r="UGD58" s="91"/>
      <c r="UGE58" s="141"/>
      <c r="UGF58" s="92"/>
      <c r="UGG58" s="90"/>
      <c r="UGH58" s="93"/>
      <c r="UGI58" s="139"/>
      <c r="UGJ58" s="94"/>
      <c r="UGK58" s="95"/>
      <c r="UGL58" s="107"/>
      <c r="UGM58" s="90"/>
      <c r="UGN58" s="91"/>
      <c r="UGO58" s="141"/>
      <c r="UGP58" s="92"/>
      <c r="UGQ58" s="90"/>
      <c r="UGR58" s="93"/>
      <c r="UGS58" s="139"/>
      <c r="UGT58" s="94"/>
      <c r="UGU58" s="95"/>
      <c r="UGV58" s="107"/>
      <c r="UGW58" s="90"/>
      <c r="UGX58" s="91"/>
      <c r="UGY58" s="141"/>
      <c r="UGZ58" s="92"/>
      <c r="UHA58" s="90"/>
      <c r="UHB58" s="93"/>
      <c r="UHC58" s="139"/>
      <c r="UHD58" s="94"/>
      <c r="UHE58" s="95"/>
      <c r="UHF58" s="107"/>
      <c r="UHG58" s="90"/>
      <c r="UHH58" s="91"/>
      <c r="UHI58" s="141"/>
      <c r="UHJ58" s="92"/>
      <c r="UHK58" s="90"/>
      <c r="UHL58" s="93"/>
      <c r="UHM58" s="139"/>
      <c r="UHN58" s="94"/>
      <c r="UHO58" s="95"/>
      <c r="UHP58" s="107"/>
      <c r="UHQ58" s="90"/>
      <c r="UHR58" s="91"/>
      <c r="UHS58" s="141"/>
      <c r="UHT58" s="92"/>
      <c r="UHU58" s="90"/>
      <c r="UHV58" s="93"/>
      <c r="UHW58" s="139"/>
      <c r="UHX58" s="94"/>
      <c r="UHY58" s="95"/>
      <c r="UHZ58" s="107"/>
      <c r="UIA58" s="90"/>
      <c r="UIB58" s="91"/>
      <c r="UIC58" s="141"/>
      <c r="UID58" s="92"/>
      <c r="UIE58" s="90"/>
      <c r="UIF58" s="93"/>
      <c r="UIG58" s="139"/>
      <c r="UIH58" s="94"/>
      <c r="UII58" s="95"/>
      <c r="UIJ58" s="107"/>
      <c r="UIK58" s="90"/>
      <c r="UIL58" s="91"/>
      <c r="UIM58" s="141"/>
      <c r="UIN58" s="92"/>
      <c r="UIO58" s="90"/>
      <c r="UIP58" s="93"/>
      <c r="UIQ58" s="139"/>
      <c r="UIR58" s="94"/>
      <c r="UIS58" s="95"/>
      <c r="UIT58" s="107"/>
      <c r="UIU58" s="90"/>
      <c r="UIV58" s="91"/>
      <c r="UIW58" s="141"/>
      <c r="UIX58" s="92"/>
      <c r="UIY58" s="90"/>
      <c r="UIZ58" s="93"/>
      <c r="UJA58" s="139"/>
      <c r="UJB58" s="94"/>
      <c r="UJC58" s="95"/>
      <c r="UJD58" s="107"/>
      <c r="UJE58" s="90"/>
      <c r="UJF58" s="91"/>
      <c r="UJG58" s="141"/>
      <c r="UJH58" s="92"/>
      <c r="UJI58" s="90"/>
      <c r="UJJ58" s="93"/>
      <c r="UJK58" s="139"/>
      <c r="UJL58" s="94"/>
      <c r="UJM58" s="95"/>
      <c r="UJN58" s="107"/>
      <c r="UJO58" s="90"/>
      <c r="UJP58" s="91"/>
      <c r="UJQ58" s="141"/>
      <c r="UJR58" s="92"/>
      <c r="UJS58" s="90"/>
      <c r="UJT58" s="93"/>
      <c r="UJU58" s="139"/>
      <c r="UJV58" s="94"/>
      <c r="UJW58" s="95"/>
      <c r="UJX58" s="107"/>
      <c r="UJY58" s="90"/>
      <c r="UJZ58" s="91"/>
      <c r="UKA58" s="141"/>
      <c r="UKB58" s="92"/>
      <c r="UKC58" s="90"/>
      <c r="UKD58" s="93"/>
      <c r="UKE58" s="139"/>
      <c r="UKF58" s="94"/>
      <c r="UKG58" s="95"/>
      <c r="UKH58" s="107"/>
      <c r="UKI58" s="90"/>
      <c r="UKJ58" s="91"/>
      <c r="UKK58" s="141"/>
      <c r="UKL58" s="92"/>
      <c r="UKM58" s="90"/>
      <c r="UKN58" s="93"/>
      <c r="UKO58" s="139"/>
      <c r="UKP58" s="94"/>
      <c r="UKQ58" s="95"/>
      <c r="UKR58" s="107"/>
      <c r="UKS58" s="90"/>
      <c r="UKT58" s="91"/>
      <c r="UKU58" s="141"/>
      <c r="UKV58" s="92"/>
      <c r="UKW58" s="90"/>
      <c r="UKX58" s="93"/>
      <c r="UKY58" s="139"/>
      <c r="UKZ58" s="94"/>
      <c r="ULA58" s="95"/>
      <c r="ULB58" s="107"/>
      <c r="ULC58" s="90"/>
      <c r="ULD58" s="91"/>
      <c r="ULE58" s="141"/>
      <c r="ULF58" s="92"/>
      <c r="ULG58" s="90"/>
      <c r="ULH58" s="93"/>
      <c r="ULI58" s="139"/>
      <c r="ULJ58" s="94"/>
      <c r="ULK58" s="95"/>
      <c r="ULL58" s="107"/>
      <c r="ULM58" s="90"/>
      <c r="ULN58" s="91"/>
      <c r="ULO58" s="141"/>
      <c r="ULP58" s="92"/>
      <c r="ULQ58" s="90"/>
      <c r="ULR58" s="93"/>
      <c r="ULS58" s="139"/>
      <c r="ULT58" s="94"/>
      <c r="ULU58" s="95"/>
      <c r="ULV58" s="107"/>
      <c r="ULW58" s="90"/>
      <c r="ULX58" s="91"/>
      <c r="ULY58" s="141"/>
      <c r="ULZ58" s="92"/>
      <c r="UMA58" s="90"/>
      <c r="UMB58" s="93"/>
      <c r="UMC58" s="139"/>
      <c r="UMD58" s="94"/>
      <c r="UME58" s="95"/>
      <c r="UMF58" s="107"/>
      <c r="UMG58" s="90"/>
      <c r="UMH58" s="91"/>
      <c r="UMI58" s="141"/>
      <c r="UMJ58" s="92"/>
      <c r="UMK58" s="90"/>
      <c r="UML58" s="93"/>
      <c r="UMM58" s="139"/>
      <c r="UMN58" s="94"/>
      <c r="UMO58" s="95"/>
      <c r="UMP58" s="107"/>
      <c r="UMQ58" s="90"/>
      <c r="UMR58" s="91"/>
      <c r="UMS58" s="141"/>
      <c r="UMT58" s="92"/>
      <c r="UMU58" s="90"/>
      <c r="UMV58" s="93"/>
      <c r="UMW58" s="139"/>
      <c r="UMX58" s="94"/>
      <c r="UMY58" s="95"/>
      <c r="UMZ58" s="107"/>
      <c r="UNA58" s="90"/>
      <c r="UNB58" s="91"/>
      <c r="UNC58" s="141"/>
      <c r="UND58" s="92"/>
      <c r="UNE58" s="90"/>
      <c r="UNF58" s="93"/>
      <c r="UNG58" s="139"/>
      <c r="UNH58" s="94"/>
      <c r="UNI58" s="95"/>
      <c r="UNJ58" s="107"/>
      <c r="UNK58" s="90"/>
      <c r="UNL58" s="91"/>
      <c r="UNM58" s="141"/>
      <c r="UNN58" s="92"/>
      <c r="UNO58" s="90"/>
      <c r="UNP58" s="93"/>
      <c r="UNQ58" s="139"/>
      <c r="UNR58" s="94"/>
      <c r="UNS58" s="95"/>
      <c r="UNT58" s="107"/>
      <c r="UNU58" s="90"/>
      <c r="UNV58" s="91"/>
      <c r="UNW58" s="141"/>
      <c r="UNX58" s="92"/>
      <c r="UNY58" s="90"/>
      <c r="UNZ58" s="93"/>
      <c r="UOA58" s="139"/>
      <c r="UOB58" s="94"/>
      <c r="UOC58" s="95"/>
      <c r="UOD58" s="107"/>
      <c r="UOE58" s="90"/>
      <c r="UOF58" s="91"/>
      <c r="UOG58" s="141"/>
      <c r="UOH58" s="92"/>
      <c r="UOI58" s="90"/>
      <c r="UOJ58" s="93"/>
      <c r="UOK58" s="139"/>
      <c r="UOL58" s="94"/>
      <c r="UOM58" s="95"/>
      <c r="UON58" s="107"/>
      <c r="UOO58" s="90"/>
      <c r="UOP58" s="91"/>
      <c r="UOQ58" s="141"/>
      <c r="UOR58" s="92"/>
      <c r="UOS58" s="90"/>
      <c r="UOT58" s="93"/>
      <c r="UOU58" s="139"/>
      <c r="UOV58" s="94"/>
      <c r="UOW58" s="95"/>
      <c r="UOX58" s="107"/>
      <c r="UOY58" s="90"/>
      <c r="UOZ58" s="91"/>
      <c r="UPA58" s="141"/>
      <c r="UPB58" s="92"/>
      <c r="UPC58" s="90"/>
      <c r="UPD58" s="93"/>
      <c r="UPE58" s="139"/>
      <c r="UPF58" s="94"/>
      <c r="UPG58" s="95"/>
      <c r="UPH58" s="107"/>
      <c r="UPI58" s="90"/>
      <c r="UPJ58" s="91"/>
      <c r="UPK58" s="141"/>
      <c r="UPL58" s="92"/>
      <c r="UPM58" s="90"/>
      <c r="UPN58" s="93"/>
      <c r="UPO58" s="139"/>
      <c r="UPP58" s="94"/>
      <c r="UPQ58" s="95"/>
      <c r="UPR58" s="107"/>
      <c r="UPS58" s="90"/>
      <c r="UPT58" s="91"/>
      <c r="UPU58" s="141"/>
      <c r="UPV58" s="92"/>
      <c r="UPW58" s="90"/>
      <c r="UPX58" s="93"/>
      <c r="UPY58" s="139"/>
      <c r="UPZ58" s="94"/>
      <c r="UQA58" s="95"/>
      <c r="UQB58" s="107"/>
      <c r="UQC58" s="90"/>
      <c r="UQD58" s="91"/>
      <c r="UQE58" s="141"/>
      <c r="UQF58" s="92"/>
      <c r="UQG58" s="90"/>
      <c r="UQH58" s="93"/>
      <c r="UQI58" s="139"/>
      <c r="UQJ58" s="94"/>
      <c r="UQK58" s="95"/>
      <c r="UQL58" s="107"/>
      <c r="UQM58" s="90"/>
      <c r="UQN58" s="91"/>
      <c r="UQO58" s="141"/>
      <c r="UQP58" s="92"/>
      <c r="UQQ58" s="90"/>
      <c r="UQR58" s="93"/>
      <c r="UQS58" s="139"/>
      <c r="UQT58" s="94"/>
      <c r="UQU58" s="95"/>
      <c r="UQV58" s="107"/>
      <c r="UQW58" s="90"/>
      <c r="UQX58" s="91"/>
      <c r="UQY58" s="141"/>
      <c r="UQZ58" s="92"/>
      <c r="URA58" s="90"/>
      <c r="URB58" s="93"/>
      <c r="URC58" s="139"/>
      <c r="URD58" s="94"/>
      <c r="URE58" s="95"/>
      <c r="URF58" s="107"/>
      <c r="URG58" s="90"/>
      <c r="URH58" s="91"/>
      <c r="URI58" s="141"/>
      <c r="URJ58" s="92"/>
      <c r="URK58" s="90"/>
      <c r="URL58" s="93"/>
      <c r="URM58" s="139"/>
      <c r="URN58" s="94"/>
      <c r="URO58" s="95"/>
      <c r="URP58" s="107"/>
      <c r="URQ58" s="90"/>
      <c r="URR58" s="91"/>
      <c r="URS58" s="141"/>
      <c r="URT58" s="92"/>
      <c r="URU58" s="90"/>
      <c r="URV58" s="93"/>
      <c r="URW58" s="139"/>
      <c r="URX58" s="94"/>
      <c r="URY58" s="95"/>
      <c r="URZ58" s="107"/>
      <c r="USA58" s="90"/>
      <c r="USB58" s="91"/>
      <c r="USC58" s="141"/>
      <c r="USD58" s="92"/>
      <c r="USE58" s="90"/>
      <c r="USF58" s="93"/>
      <c r="USG58" s="139"/>
      <c r="USH58" s="94"/>
      <c r="USI58" s="95"/>
      <c r="USJ58" s="107"/>
      <c r="USK58" s="90"/>
      <c r="USL58" s="91"/>
      <c r="USM58" s="141"/>
      <c r="USN58" s="92"/>
      <c r="USO58" s="90"/>
      <c r="USP58" s="93"/>
      <c r="USQ58" s="139"/>
      <c r="USR58" s="94"/>
      <c r="USS58" s="95"/>
      <c r="UST58" s="107"/>
      <c r="USU58" s="90"/>
      <c r="USV58" s="91"/>
      <c r="USW58" s="141"/>
      <c r="USX58" s="92"/>
      <c r="USY58" s="90"/>
      <c r="USZ58" s="93"/>
      <c r="UTA58" s="139"/>
      <c r="UTB58" s="94"/>
      <c r="UTC58" s="95"/>
      <c r="UTD58" s="107"/>
      <c r="UTE58" s="90"/>
      <c r="UTF58" s="91"/>
      <c r="UTG58" s="141"/>
      <c r="UTH58" s="92"/>
      <c r="UTI58" s="90"/>
      <c r="UTJ58" s="93"/>
      <c r="UTK58" s="139"/>
      <c r="UTL58" s="94"/>
      <c r="UTM58" s="95"/>
      <c r="UTN58" s="107"/>
      <c r="UTO58" s="90"/>
      <c r="UTP58" s="91"/>
      <c r="UTQ58" s="141"/>
      <c r="UTR58" s="92"/>
      <c r="UTS58" s="90"/>
      <c r="UTT58" s="93"/>
      <c r="UTU58" s="139"/>
      <c r="UTV58" s="94"/>
      <c r="UTW58" s="95"/>
      <c r="UTX58" s="107"/>
      <c r="UTY58" s="90"/>
      <c r="UTZ58" s="91"/>
      <c r="UUA58" s="141"/>
      <c r="UUB58" s="92"/>
      <c r="UUC58" s="90"/>
      <c r="UUD58" s="93"/>
      <c r="UUE58" s="139"/>
      <c r="UUF58" s="94"/>
      <c r="UUG58" s="95"/>
      <c r="UUH58" s="107"/>
      <c r="UUI58" s="90"/>
      <c r="UUJ58" s="91"/>
      <c r="UUK58" s="141"/>
      <c r="UUL58" s="92"/>
      <c r="UUM58" s="90"/>
      <c r="UUN58" s="93"/>
      <c r="UUO58" s="139"/>
      <c r="UUP58" s="94"/>
      <c r="UUQ58" s="95"/>
      <c r="UUR58" s="107"/>
      <c r="UUS58" s="90"/>
      <c r="UUT58" s="91"/>
      <c r="UUU58" s="141"/>
      <c r="UUV58" s="92"/>
      <c r="UUW58" s="90"/>
      <c r="UUX58" s="93"/>
      <c r="UUY58" s="139"/>
      <c r="UUZ58" s="94"/>
      <c r="UVA58" s="95"/>
      <c r="UVB58" s="107"/>
      <c r="UVC58" s="90"/>
      <c r="UVD58" s="91"/>
      <c r="UVE58" s="141"/>
      <c r="UVF58" s="92"/>
      <c r="UVG58" s="90"/>
      <c r="UVH58" s="93"/>
      <c r="UVI58" s="139"/>
      <c r="UVJ58" s="94"/>
      <c r="UVK58" s="95"/>
      <c r="UVL58" s="107"/>
      <c r="UVM58" s="90"/>
      <c r="UVN58" s="91"/>
      <c r="UVO58" s="141"/>
      <c r="UVP58" s="92"/>
      <c r="UVQ58" s="90"/>
      <c r="UVR58" s="93"/>
      <c r="UVS58" s="139"/>
      <c r="UVT58" s="94"/>
      <c r="UVU58" s="95"/>
      <c r="UVV58" s="107"/>
      <c r="UVW58" s="90"/>
      <c r="UVX58" s="91"/>
      <c r="UVY58" s="141"/>
      <c r="UVZ58" s="92"/>
      <c r="UWA58" s="90"/>
      <c r="UWB58" s="93"/>
      <c r="UWC58" s="139"/>
      <c r="UWD58" s="94"/>
      <c r="UWE58" s="95"/>
      <c r="UWF58" s="107"/>
      <c r="UWG58" s="90"/>
      <c r="UWH58" s="91"/>
      <c r="UWI58" s="141"/>
      <c r="UWJ58" s="92"/>
      <c r="UWK58" s="90"/>
      <c r="UWL58" s="93"/>
      <c r="UWM58" s="139"/>
      <c r="UWN58" s="94"/>
      <c r="UWO58" s="95"/>
      <c r="UWP58" s="107"/>
      <c r="UWQ58" s="90"/>
      <c r="UWR58" s="91"/>
      <c r="UWS58" s="141"/>
      <c r="UWT58" s="92"/>
      <c r="UWU58" s="90"/>
      <c r="UWV58" s="93"/>
      <c r="UWW58" s="139"/>
      <c r="UWX58" s="94"/>
      <c r="UWY58" s="95"/>
      <c r="UWZ58" s="107"/>
      <c r="UXA58" s="90"/>
      <c r="UXB58" s="91"/>
      <c r="UXC58" s="141"/>
      <c r="UXD58" s="92"/>
      <c r="UXE58" s="90"/>
      <c r="UXF58" s="93"/>
      <c r="UXG58" s="139"/>
      <c r="UXH58" s="94"/>
      <c r="UXI58" s="95"/>
      <c r="UXJ58" s="107"/>
      <c r="UXK58" s="90"/>
      <c r="UXL58" s="91"/>
      <c r="UXM58" s="141"/>
      <c r="UXN58" s="92"/>
      <c r="UXO58" s="90"/>
      <c r="UXP58" s="93"/>
      <c r="UXQ58" s="139"/>
      <c r="UXR58" s="94"/>
      <c r="UXS58" s="95"/>
      <c r="UXT58" s="107"/>
      <c r="UXU58" s="90"/>
      <c r="UXV58" s="91"/>
      <c r="UXW58" s="141"/>
      <c r="UXX58" s="92"/>
      <c r="UXY58" s="90"/>
      <c r="UXZ58" s="93"/>
      <c r="UYA58" s="139"/>
      <c r="UYB58" s="94"/>
      <c r="UYC58" s="95"/>
      <c r="UYD58" s="107"/>
      <c r="UYE58" s="90"/>
      <c r="UYF58" s="91"/>
      <c r="UYG58" s="141"/>
      <c r="UYH58" s="92"/>
      <c r="UYI58" s="90"/>
      <c r="UYJ58" s="93"/>
      <c r="UYK58" s="139"/>
      <c r="UYL58" s="94"/>
      <c r="UYM58" s="95"/>
      <c r="UYN58" s="107"/>
      <c r="UYO58" s="90"/>
      <c r="UYP58" s="91"/>
      <c r="UYQ58" s="141"/>
      <c r="UYR58" s="92"/>
      <c r="UYS58" s="90"/>
      <c r="UYT58" s="93"/>
      <c r="UYU58" s="139"/>
      <c r="UYV58" s="94"/>
      <c r="UYW58" s="95"/>
      <c r="UYX58" s="107"/>
      <c r="UYY58" s="90"/>
      <c r="UYZ58" s="91"/>
      <c r="UZA58" s="141"/>
      <c r="UZB58" s="92"/>
      <c r="UZC58" s="90"/>
      <c r="UZD58" s="93"/>
      <c r="UZE58" s="139"/>
      <c r="UZF58" s="94"/>
      <c r="UZG58" s="95"/>
      <c r="UZH58" s="107"/>
      <c r="UZI58" s="90"/>
      <c r="UZJ58" s="91"/>
      <c r="UZK58" s="141"/>
      <c r="UZL58" s="92"/>
      <c r="UZM58" s="90"/>
      <c r="UZN58" s="93"/>
      <c r="UZO58" s="139"/>
      <c r="UZP58" s="94"/>
      <c r="UZQ58" s="95"/>
      <c r="UZR58" s="107"/>
      <c r="UZS58" s="90"/>
      <c r="UZT58" s="91"/>
      <c r="UZU58" s="141"/>
      <c r="UZV58" s="92"/>
      <c r="UZW58" s="90"/>
      <c r="UZX58" s="93"/>
      <c r="UZY58" s="139"/>
      <c r="UZZ58" s="94"/>
      <c r="VAA58" s="95"/>
      <c r="VAB58" s="107"/>
      <c r="VAC58" s="90"/>
      <c r="VAD58" s="91"/>
      <c r="VAE58" s="141"/>
      <c r="VAF58" s="92"/>
      <c r="VAG58" s="90"/>
      <c r="VAH58" s="93"/>
      <c r="VAI58" s="139"/>
      <c r="VAJ58" s="94"/>
      <c r="VAK58" s="95"/>
      <c r="VAL58" s="107"/>
      <c r="VAM58" s="90"/>
      <c r="VAN58" s="91"/>
      <c r="VAO58" s="141"/>
      <c r="VAP58" s="92"/>
      <c r="VAQ58" s="90"/>
      <c r="VAR58" s="93"/>
      <c r="VAS58" s="139"/>
      <c r="VAT58" s="94"/>
      <c r="VAU58" s="95"/>
      <c r="VAV58" s="107"/>
      <c r="VAW58" s="90"/>
      <c r="VAX58" s="91"/>
      <c r="VAY58" s="141"/>
      <c r="VAZ58" s="92"/>
      <c r="VBA58" s="90"/>
      <c r="VBB58" s="93"/>
      <c r="VBC58" s="139"/>
      <c r="VBD58" s="94"/>
      <c r="VBE58" s="95"/>
      <c r="VBF58" s="107"/>
      <c r="VBG58" s="90"/>
      <c r="VBH58" s="91"/>
      <c r="VBI58" s="141"/>
      <c r="VBJ58" s="92"/>
      <c r="VBK58" s="90"/>
      <c r="VBL58" s="93"/>
      <c r="VBM58" s="139"/>
      <c r="VBN58" s="94"/>
      <c r="VBO58" s="95"/>
      <c r="VBP58" s="107"/>
      <c r="VBQ58" s="90"/>
      <c r="VBR58" s="91"/>
      <c r="VBS58" s="141"/>
      <c r="VBT58" s="92"/>
      <c r="VBU58" s="90"/>
      <c r="VBV58" s="93"/>
      <c r="VBW58" s="139"/>
      <c r="VBX58" s="94"/>
      <c r="VBY58" s="95"/>
      <c r="VBZ58" s="107"/>
      <c r="VCA58" s="90"/>
      <c r="VCB58" s="91"/>
      <c r="VCC58" s="141"/>
      <c r="VCD58" s="92"/>
      <c r="VCE58" s="90"/>
      <c r="VCF58" s="93"/>
      <c r="VCG58" s="139"/>
      <c r="VCH58" s="94"/>
      <c r="VCI58" s="95"/>
      <c r="VCJ58" s="107"/>
      <c r="VCK58" s="90"/>
      <c r="VCL58" s="91"/>
      <c r="VCM58" s="141"/>
      <c r="VCN58" s="92"/>
      <c r="VCO58" s="90"/>
      <c r="VCP58" s="93"/>
      <c r="VCQ58" s="139"/>
      <c r="VCR58" s="94"/>
      <c r="VCS58" s="95"/>
      <c r="VCT58" s="107"/>
      <c r="VCU58" s="90"/>
      <c r="VCV58" s="91"/>
      <c r="VCW58" s="141"/>
      <c r="VCX58" s="92"/>
      <c r="VCY58" s="90"/>
      <c r="VCZ58" s="93"/>
      <c r="VDA58" s="139"/>
      <c r="VDB58" s="94"/>
      <c r="VDC58" s="95"/>
      <c r="VDD58" s="107"/>
      <c r="VDE58" s="90"/>
      <c r="VDF58" s="91"/>
      <c r="VDG58" s="141"/>
      <c r="VDH58" s="92"/>
      <c r="VDI58" s="90"/>
      <c r="VDJ58" s="93"/>
      <c r="VDK58" s="139"/>
      <c r="VDL58" s="94"/>
      <c r="VDM58" s="95"/>
      <c r="VDN58" s="107"/>
      <c r="VDO58" s="90"/>
      <c r="VDP58" s="91"/>
      <c r="VDQ58" s="141"/>
      <c r="VDR58" s="92"/>
      <c r="VDS58" s="90"/>
      <c r="VDT58" s="93"/>
      <c r="VDU58" s="139"/>
      <c r="VDV58" s="94"/>
      <c r="VDW58" s="95"/>
      <c r="VDX58" s="107"/>
      <c r="VDY58" s="90"/>
      <c r="VDZ58" s="91"/>
      <c r="VEA58" s="141"/>
      <c r="VEB58" s="92"/>
      <c r="VEC58" s="90"/>
      <c r="VED58" s="93"/>
      <c r="VEE58" s="139"/>
      <c r="VEF58" s="94"/>
      <c r="VEG58" s="95"/>
      <c r="VEH58" s="107"/>
      <c r="VEI58" s="90"/>
      <c r="VEJ58" s="91"/>
      <c r="VEK58" s="141"/>
      <c r="VEL58" s="92"/>
      <c r="VEM58" s="90"/>
      <c r="VEN58" s="93"/>
      <c r="VEO58" s="139"/>
      <c r="VEP58" s="94"/>
      <c r="VEQ58" s="95"/>
      <c r="VER58" s="107"/>
      <c r="VES58" s="90"/>
      <c r="VET58" s="91"/>
      <c r="VEU58" s="141"/>
      <c r="VEV58" s="92"/>
      <c r="VEW58" s="90"/>
      <c r="VEX58" s="93"/>
      <c r="VEY58" s="139"/>
      <c r="VEZ58" s="94"/>
      <c r="VFA58" s="95"/>
      <c r="VFB58" s="107"/>
      <c r="VFC58" s="90"/>
      <c r="VFD58" s="91"/>
      <c r="VFE58" s="141"/>
      <c r="VFF58" s="92"/>
      <c r="VFG58" s="90"/>
      <c r="VFH58" s="93"/>
      <c r="VFI58" s="139"/>
      <c r="VFJ58" s="94"/>
      <c r="VFK58" s="95"/>
      <c r="VFL58" s="107"/>
      <c r="VFM58" s="90"/>
      <c r="VFN58" s="91"/>
      <c r="VFO58" s="141"/>
      <c r="VFP58" s="92"/>
      <c r="VFQ58" s="90"/>
      <c r="VFR58" s="93"/>
      <c r="VFS58" s="139"/>
      <c r="VFT58" s="94"/>
      <c r="VFU58" s="95"/>
      <c r="VFV58" s="107"/>
      <c r="VFW58" s="90"/>
      <c r="VFX58" s="91"/>
      <c r="VFY58" s="141"/>
      <c r="VFZ58" s="92"/>
      <c r="VGA58" s="90"/>
      <c r="VGB58" s="93"/>
      <c r="VGC58" s="139"/>
      <c r="VGD58" s="94"/>
      <c r="VGE58" s="95"/>
      <c r="VGF58" s="107"/>
      <c r="VGG58" s="90"/>
      <c r="VGH58" s="91"/>
      <c r="VGI58" s="141"/>
      <c r="VGJ58" s="92"/>
      <c r="VGK58" s="90"/>
      <c r="VGL58" s="93"/>
      <c r="VGM58" s="139"/>
      <c r="VGN58" s="94"/>
      <c r="VGO58" s="95"/>
      <c r="VGP58" s="107"/>
      <c r="VGQ58" s="90"/>
      <c r="VGR58" s="91"/>
      <c r="VGS58" s="141"/>
      <c r="VGT58" s="92"/>
      <c r="VGU58" s="90"/>
      <c r="VGV58" s="93"/>
      <c r="VGW58" s="139"/>
      <c r="VGX58" s="94"/>
      <c r="VGY58" s="95"/>
      <c r="VGZ58" s="107"/>
      <c r="VHA58" s="90"/>
      <c r="VHB58" s="91"/>
      <c r="VHC58" s="141"/>
      <c r="VHD58" s="92"/>
      <c r="VHE58" s="90"/>
      <c r="VHF58" s="93"/>
      <c r="VHG58" s="139"/>
      <c r="VHH58" s="94"/>
      <c r="VHI58" s="95"/>
      <c r="VHJ58" s="107"/>
      <c r="VHK58" s="90"/>
      <c r="VHL58" s="91"/>
      <c r="VHM58" s="141"/>
      <c r="VHN58" s="92"/>
      <c r="VHO58" s="90"/>
      <c r="VHP58" s="93"/>
      <c r="VHQ58" s="139"/>
      <c r="VHR58" s="94"/>
      <c r="VHS58" s="95"/>
      <c r="VHT58" s="107"/>
      <c r="VHU58" s="90"/>
      <c r="VHV58" s="91"/>
      <c r="VHW58" s="141"/>
      <c r="VHX58" s="92"/>
      <c r="VHY58" s="90"/>
      <c r="VHZ58" s="93"/>
      <c r="VIA58" s="139"/>
      <c r="VIB58" s="94"/>
      <c r="VIC58" s="95"/>
      <c r="VID58" s="107"/>
      <c r="VIE58" s="90"/>
      <c r="VIF58" s="91"/>
      <c r="VIG58" s="141"/>
      <c r="VIH58" s="92"/>
      <c r="VII58" s="90"/>
      <c r="VIJ58" s="93"/>
      <c r="VIK58" s="139"/>
      <c r="VIL58" s="94"/>
      <c r="VIM58" s="95"/>
      <c r="VIN58" s="107"/>
      <c r="VIO58" s="90"/>
      <c r="VIP58" s="91"/>
      <c r="VIQ58" s="141"/>
      <c r="VIR58" s="92"/>
      <c r="VIS58" s="90"/>
      <c r="VIT58" s="93"/>
      <c r="VIU58" s="139"/>
      <c r="VIV58" s="94"/>
      <c r="VIW58" s="95"/>
      <c r="VIX58" s="107"/>
      <c r="VIY58" s="90"/>
      <c r="VIZ58" s="91"/>
      <c r="VJA58" s="141"/>
      <c r="VJB58" s="92"/>
      <c r="VJC58" s="90"/>
      <c r="VJD58" s="93"/>
      <c r="VJE58" s="139"/>
      <c r="VJF58" s="94"/>
      <c r="VJG58" s="95"/>
      <c r="VJH58" s="107"/>
      <c r="VJI58" s="90"/>
      <c r="VJJ58" s="91"/>
      <c r="VJK58" s="141"/>
      <c r="VJL58" s="92"/>
      <c r="VJM58" s="90"/>
      <c r="VJN58" s="93"/>
      <c r="VJO58" s="139"/>
      <c r="VJP58" s="94"/>
      <c r="VJQ58" s="95"/>
      <c r="VJR58" s="107"/>
      <c r="VJS58" s="90"/>
      <c r="VJT58" s="91"/>
      <c r="VJU58" s="141"/>
      <c r="VJV58" s="92"/>
      <c r="VJW58" s="90"/>
      <c r="VJX58" s="93"/>
      <c r="VJY58" s="139"/>
      <c r="VJZ58" s="94"/>
      <c r="VKA58" s="95"/>
      <c r="VKB58" s="107"/>
      <c r="VKC58" s="90"/>
      <c r="VKD58" s="91"/>
      <c r="VKE58" s="141"/>
      <c r="VKF58" s="92"/>
      <c r="VKG58" s="90"/>
      <c r="VKH58" s="93"/>
      <c r="VKI58" s="139"/>
      <c r="VKJ58" s="94"/>
      <c r="VKK58" s="95"/>
      <c r="VKL58" s="107"/>
      <c r="VKM58" s="90"/>
      <c r="VKN58" s="91"/>
      <c r="VKO58" s="141"/>
      <c r="VKP58" s="92"/>
      <c r="VKQ58" s="90"/>
      <c r="VKR58" s="93"/>
      <c r="VKS58" s="139"/>
      <c r="VKT58" s="94"/>
      <c r="VKU58" s="95"/>
      <c r="VKV58" s="107"/>
      <c r="VKW58" s="90"/>
      <c r="VKX58" s="91"/>
      <c r="VKY58" s="141"/>
      <c r="VKZ58" s="92"/>
      <c r="VLA58" s="90"/>
      <c r="VLB58" s="93"/>
      <c r="VLC58" s="139"/>
      <c r="VLD58" s="94"/>
      <c r="VLE58" s="95"/>
      <c r="VLF58" s="107"/>
      <c r="VLG58" s="90"/>
      <c r="VLH58" s="91"/>
      <c r="VLI58" s="141"/>
      <c r="VLJ58" s="92"/>
      <c r="VLK58" s="90"/>
      <c r="VLL58" s="93"/>
      <c r="VLM58" s="139"/>
      <c r="VLN58" s="94"/>
      <c r="VLO58" s="95"/>
      <c r="VLP58" s="107"/>
      <c r="VLQ58" s="90"/>
      <c r="VLR58" s="91"/>
      <c r="VLS58" s="141"/>
      <c r="VLT58" s="92"/>
      <c r="VLU58" s="90"/>
      <c r="VLV58" s="93"/>
      <c r="VLW58" s="139"/>
      <c r="VLX58" s="94"/>
      <c r="VLY58" s="95"/>
      <c r="VLZ58" s="107"/>
      <c r="VMA58" s="90"/>
      <c r="VMB58" s="91"/>
      <c r="VMC58" s="141"/>
      <c r="VMD58" s="92"/>
      <c r="VME58" s="90"/>
      <c r="VMF58" s="93"/>
      <c r="VMG58" s="139"/>
      <c r="VMH58" s="94"/>
      <c r="VMI58" s="95"/>
      <c r="VMJ58" s="107"/>
      <c r="VMK58" s="90"/>
      <c r="VML58" s="91"/>
      <c r="VMM58" s="141"/>
      <c r="VMN58" s="92"/>
      <c r="VMO58" s="90"/>
      <c r="VMP58" s="93"/>
      <c r="VMQ58" s="139"/>
      <c r="VMR58" s="94"/>
      <c r="VMS58" s="95"/>
      <c r="VMT58" s="107"/>
      <c r="VMU58" s="90"/>
      <c r="VMV58" s="91"/>
      <c r="VMW58" s="141"/>
      <c r="VMX58" s="92"/>
      <c r="VMY58" s="90"/>
      <c r="VMZ58" s="93"/>
      <c r="VNA58" s="139"/>
      <c r="VNB58" s="94"/>
      <c r="VNC58" s="95"/>
      <c r="VND58" s="107"/>
      <c r="VNE58" s="90"/>
      <c r="VNF58" s="91"/>
      <c r="VNG58" s="141"/>
      <c r="VNH58" s="92"/>
      <c r="VNI58" s="90"/>
      <c r="VNJ58" s="93"/>
      <c r="VNK58" s="139"/>
      <c r="VNL58" s="94"/>
      <c r="VNM58" s="95"/>
      <c r="VNN58" s="107"/>
      <c r="VNO58" s="90"/>
      <c r="VNP58" s="91"/>
      <c r="VNQ58" s="141"/>
      <c r="VNR58" s="92"/>
      <c r="VNS58" s="90"/>
      <c r="VNT58" s="93"/>
      <c r="VNU58" s="139"/>
      <c r="VNV58" s="94"/>
      <c r="VNW58" s="95"/>
      <c r="VNX58" s="107"/>
      <c r="VNY58" s="90"/>
      <c r="VNZ58" s="91"/>
      <c r="VOA58" s="141"/>
      <c r="VOB58" s="92"/>
      <c r="VOC58" s="90"/>
      <c r="VOD58" s="93"/>
      <c r="VOE58" s="139"/>
      <c r="VOF58" s="94"/>
      <c r="VOG58" s="95"/>
      <c r="VOH58" s="107"/>
      <c r="VOI58" s="90"/>
      <c r="VOJ58" s="91"/>
      <c r="VOK58" s="141"/>
      <c r="VOL58" s="92"/>
      <c r="VOM58" s="90"/>
      <c r="VON58" s="93"/>
      <c r="VOO58" s="139"/>
      <c r="VOP58" s="94"/>
      <c r="VOQ58" s="95"/>
      <c r="VOR58" s="107"/>
      <c r="VOS58" s="90"/>
      <c r="VOT58" s="91"/>
      <c r="VOU58" s="141"/>
      <c r="VOV58" s="92"/>
      <c r="VOW58" s="90"/>
      <c r="VOX58" s="93"/>
      <c r="VOY58" s="139"/>
      <c r="VOZ58" s="94"/>
      <c r="VPA58" s="95"/>
      <c r="VPB58" s="107"/>
      <c r="VPC58" s="90"/>
      <c r="VPD58" s="91"/>
      <c r="VPE58" s="141"/>
      <c r="VPF58" s="92"/>
      <c r="VPG58" s="90"/>
      <c r="VPH58" s="93"/>
      <c r="VPI58" s="139"/>
      <c r="VPJ58" s="94"/>
      <c r="VPK58" s="95"/>
      <c r="VPL58" s="107"/>
      <c r="VPM58" s="90"/>
      <c r="VPN58" s="91"/>
      <c r="VPO58" s="141"/>
      <c r="VPP58" s="92"/>
      <c r="VPQ58" s="90"/>
      <c r="VPR58" s="93"/>
      <c r="VPS58" s="139"/>
      <c r="VPT58" s="94"/>
      <c r="VPU58" s="95"/>
      <c r="VPV58" s="107"/>
      <c r="VPW58" s="90"/>
      <c r="VPX58" s="91"/>
      <c r="VPY58" s="141"/>
      <c r="VPZ58" s="92"/>
      <c r="VQA58" s="90"/>
      <c r="VQB58" s="93"/>
      <c r="VQC58" s="139"/>
      <c r="VQD58" s="94"/>
      <c r="VQE58" s="95"/>
      <c r="VQF58" s="107"/>
      <c r="VQG58" s="90"/>
      <c r="VQH58" s="91"/>
      <c r="VQI58" s="141"/>
      <c r="VQJ58" s="92"/>
      <c r="VQK58" s="90"/>
      <c r="VQL58" s="93"/>
      <c r="VQM58" s="139"/>
      <c r="VQN58" s="94"/>
      <c r="VQO58" s="95"/>
      <c r="VQP58" s="107"/>
      <c r="VQQ58" s="90"/>
      <c r="VQR58" s="91"/>
      <c r="VQS58" s="141"/>
      <c r="VQT58" s="92"/>
      <c r="VQU58" s="90"/>
      <c r="VQV58" s="93"/>
      <c r="VQW58" s="139"/>
      <c r="VQX58" s="94"/>
      <c r="VQY58" s="95"/>
      <c r="VQZ58" s="107"/>
      <c r="VRA58" s="90"/>
      <c r="VRB58" s="91"/>
      <c r="VRC58" s="141"/>
      <c r="VRD58" s="92"/>
      <c r="VRE58" s="90"/>
      <c r="VRF58" s="93"/>
      <c r="VRG58" s="139"/>
      <c r="VRH58" s="94"/>
      <c r="VRI58" s="95"/>
      <c r="VRJ58" s="107"/>
      <c r="VRK58" s="90"/>
      <c r="VRL58" s="91"/>
      <c r="VRM58" s="141"/>
      <c r="VRN58" s="92"/>
      <c r="VRO58" s="90"/>
      <c r="VRP58" s="93"/>
      <c r="VRQ58" s="139"/>
      <c r="VRR58" s="94"/>
      <c r="VRS58" s="95"/>
      <c r="VRT58" s="107"/>
      <c r="VRU58" s="90"/>
      <c r="VRV58" s="91"/>
      <c r="VRW58" s="141"/>
      <c r="VRX58" s="92"/>
      <c r="VRY58" s="90"/>
      <c r="VRZ58" s="93"/>
      <c r="VSA58" s="139"/>
      <c r="VSB58" s="94"/>
      <c r="VSC58" s="95"/>
      <c r="VSD58" s="107"/>
      <c r="VSE58" s="90"/>
      <c r="VSF58" s="91"/>
      <c r="VSG58" s="141"/>
      <c r="VSH58" s="92"/>
      <c r="VSI58" s="90"/>
      <c r="VSJ58" s="93"/>
      <c r="VSK58" s="139"/>
      <c r="VSL58" s="94"/>
      <c r="VSM58" s="95"/>
      <c r="VSN58" s="107"/>
      <c r="VSO58" s="90"/>
      <c r="VSP58" s="91"/>
      <c r="VSQ58" s="141"/>
      <c r="VSR58" s="92"/>
      <c r="VSS58" s="90"/>
      <c r="VST58" s="93"/>
      <c r="VSU58" s="139"/>
      <c r="VSV58" s="94"/>
      <c r="VSW58" s="95"/>
      <c r="VSX58" s="107"/>
      <c r="VSY58" s="90"/>
      <c r="VSZ58" s="91"/>
      <c r="VTA58" s="141"/>
      <c r="VTB58" s="92"/>
      <c r="VTC58" s="90"/>
      <c r="VTD58" s="93"/>
      <c r="VTE58" s="139"/>
      <c r="VTF58" s="94"/>
      <c r="VTG58" s="95"/>
      <c r="VTH58" s="107"/>
      <c r="VTI58" s="90"/>
      <c r="VTJ58" s="91"/>
      <c r="VTK58" s="141"/>
      <c r="VTL58" s="92"/>
      <c r="VTM58" s="90"/>
      <c r="VTN58" s="93"/>
      <c r="VTO58" s="139"/>
      <c r="VTP58" s="94"/>
      <c r="VTQ58" s="95"/>
      <c r="VTR58" s="107"/>
      <c r="VTS58" s="90"/>
      <c r="VTT58" s="91"/>
      <c r="VTU58" s="141"/>
      <c r="VTV58" s="92"/>
      <c r="VTW58" s="90"/>
      <c r="VTX58" s="93"/>
      <c r="VTY58" s="139"/>
      <c r="VTZ58" s="94"/>
      <c r="VUA58" s="95"/>
      <c r="VUB58" s="107"/>
      <c r="VUC58" s="90"/>
      <c r="VUD58" s="91"/>
      <c r="VUE58" s="141"/>
      <c r="VUF58" s="92"/>
      <c r="VUG58" s="90"/>
      <c r="VUH58" s="93"/>
      <c r="VUI58" s="139"/>
      <c r="VUJ58" s="94"/>
      <c r="VUK58" s="95"/>
      <c r="VUL58" s="107"/>
      <c r="VUM58" s="90"/>
      <c r="VUN58" s="91"/>
      <c r="VUO58" s="141"/>
      <c r="VUP58" s="92"/>
      <c r="VUQ58" s="90"/>
      <c r="VUR58" s="93"/>
      <c r="VUS58" s="139"/>
      <c r="VUT58" s="94"/>
      <c r="VUU58" s="95"/>
      <c r="VUV58" s="107"/>
      <c r="VUW58" s="90"/>
      <c r="VUX58" s="91"/>
      <c r="VUY58" s="141"/>
      <c r="VUZ58" s="92"/>
      <c r="VVA58" s="90"/>
      <c r="VVB58" s="93"/>
      <c r="VVC58" s="139"/>
      <c r="VVD58" s="94"/>
      <c r="VVE58" s="95"/>
      <c r="VVF58" s="107"/>
      <c r="VVG58" s="90"/>
      <c r="VVH58" s="91"/>
      <c r="VVI58" s="141"/>
      <c r="VVJ58" s="92"/>
      <c r="VVK58" s="90"/>
      <c r="VVL58" s="93"/>
      <c r="VVM58" s="139"/>
      <c r="VVN58" s="94"/>
      <c r="VVO58" s="95"/>
      <c r="VVP58" s="107"/>
      <c r="VVQ58" s="90"/>
      <c r="VVR58" s="91"/>
      <c r="VVS58" s="141"/>
      <c r="VVT58" s="92"/>
      <c r="VVU58" s="90"/>
      <c r="VVV58" s="93"/>
      <c r="VVW58" s="139"/>
      <c r="VVX58" s="94"/>
      <c r="VVY58" s="95"/>
      <c r="VVZ58" s="107"/>
      <c r="VWA58" s="90"/>
      <c r="VWB58" s="91"/>
      <c r="VWC58" s="141"/>
      <c r="VWD58" s="92"/>
      <c r="VWE58" s="90"/>
      <c r="VWF58" s="93"/>
      <c r="VWG58" s="139"/>
      <c r="VWH58" s="94"/>
      <c r="VWI58" s="95"/>
      <c r="VWJ58" s="107"/>
      <c r="VWK58" s="90"/>
      <c r="VWL58" s="91"/>
      <c r="VWM58" s="141"/>
      <c r="VWN58" s="92"/>
      <c r="VWO58" s="90"/>
      <c r="VWP58" s="93"/>
      <c r="VWQ58" s="139"/>
      <c r="VWR58" s="94"/>
      <c r="VWS58" s="95"/>
      <c r="VWT58" s="107"/>
      <c r="VWU58" s="90"/>
      <c r="VWV58" s="91"/>
      <c r="VWW58" s="141"/>
      <c r="VWX58" s="92"/>
      <c r="VWY58" s="90"/>
      <c r="VWZ58" s="93"/>
      <c r="VXA58" s="139"/>
      <c r="VXB58" s="94"/>
      <c r="VXC58" s="95"/>
      <c r="VXD58" s="107"/>
      <c r="VXE58" s="90"/>
      <c r="VXF58" s="91"/>
      <c r="VXG58" s="141"/>
      <c r="VXH58" s="92"/>
      <c r="VXI58" s="90"/>
      <c r="VXJ58" s="93"/>
      <c r="VXK58" s="139"/>
      <c r="VXL58" s="94"/>
      <c r="VXM58" s="95"/>
      <c r="VXN58" s="107"/>
      <c r="VXO58" s="90"/>
      <c r="VXP58" s="91"/>
      <c r="VXQ58" s="141"/>
      <c r="VXR58" s="92"/>
      <c r="VXS58" s="90"/>
      <c r="VXT58" s="93"/>
      <c r="VXU58" s="139"/>
      <c r="VXV58" s="94"/>
      <c r="VXW58" s="95"/>
      <c r="VXX58" s="107"/>
      <c r="VXY58" s="90"/>
      <c r="VXZ58" s="91"/>
      <c r="VYA58" s="141"/>
      <c r="VYB58" s="92"/>
      <c r="VYC58" s="90"/>
      <c r="VYD58" s="93"/>
      <c r="VYE58" s="139"/>
      <c r="VYF58" s="94"/>
      <c r="VYG58" s="95"/>
      <c r="VYH58" s="107"/>
      <c r="VYI58" s="90"/>
      <c r="VYJ58" s="91"/>
      <c r="VYK58" s="141"/>
      <c r="VYL58" s="92"/>
      <c r="VYM58" s="90"/>
      <c r="VYN58" s="93"/>
      <c r="VYO58" s="139"/>
      <c r="VYP58" s="94"/>
      <c r="VYQ58" s="95"/>
      <c r="VYR58" s="107"/>
      <c r="VYS58" s="90"/>
      <c r="VYT58" s="91"/>
      <c r="VYU58" s="141"/>
      <c r="VYV58" s="92"/>
      <c r="VYW58" s="90"/>
      <c r="VYX58" s="93"/>
      <c r="VYY58" s="139"/>
      <c r="VYZ58" s="94"/>
      <c r="VZA58" s="95"/>
      <c r="VZB58" s="107"/>
      <c r="VZC58" s="90"/>
      <c r="VZD58" s="91"/>
      <c r="VZE58" s="141"/>
      <c r="VZF58" s="92"/>
      <c r="VZG58" s="90"/>
      <c r="VZH58" s="93"/>
      <c r="VZI58" s="139"/>
      <c r="VZJ58" s="94"/>
      <c r="VZK58" s="95"/>
      <c r="VZL58" s="107"/>
      <c r="VZM58" s="90"/>
      <c r="VZN58" s="91"/>
      <c r="VZO58" s="141"/>
      <c r="VZP58" s="92"/>
      <c r="VZQ58" s="90"/>
      <c r="VZR58" s="93"/>
      <c r="VZS58" s="139"/>
      <c r="VZT58" s="94"/>
      <c r="VZU58" s="95"/>
      <c r="VZV58" s="107"/>
      <c r="VZW58" s="90"/>
      <c r="VZX58" s="91"/>
      <c r="VZY58" s="141"/>
      <c r="VZZ58" s="92"/>
      <c r="WAA58" s="90"/>
      <c r="WAB58" s="93"/>
      <c r="WAC58" s="139"/>
      <c r="WAD58" s="94"/>
      <c r="WAE58" s="95"/>
      <c r="WAF58" s="107"/>
      <c r="WAG58" s="90"/>
      <c r="WAH58" s="91"/>
      <c r="WAI58" s="141"/>
      <c r="WAJ58" s="92"/>
      <c r="WAK58" s="90"/>
      <c r="WAL58" s="93"/>
      <c r="WAM58" s="139"/>
      <c r="WAN58" s="94"/>
      <c r="WAO58" s="95"/>
      <c r="WAP58" s="107"/>
      <c r="WAQ58" s="90"/>
      <c r="WAR58" s="91"/>
      <c r="WAS58" s="141"/>
      <c r="WAT58" s="92"/>
      <c r="WAU58" s="90"/>
      <c r="WAV58" s="93"/>
      <c r="WAW58" s="139"/>
      <c r="WAX58" s="94"/>
      <c r="WAY58" s="95"/>
      <c r="WAZ58" s="107"/>
      <c r="WBA58" s="90"/>
      <c r="WBB58" s="91"/>
      <c r="WBC58" s="141"/>
      <c r="WBD58" s="92"/>
      <c r="WBE58" s="90"/>
      <c r="WBF58" s="93"/>
      <c r="WBG58" s="139"/>
      <c r="WBH58" s="94"/>
      <c r="WBI58" s="95"/>
      <c r="WBJ58" s="107"/>
      <c r="WBK58" s="90"/>
      <c r="WBL58" s="91"/>
      <c r="WBM58" s="141"/>
      <c r="WBN58" s="92"/>
      <c r="WBO58" s="90"/>
      <c r="WBP58" s="93"/>
      <c r="WBQ58" s="139"/>
      <c r="WBR58" s="94"/>
      <c r="WBS58" s="95"/>
      <c r="WBT58" s="107"/>
      <c r="WBU58" s="90"/>
      <c r="WBV58" s="91"/>
      <c r="WBW58" s="141"/>
      <c r="WBX58" s="92"/>
      <c r="WBY58" s="90"/>
      <c r="WBZ58" s="93"/>
      <c r="WCA58" s="139"/>
      <c r="WCB58" s="94"/>
      <c r="WCC58" s="95"/>
      <c r="WCD58" s="107"/>
      <c r="WCE58" s="90"/>
      <c r="WCF58" s="91"/>
      <c r="WCG58" s="141"/>
      <c r="WCH58" s="92"/>
      <c r="WCI58" s="90"/>
      <c r="WCJ58" s="93"/>
      <c r="WCK58" s="139"/>
      <c r="WCL58" s="94"/>
      <c r="WCM58" s="95"/>
      <c r="WCN58" s="107"/>
      <c r="WCO58" s="90"/>
      <c r="WCP58" s="91"/>
      <c r="WCQ58" s="141"/>
      <c r="WCR58" s="92"/>
      <c r="WCS58" s="90"/>
      <c r="WCT58" s="93"/>
      <c r="WCU58" s="139"/>
      <c r="WCV58" s="94"/>
      <c r="WCW58" s="95"/>
      <c r="WCX58" s="107"/>
      <c r="WCY58" s="90"/>
      <c r="WCZ58" s="91"/>
      <c r="WDA58" s="141"/>
      <c r="WDB58" s="92"/>
      <c r="WDC58" s="90"/>
      <c r="WDD58" s="93"/>
      <c r="WDE58" s="139"/>
      <c r="WDF58" s="94"/>
      <c r="WDG58" s="95"/>
      <c r="WDH58" s="107"/>
      <c r="WDI58" s="90"/>
      <c r="WDJ58" s="91"/>
      <c r="WDK58" s="141"/>
      <c r="WDL58" s="92"/>
      <c r="WDM58" s="90"/>
      <c r="WDN58" s="93"/>
      <c r="WDO58" s="139"/>
      <c r="WDP58" s="94"/>
      <c r="WDQ58" s="95"/>
      <c r="WDR58" s="107"/>
      <c r="WDS58" s="90"/>
      <c r="WDT58" s="91"/>
      <c r="WDU58" s="141"/>
      <c r="WDV58" s="92"/>
      <c r="WDW58" s="90"/>
      <c r="WDX58" s="93"/>
      <c r="WDY58" s="139"/>
      <c r="WDZ58" s="94"/>
      <c r="WEA58" s="95"/>
      <c r="WEB58" s="107"/>
      <c r="WEC58" s="90"/>
      <c r="WED58" s="91"/>
      <c r="WEE58" s="141"/>
      <c r="WEF58" s="92"/>
      <c r="WEG58" s="90"/>
      <c r="WEH58" s="93"/>
      <c r="WEI58" s="139"/>
      <c r="WEJ58" s="94"/>
      <c r="WEK58" s="95"/>
      <c r="WEL58" s="107"/>
      <c r="WEM58" s="90"/>
      <c r="WEN58" s="91"/>
      <c r="WEO58" s="141"/>
      <c r="WEP58" s="92"/>
      <c r="WEQ58" s="90"/>
      <c r="WER58" s="93"/>
      <c r="WES58" s="139"/>
      <c r="WET58" s="94"/>
      <c r="WEU58" s="95"/>
      <c r="WEV58" s="107"/>
      <c r="WEW58" s="90"/>
      <c r="WEX58" s="91"/>
      <c r="WEY58" s="141"/>
      <c r="WEZ58" s="92"/>
      <c r="WFA58" s="90"/>
      <c r="WFB58" s="93"/>
      <c r="WFC58" s="139"/>
      <c r="WFD58" s="94"/>
      <c r="WFE58" s="95"/>
      <c r="WFF58" s="107"/>
      <c r="WFG58" s="90"/>
      <c r="WFH58" s="91"/>
      <c r="WFI58" s="141"/>
      <c r="WFJ58" s="92"/>
      <c r="WFK58" s="90"/>
      <c r="WFL58" s="93"/>
      <c r="WFM58" s="139"/>
      <c r="WFN58" s="94"/>
      <c r="WFO58" s="95"/>
      <c r="WFP58" s="107"/>
      <c r="WFQ58" s="90"/>
      <c r="WFR58" s="91"/>
      <c r="WFS58" s="141"/>
      <c r="WFT58" s="92"/>
      <c r="WFU58" s="90"/>
      <c r="WFV58" s="93"/>
      <c r="WFW58" s="139"/>
      <c r="WFX58" s="94"/>
      <c r="WFY58" s="95"/>
      <c r="WFZ58" s="107"/>
      <c r="WGA58" s="90"/>
      <c r="WGB58" s="91"/>
      <c r="WGC58" s="141"/>
      <c r="WGD58" s="92"/>
      <c r="WGE58" s="90"/>
      <c r="WGF58" s="93"/>
      <c r="WGG58" s="139"/>
      <c r="WGH58" s="94"/>
      <c r="WGI58" s="95"/>
      <c r="WGJ58" s="107"/>
      <c r="WGK58" s="90"/>
      <c r="WGL58" s="91"/>
      <c r="WGM58" s="141"/>
      <c r="WGN58" s="92"/>
      <c r="WGO58" s="90"/>
      <c r="WGP58" s="93"/>
      <c r="WGQ58" s="139"/>
      <c r="WGR58" s="94"/>
      <c r="WGS58" s="95"/>
      <c r="WGT58" s="107"/>
      <c r="WGU58" s="90"/>
      <c r="WGV58" s="91"/>
      <c r="WGW58" s="141"/>
      <c r="WGX58" s="92"/>
      <c r="WGY58" s="90"/>
      <c r="WGZ58" s="93"/>
      <c r="WHA58" s="139"/>
      <c r="WHB58" s="94"/>
      <c r="WHC58" s="95"/>
      <c r="WHD58" s="107"/>
      <c r="WHE58" s="90"/>
      <c r="WHF58" s="91"/>
      <c r="WHG58" s="141"/>
      <c r="WHH58" s="92"/>
      <c r="WHI58" s="90"/>
      <c r="WHJ58" s="93"/>
      <c r="WHK58" s="139"/>
      <c r="WHL58" s="94"/>
      <c r="WHM58" s="95"/>
      <c r="WHN58" s="107"/>
      <c r="WHO58" s="90"/>
      <c r="WHP58" s="91"/>
      <c r="WHQ58" s="141"/>
      <c r="WHR58" s="92"/>
      <c r="WHS58" s="90"/>
      <c r="WHT58" s="93"/>
      <c r="WHU58" s="139"/>
      <c r="WHV58" s="94"/>
      <c r="WHW58" s="95"/>
      <c r="WHX58" s="107"/>
      <c r="WHY58" s="90"/>
      <c r="WHZ58" s="91"/>
      <c r="WIA58" s="141"/>
      <c r="WIB58" s="92"/>
      <c r="WIC58" s="90"/>
      <c r="WID58" s="93"/>
      <c r="WIE58" s="139"/>
      <c r="WIF58" s="94"/>
      <c r="WIG58" s="95"/>
      <c r="WIH58" s="107"/>
      <c r="WII58" s="90"/>
      <c r="WIJ58" s="91"/>
      <c r="WIK58" s="141"/>
      <c r="WIL58" s="92"/>
      <c r="WIM58" s="90"/>
      <c r="WIN58" s="93"/>
      <c r="WIO58" s="139"/>
      <c r="WIP58" s="94"/>
      <c r="WIQ58" s="95"/>
      <c r="WIR58" s="107"/>
      <c r="WIS58" s="90"/>
      <c r="WIT58" s="91"/>
      <c r="WIU58" s="141"/>
      <c r="WIV58" s="92"/>
      <c r="WIW58" s="90"/>
      <c r="WIX58" s="93"/>
      <c r="WIY58" s="139"/>
      <c r="WIZ58" s="94"/>
      <c r="WJA58" s="95"/>
      <c r="WJB58" s="107"/>
      <c r="WJC58" s="90"/>
      <c r="WJD58" s="91"/>
      <c r="WJE58" s="141"/>
      <c r="WJF58" s="92"/>
      <c r="WJG58" s="90"/>
      <c r="WJH58" s="93"/>
      <c r="WJI58" s="139"/>
      <c r="WJJ58" s="94"/>
      <c r="WJK58" s="95"/>
      <c r="WJL58" s="107"/>
      <c r="WJM58" s="90"/>
      <c r="WJN58" s="91"/>
      <c r="WJO58" s="141"/>
      <c r="WJP58" s="92"/>
      <c r="WJQ58" s="90"/>
      <c r="WJR58" s="93"/>
      <c r="WJS58" s="139"/>
      <c r="WJT58" s="94"/>
      <c r="WJU58" s="95"/>
      <c r="WJV58" s="107"/>
      <c r="WJW58" s="90"/>
      <c r="WJX58" s="91"/>
      <c r="WJY58" s="141"/>
      <c r="WJZ58" s="92"/>
      <c r="WKA58" s="90"/>
      <c r="WKB58" s="93"/>
      <c r="WKC58" s="139"/>
      <c r="WKD58" s="94"/>
      <c r="WKE58" s="95"/>
      <c r="WKF58" s="107"/>
      <c r="WKG58" s="90"/>
      <c r="WKH58" s="91"/>
      <c r="WKI58" s="141"/>
      <c r="WKJ58" s="92"/>
      <c r="WKK58" s="90"/>
      <c r="WKL58" s="93"/>
      <c r="WKM58" s="139"/>
      <c r="WKN58" s="94"/>
      <c r="WKO58" s="95"/>
      <c r="WKP58" s="107"/>
      <c r="WKQ58" s="90"/>
      <c r="WKR58" s="91"/>
      <c r="WKS58" s="141"/>
      <c r="WKT58" s="92"/>
      <c r="WKU58" s="90"/>
      <c r="WKV58" s="93"/>
      <c r="WKW58" s="139"/>
      <c r="WKX58" s="94"/>
      <c r="WKY58" s="95"/>
      <c r="WKZ58" s="107"/>
      <c r="WLA58" s="90"/>
      <c r="WLB58" s="91"/>
      <c r="WLC58" s="141"/>
      <c r="WLD58" s="92"/>
      <c r="WLE58" s="90"/>
      <c r="WLF58" s="93"/>
      <c r="WLG58" s="139"/>
      <c r="WLH58" s="94"/>
      <c r="WLI58" s="95"/>
      <c r="WLJ58" s="107"/>
      <c r="WLK58" s="90"/>
      <c r="WLL58" s="91"/>
      <c r="WLM58" s="141"/>
      <c r="WLN58" s="92"/>
      <c r="WLO58" s="90"/>
      <c r="WLP58" s="93"/>
      <c r="WLQ58" s="139"/>
      <c r="WLR58" s="94"/>
      <c r="WLS58" s="95"/>
      <c r="WLT58" s="107"/>
      <c r="WLU58" s="90"/>
      <c r="WLV58" s="91"/>
      <c r="WLW58" s="141"/>
      <c r="WLX58" s="92"/>
      <c r="WLY58" s="90"/>
      <c r="WLZ58" s="93"/>
      <c r="WMA58" s="139"/>
      <c r="WMB58" s="94"/>
      <c r="WMC58" s="95"/>
      <c r="WMD58" s="107"/>
      <c r="WME58" s="90"/>
      <c r="WMF58" s="91"/>
      <c r="WMG58" s="141"/>
      <c r="WMH58" s="92"/>
      <c r="WMI58" s="90"/>
      <c r="WMJ58" s="93"/>
      <c r="WMK58" s="139"/>
      <c r="WML58" s="94"/>
      <c r="WMM58" s="95"/>
      <c r="WMN58" s="107"/>
      <c r="WMO58" s="90"/>
      <c r="WMP58" s="91"/>
      <c r="WMQ58" s="141"/>
      <c r="WMR58" s="92"/>
      <c r="WMS58" s="90"/>
      <c r="WMT58" s="93"/>
      <c r="WMU58" s="139"/>
      <c r="WMV58" s="94"/>
      <c r="WMW58" s="95"/>
      <c r="WMX58" s="107"/>
      <c r="WMY58" s="90"/>
      <c r="WMZ58" s="91"/>
      <c r="WNA58" s="141"/>
      <c r="WNB58" s="92"/>
      <c r="WNC58" s="90"/>
      <c r="WND58" s="93"/>
      <c r="WNE58" s="139"/>
      <c r="WNF58" s="94"/>
      <c r="WNG58" s="95"/>
      <c r="WNH58" s="107"/>
      <c r="WNI58" s="90"/>
      <c r="WNJ58" s="91"/>
      <c r="WNK58" s="141"/>
      <c r="WNL58" s="92"/>
      <c r="WNM58" s="90"/>
      <c r="WNN58" s="93"/>
      <c r="WNO58" s="139"/>
      <c r="WNP58" s="94"/>
      <c r="WNQ58" s="95"/>
      <c r="WNR58" s="107"/>
      <c r="WNS58" s="90"/>
      <c r="WNT58" s="91"/>
      <c r="WNU58" s="141"/>
      <c r="WNV58" s="92"/>
      <c r="WNW58" s="90"/>
      <c r="WNX58" s="93"/>
      <c r="WNY58" s="139"/>
      <c r="WNZ58" s="94"/>
      <c r="WOA58" s="95"/>
      <c r="WOB58" s="107"/>
      <c r="WOC58" s="90"/>
      <c r="WOD58" s="91"/>
      <c r="WOE58" s="141"/>
      <c r="WOF58" s="92"/>
      <c r="WOG58" s="90"/>
      <c r="WOH58" s="93"/>
      <c r="WOI58" s="139"/>
      <c r="WOJ58" s="94"/>
      <c r="WOK58" s="95"/>
      <c r="WOL58" s="107"/>
      <c r="WOM58" s="90"/>
      <c r="WON58" s="91"/>
      <c r="WOO58" s="141"/>
      <c r="WOP58" s="92"/>
      <c r="WOQ58" s="90"/>
      <c r="WOR58" s="93"/>
      <c r="WOS58" s="139"/>
      <c r="WOT58" s="94"/>
      <c r="WOU58" s="95"/>
      <c r="WOV58" s="107"/>
      <c r="WOW58" s="90"/>
      <c r="WOX58" s="91"/>
      <c r="WOY58" s="141"/>
      <c r="WOZ58" s="92"/>
      <c r="WPA58" s="90"/>
      <c r="WPB58" s="93"/>
      <c r="WPC58" s="139"/>
      <c r="WPD58" s="94"/>
      <c r="WPE58" s="95"/>
      <c r="WPF58" s="107"/>
      <c r="WPG58" s="90"/>
      <c r="WPH58" s="91"/>
      <c r="WPI58" s="141"/>
      <c r="WPJ58" s="92"/>
      <c r="WPK58" s="90"/>
      <c r="WPL58" s="93"/>
      <c r="WPM58" s="139"/>
      <c r="WPN58" s="94"/>
      <c r="WPO58" s="95"/>
      <c r="WPP58" s="107"/>
      <c r="WPQ58" s="90"/>
      <c r="WPR58" s="91"/>
      <c r="WPS58" s="141"/>
      <c r="WPT58" s="92"/>
      <c r="WPU58" s="90"/>
      <c r="WPV58" s="93"/>
      <c r="WPW58" s="139"/>
      <c r="WPX58" s="94"/>
      <c r="WPY58" s="95"/>
      <c r="WPZ58" s="107"/>
      <c r="WQA58" s="90"/>
      <c r="WQB58" s="91"/>
      <c r="WQC58" s="141"/>
      <c r="WQD58" s="92"/>
      <c r="WQE58" s="90"/>
      <c r="WQF58" s="93"/>
      <c r="WQG58" s="139"/>
      <c r="WQH58" s="94"/>
      <c r="WQI58" s="95"/>
      <c r="WQJ58" s="107"/>
      <c r="WQK58" s="90"/>
      <c r="WQL58" s="91"/>
      <c r="WQM58" s="141"/>
      <c r="WQN58" s="92"/>
      <c r="WQO58" s="90"/>
      <c r="WQP58" s="93"/>
      <c r="WQQ58" s="139"/>
      <c r="WQR58" s="94"/>
      <c r="WQS58" s="95"/>
      <c r="WQT58" s="107"/>
      <c r="WQU58" s="90"/>
      <c r="WQV58" s="91"/>
      <c r="WQW58" s="141"/>
      <c r="WQX58" s="92"/>
      <c r="WQY58" s="90"/>
      <c r="WQZ58" s="93"/>
      <c r="WRA58" s="139"/>
      <c r="WRB58" s="94"/>
      <c r="WRC58" s="95"/>
      <c r="WRD58" s="107"/>
      <c r="WRE58" s="90"/>
      <c r="WRF58" s="91"/>
      <c r="WRG58" s="141"/>
      <c r="WRH58" s="92"/>
      <c r="WRI58" s="90"/>
      <c r="WRJ58" s="93"/>
      <c r="WRK58" s="139"/>
      <c r="WRL58" s="94"/>
      <c r="WRM58" s="95"/>
      <c r="WRN58" s="107"/>
      <c r="WRO58" s="90"/>
      <c r="WRP58" s="91"/>
      <c r="WRQ58" s="141"/>
      <c r="WRR58" s="92"/>
      <c r="WRS58" s="90"/>
      <c r="WRT58" s="93"/>
      <c r="WRU58" s="139"/>
      <c r="WRV58" s="94"/>
      <c r="WRW58" s="95"/>
      <c r="WRX58" s="107"/>
      <c r="WRY58" s="90"/>
      <c r="WRZ58" s="91"/>
      <c r="WSA58" s="141"/>
      <c r="WSB58" s="92"/>
      <c r="WSC58" s="90"/>
      <c r="WSD58" s="93"/>
      <c r="WSE58" s="139"/>
      <c r="WSF58" s="94"/>
      <c r="WSG58" s="95"/>
      <c r="WSH58" s="107"/>
      <c r="WSI58" s="90"/>
      <c r="WSJ58" s="91"/>
      <c r="WSK58" s="141"/>
      <c r="WSL58" s="92"/>
      <c r="WSM58" s="90"/>
      <c r="WSN58" s="93"/>
      <c r="WSO58" s="139"/>
      <c r="WSP58" s="94"/>
      <c r="WSQ58" s="95"/>
      <c r="WSR58" s="107"/>
      <c r="WSS58" s="90"/>
      <c r="WST58" s="91"/>
      <c r="WSU58" s="141"/>
      <c r="WSV58" s="92"/>
      <c r="WSW58" s="90"/>
      <c r="WSX58" s="93"/>
      <c r="WSY58" s="139"/>
      <c r="WSZ58" s="94"/>
      <c r="WTA58" s="95"/>
      <c r="WTB58" s="107"/>
      <c r="WTC58" s="90"/>
      <c r="WTD58" s="91"/>
      <c r="WTE58" s="141"/>
      <c r="WTF58" s="92"/>
      <c r="WTG58" s="90"/>
      <c r="WTH58" s="93"/>
      <c r="WTI58" s="139"/>
      <c r="WTJ58" s="94"/>
      <c r="WTK58" s="95"/>
      <c r="WTL58" s="107"/>
      <c r="WTM58" s="90"/>
      <c r="WTN58" s="91"/>
      <c r="WTO58" s="141"/>
      <c r="WTP58" s="92"/>
      <c r="WTQ58" s="90"/>
      <c r="WTR58" s="93"/>
      <c r="WTS58" s="139"/>
      <c r="WTT58" s="94"/>
      <c r="WTU58" s="95"/>
      <c r="WTV58" s="107"/>
      <c r="WTW58" s="90"/>
      <c r="WTX58" s="91"/>
      <c r="WTY58" s="141"/>
      <c r="WTZ58" s="92"/>
      <c r="WUA58" s="90"/>
      <c r="WUB58" s="93"/>
      <c r="WUC58" s="139"/>
      <c r="WUD58" s="94"/>
      <c r="WUE58" s="95"/>
      <c r="WUF58" s="107"/>
      <c r="WUG58" s="90"/>
      <c r="WUH58" s="91"/>
      <c r="WUI58" s="141"/>
      <c r="WUJ58" s="92"/>
      <c r="WUK58" s="90"/>
      <c r="WUL58" s="93"/>
      <c r="WUM58" s="139"/>
      <c r="WUN58" s="94"/>
      <c r="WUO58" s="95"/>
      <c r="WUP58" s="107"/>
      <c r="WUQ58" s="90"/>
      <c r="WUR58" s="91"/>
      <c r="WUS58" s="141"/>
      <c r="WUT58" s="92"/>
      <c r="WUU58" s="90"/>
      <c r="WUV58" s="93"/>
      <c r="WUW58" s="139"/>
      <c r="WUX58" s="94"/>
      <c r="WUY58" s="95"/>
      <c r="WUZ58" s="107"/>
      <c r="WVA58" s="90"/>
      <c r="WVB58" s="91"/>
      <c r="WVC58" s="141"/>
      <c r="WVD58" s="92"/>
      <c r="WVE58" s="90"/>
      <c r="WVF58" s="93"/>
      <c r="WVG58" s="139"/>
      <c r="WVH58" s="94"/>
      <c r="WVI58" s="95"/>
      <c r="WVJ58" s="107"/>
      <c r="WVK58" s="90"/>
      <c r="WVL58" s="91"/>
      <c r="WVM58" s="141"/>
      <c r="WVN58" s="92"/>
      <c r="WVO58" s="90"/>
      <c r="WVP58" s="93"/>
      <c r="WVQ58" s="139"/>
      <c r="WVR58" s="94"/>
      <c r="WVS58" s="95"/>
      <c r="WVT58" s="107"/>
      <c r="WVU58" s="90"/>
      <c r="WVV58" s="91"/>
      <c r="WVW58" s="141"/>
      <c r="WVX58" s="92"/>
      <c r="WVY58" s="90"/>
      <c r="WVZ58" s="93"/>
      <c r="WWA58" s="139"/>
      <c r="WWB58" s="94"/>
      <c r="WWC58" s="95"/>
      <c r="WWD58" s="107"/>
      <c r="WWE58" s="90"/>
      <c r="WWF58" s="91"/>
      <c r="WWG58" s="141"/>
      <c r="WWH58" s="92"/>
      <c r="WWI58" s="90"/>
      <c r="WWJ58" s="93"/>
      <c r="WWK58" s="139"/>
      <c r="WWL58" s="94"/>
      <c r="WWM58" s="95"/>
      <c r="WWN58" s="107"/>
      <c r="WWO58" s="90"/>
      <c r="WWP58" s="91"/>
      <c r="WWQ58" s="141"/>
      <c r="WWR58" s="92"/>
      <c r="WWS58" s="90"/>
      <c r="WWT58" s="93"/>
      <c r="WWU58" s="139"/>
      <c r="WWV58" s="94"/>
      <c r="WWW58" s="95"/>
      <c r="WWX58" s="107"/>
      <c r="WWY58" s="90"/>
      <c r="WWZ58" s="91"/>
      <c r="WXA58" s="141"/>
      <c r="WXB58" s="92"/>
      <c r="WXC58" s="90"/>
      <c r="WXD58" s="93"/>
      <c r="WXE58" s="139"/>
      <c r="WXF58" s="94"/>
      <c r="WXG58" s="95"/>
      <c r="WXH58" s="107"/>
      <c r="WXI58" s="90"/>
      <c r="WXJ58" s="91"/>
      <c r="WXK58" s="141"/>
      <c r="WXL58" s="92"/>
      <c r="WXM58" s="90"/>
      <c r="WXN58" s="93"/>
      <c r="WXO58" s="139"/>
      <c r="WXP58" s="94"/>
      <c r="WXQ58" s="95"/>
      <c r="WXR58" s="107"/>
      <c r="WXS58" s="90"/>
      <c r="WXT58" s="91"/>
      <c r="WXU58" s="141"/>
      <c r="WXV58" s="92"/>
      <c r="WXW58" s="90"/>
      <c r="WXX58" s="93"/>
      <c r="WXY58" s="139"/>
      <c r="WXZ58" s="94"/>
      <c r="WYA58" s="95"/>
      <c r="WYB58" s="107"/>
      <c r="WYC58" s="90"/>
      <c r="WYD58" s="91"/>
      <c r="WYE58" s="141"/>
      <c r="WYF58" s="92"/>
      <c r="WYG58" s="90"/>
      <c r="WYH58" s="93"/>
      <c r="WYI58" s="139"/>
      <c r="WYJ58" s="94"/>
      <c r="WYK58" s="95"/>
      <c r="WYL58" s="107"/>
      <c r="WYM58" s="90"/>
      <c r="WYN58" s="91"/>
      <c r="WYO58" s="141"/>
      <c r="WYP58" s="92"/>
      <c r="WYQ58" s="90"/>
      <c r="WYR58" s="93"/>
      <c r="WYS58" s="139"/>
      <c r="WYT58" s="94"/>
      <c r="WYU58" s="95"/>
      <c r="WYV58" s="107"/>
      <c r="WYW58" s="90"/>
      <c r="WYX58" s="91"/>
      <c r="WYY58" s="141"/>
      <c r="WYZ58" s="92"/>
      <c r="WZA58" s="90"/>
      <c r="WZB58" s="93"/>
      <c r="WZC58" s="139"/>
      <c r="WZD58" s="94"/>
      <c r="WZE58" s="95"/>
      <c r="WZF58" s="107"/>
      <c r="WZG58" s="90"/>
      <c r="WZH58" s="91"/>
      <c r="WZI58" s="141"/>
      <c r="WZJ58" s="92"/>
      <c r="WZK58" s="90"/>
      <c r="WZL58" s="93"/>
      <c r="WZM58" s="139"/>
      <c r="WZN58" s="94"/>
      <c r="WZO58" s="95"/>
      <c r="WZP58" s="107"/>
      <c r="WZQ58" s="90"/>
      <c r="WZR58" s="91"/>
      <c r="WZS58" s="141"/>
      <c r="WZT58" s="92"/>
      <c r="WZU58" s="90"/>
      <c r="WZV58" s="93"/>
      <c r="WZW58" s="139"/>
      <c r="WZX58" s="94"/>
      <c r="WZY58" s="95"/>
      <c r="WZZ58" s="107"/>
      <c r="XAA58" s="90"/>
      <c r="XAB58" s="91"/>
      <c r="XAC58" s="141"/>
      <c r="XAD58" s="92"/>
      <c r="XAE58" s="90"/>
      <c r="XAF58" s="93"/>
      <c r="XAG58" s="139"/>
      <c r="XAH58" s="94"/>
      <c r="XAI58" s="95"/>
      <c r="XAJ58" s="107"/>
      <c r="XAK58" s="90"/>
      <c r="XAL58" s="91"/>
      <c r="XAM58" s="141"/>
      <c r="XAN58" s="92"/>
      <c r="XAO58" s="90"/>
      <c r="XAP58" s="93"/>
      <c r="XAQ58" s="139"/>
      <c r="XAR58" s="94"/>
      <c r="XAS58" s="95"/>
      <c r="XAT58" s="107"/>
      <c r="XAU58" s="90"/>
      <c r="XAV58" s="91"/>
      <c r="XAW58" s="141"/>
      <c r="XAX58" s="92"/>
      <c r="XAY58" s="90"/>
      <c r="XAZ58" s="93"/>
      <c r="XBA58" s="139"/>
      <c r="XBB58" s="94"/>
      <c r="XBC58" s="95"/>
      <c r="XBD58" s="107"/>
      <c r="XBE58" s="90"/>
      <c r="XBF58" s="91"/>
      <c r="XBG58" s="141"/>
      <c r="XBH58" s="92"/>
      <c r="XBI58" s="90"/>
      <c r="XBJ58" s="93"/>
      <c r="XBK58" s="139"/>
      <c r="XBL58" s="94"/>
      <c r="XBM58" s="95"/>
      <c r="XBN58" s="107"/>
      <c r="XBO58" s="90"/>
      <c r="XBP58" s="91"/>
      <c r="XBQ58" s="141"/>
      <c r="XBR58" s="92"/>
      <c r="XBS58" s="90"/>
      <c r="XBT58" s="93"/>
      <c r="XBU58" s="139"/>
      <c r="XBV58" s="94"/>
      <c r="XBW58" s="95"/>
      <c r="XBX58" s="107"/>
      <c r="XBY58" s="90"/>
      <c r="XBZ58" s="91"/>
      <c r="XCA58" s="141"/>
      <c r="XCB58" s="92"/>
      <c r="XCC58" s="90"/>
      <c r="XCD58" s="93"/>
      <c r="XCE58" s="139"/>
      <c r="XCF58" s="94"/>
      <c r="XCG58" s="95"/>
      <c r="XCH58" s="107"/>
      <c r="XCI58" s="90"/>
      <c r="XCJ58" s="91"/>
      <c r="XCK58" s="141"/>
      <c r="XCL58" s="92"/>
      <c r="XCM58" s="90"/>
      <c r="XCN58" s="93"/>
      <c r="XCO58" s="139"/>
      <c r="XCP58" s="94"/>
      <c r="XCQ58" s="95"/>
      <c r="XCR58" s="107"/>
      <c r="XCS58" s="90"/>
      <c r="XCT58" s="91"/>
      <c r="XCU58" s="141"/>
      <c r="XCV58" s="92"/>
      <c r="XCW58" s="90"/>
      <c r="XCX58" s="93"/>
      <c r="XCY58" s="139"/>
      <c r="XCZ58" s="94"/>
      <c r="XDA58" s="95"/>
      <c r="XDB58" s="107"/>
      <c r="XDC58" s="90"/>
      <c r="XDD58" s="91"/>
      <c r="XDE58" s="141"/>
      <c r="XDF58" s="92"/>
      <c r="XDG58" s="90"/>
      <c r="XDH58" s="93"/>
      <c r="XDI58" s="139"/>
      <c r="XDJ58" s="94"/>
      <c r="XDK58" s="95"/>
      <c r="XDL58" s="107"/>
      <c r="XDM58" s="90"/>
      <c r="XDN58" s="91"/>
      <c r="XDO58" s="141"/>
      <c r="XDP58" s="92"/>
      <c r="XDQ58" s="90"/>
      <c r="XDR58" s="93"/>
      <c r="XDS58" s="139"/>
      <c r="XDT58" s="94"/>
      <c r="XDU58" s="95"/>
      <c r="XDV58" s="107"/>
      <c r="XDW58" s="90"/>
      <c r="XDX58" s="91"/>
      <c r="XDY58" s="141"/>
      <c r="XDZ58" s="92"/>
      <c r="XEA58" s="90"/>
      <c r="XEB58" s="93"/>
      <c r="XEC58" s="139"/>
      <c r="XED58" s="94"/>
      <c r="XEE58" s="95"/>
      <c r="XEF58" s="107"/>
      <c r="XEG58" s="90"/>
      <c r="XEH58" s="91"/>
      <c r="XEI58" s="141"/>
      <c r="XEJ58" s="92"/>
      <c r="XEK58" s="90"/>
      <c r="XEL58" s="93"/>
      <c r="XEM58" s="139"/>
      <c r="XEN58" s="94"/>
      <c r="XEO58" s="95"/>
      <c r="XEP58" s="107"/>
      <c r="XEQ58" s="90"/>
      <c r="XER58" s="91"/>
      <c r="XES58" s="141"/>
      <c r="XET58" s="92"/>
      <c r="XEU58" s="90"/>
      <c r="XEV58" s="93"/>
      <c r="XEW58" s="139"/>
      <c r="XEX58" s="94"/>
      <c r="XEY58" s="95"/>
      <c r="XEZ58" s="107"/>
      <c r="XFA58" s="90"/>
      <c r="XFB58" s="91"/>
      <c r="XFC58" s="141"/>
      <c r="XFD58" s="92"/>
    </row>
    <row r="59" spans="1:16384" s="140" customFormat="1" x14ac:dyDescent="0.3">
      <c r="B59" s="143" t="s">
        <v>258</v>
      </c>
      <c r="C59" s="144"/>
      <c r="D59" s="145"/>
      <c r="E59" s="146" t="s">
        <v>259</v>
      </c>
      <c r="F59" s="143" t="s">
        <v>57</v>
      </c>
      <c r="G59" s="147"/>
      <c r="H59" s="148"/>
      <c r="I59" s="149"/>
      <c r="J59" s="150"/>
      <c r="K59" s="151">
        <f>SUM(K60,K67,K71,K79,K83,K101,K107)</f>
        <v>0</v>
      </c>
      <c r="N59" s="167">
        <f t="shared" si="14"/>
        <v>0</v>
      </c>
    </row>
    <row r="60" spans="1:16384" s="140" customFormat="1" x14ac:dyDescent="0.3">
      <c r="B60" s="157" t="s">
        <v>260</v>
      </c>
      <c r="C60" s="158"/>
      <c r="D60" s="159"/>
      <c r="E60" s="160" t="s">
        <v>261</v>
      </c>
      <c r="F60" s="157" t="s">
        <v>57</v>
      </c>
      <c r="G60" s="161"/>
      <c r="H60" s="162"/>
      <c r="I60" s="163"/>
      <c r="J60" s="164"/>
      <c r="K60" s="165">
        <f>SUM(K61:K66)</f>
        <v>0</v>
      </c>
      <c r="N60" s="167">
        <f t="shared" si="14"/>
        <v>0</v>
      </c>
    </row>
    <row r="61" spans="1:16384" s="140" customFormat="1" ht="57.6" x14ac:dyDescent="0.3">
      <c r="B61" s="90" t="s">
        <v>262</v>
      </c>
      <c r="C61" s="91" t="s">
        <v>22</v>
      </c>
      <c r="D61" s="141" t="s">
        <v>1071</v>
      </c>
      <c r="E61" s="92" t="s">
        <v>1198</v>
      </c>
      <c r="F61" s="90" t="s">
        <v>68</v>
      </c>
      <c r="G61" s="93">
        <v>10</v>
      </c>
      <c r="H61" s="139"/>
      <c r="I61" s="94">
        <f t="shared" si="15"/>
        <v>0.22470000000000001</v>
      </c>
      <c r="J61" s="95">
        <f t="shared" ref="J61" si="24">ROUND(H61*(1+I61),2)</f>
        <v>0</v>
      </c>
      <c r="K61" s="107">
        <f t="shared" ref="K61" si="25">ROUND(J61*G61,2)</f>
        <v>0</v>
      </c>
      <c r="N61" s="167">
        <f t="shared" ref="N61" si="26">ROUND(J61*G61,2)</f>
        <v>0</v>
      </c>
    </row>
    <row r="62" spans="1:16384" s="140" customFormat="1" ht="43.2" x14ac:dyDescent="0.3">
      <c r="B62" s="90" t="s">
        <v>263</v>
      </c>
      <c r="C62" s="91" t="s">
        <v>39</v>
      </c>
      <c r="D62" s="141" t="s">
        <v>969</v>
      </c>
      <c r="E62" s="92" t="s">
        <v>264</v>
      </c>
      <c r="F62" s="90" t="s">
        <v>69</v>
      </c>
      <c r="G62" s="93">
        <v>5</v>
      </c>
      <c r="H62" s="139"/>
      <c r="I62" s="94">
        <f t="shared" si="15"/>
        <v>0.22470000000000001</v>
      </c>
      <c r="J62" s="95">
        <f t="shared" si="20"/>
        <v>0</v>
      </c>
      <c r="K62" s="107">
        <f t="shared" si="21"/>
        <v>0</v>
      </c>
      <c r="N62" s="167">
        <f t="shared" si="14"/>
        <v>0</v>
      </c>
    </row>
    <row r="63" spans="1:16384" s="140" customFormat="1" ht="28.8" x14ac:dyDescent="0.3">
      <c r="B63" s="90" t="s">
        <v>265</v>
      </c>
      <c r="C63" s="91" t="s">
        <v>39</v>
      </c>
      <c r="D63" s="141" t="s">
        <v>970</v>
      </c>
      <c r="E63" s="92" t="s">
        <v>266</v>
      </c>
      <c r="F63" s="90" t="s">
        <v>69</v>
      </c>
      <c r="G63" s="93">
        <v>6</v>
      </c>
      <c r="H63" s="139"/>
      <c r="I63" s="94">
        <f t="shared" si="15"/>
        <v>0.22470000000000001</v>
      </c>
      <c r="J63" s="95">
        <f t="shared" si="20"/>
        <v>0</v>
      </c>
      <c r="K63" s="107">
        <f t="shared" si="21"/>
        <v>0</v>
      </c>
      <c r="N63" s="167">
        <f t="shared" si="14"/>
        <v>0</v>
      </c>
    </row>
    <row r="64" spans="1:16384" s="140" customFormat="1" ht="57.6" x14ac:dyDescent="0.3">
      <c r="B64" s="90" t="s">
        <v>267</v>
      </c>
      <c r="C64" s="91" t="s">
        <v>22</v>
      </c>
      <c r="D64" s="141" t="s">
        <v>1072</v>
      </c>
      <c r="E64" s="92" t="s">
        <v>1199</v>
      </c>
      <c r="F64" s="90" t="s">
        <v>68</v>
      </c>
      <c r="G64" s="93">
        <v>4</v>
      </c>
      <c r="H64" s="139"/>
      <c r="I64" s="94">
        <f t="shared" si="15"/>
        <v>0.22470000000000001</v>
      </c>
      <c r="J64" s="95">
        <f t="shared" ref="J64:J66" si="27">ROUND(H64*(1+I64),2)</f>
        <v>0</v>
      </c>
      <c r="K64" s="107">
        <f t="shared" ref="K64:K66" si="28">ROUND(J64*G64,2)</f>
        <v>0</v>
      </c>
      <c r="N64" s="167">
        <f t="shared" si="14"/>
        <v>0</v>
      </c>
    </row>
    <row r="65" spans="2:14" s="140" customFormat="1" ht="43.2" x14ac:dyDescent="0.3">
      <c r="B65" s="90" t="s">
        <v>268</v>
      </c>
      <c r="C65" s="91" t="s">
        <v>39</v>
      </c>
      <c r="D65" s="141" t="s">
        <v>971</v>
      </c>
      <c r="E65" s="92" t="s">
        <v>269</v>
      </c>
      <c r="F65" s="90" t="s">
        <v>5</v>
      </c>
      <c r="G65" s="93">
        <v>10</v>
      </c>
      <c r="H65" s="139"/>
      <c r="I65" s="94">
        <f t="shared" si="15"/>
        <v>0.22470000000000001</v>
      </c>
      <c r="J65" s="95">
        <f t="shared" si="27"/>
        <v>0</v>
      </c>
      <c r="K65" s="107">
        <f t="shared" si="28"/>
        <v>0</v>
      </c>
      <c r="N65" s="167">
        <f t="shared" si="14"/>
        <v>0</v>
      </c>
    </row>
    <row r="66" spans="2:14" s="140" customFormat="1" ht="57.6" x14ac:dyDescent="0.3">
      <c r="B66" s="90" t="s">
        <v>270</v>
      </c>
      <c r="C66" s="91" t="s">
        <v>22</v>
      </c>
      <c r="D66" s="141" t="s">
        <v>1073</v>
      </c>
      <c r="E66" s="92" t="s">
        <v>1200</v>
      </c>
      <c r="F66" s="90" t="s">
        <v>68</v>
      </c>
      <c r="G66" s="93">
        <v>8</v>
      </c>
      <c r="H66" s="139"/>
      <c r="I66" s="94">
        <f t="shared" si="15"/>
        <v>0.22470000000000001</v>
      </c>
      <c r="J66" s="95">
        <f t="shared" si="27"/>
        <v>0</v>
      </c>
      <c r="K66" s="107">
        <f t="shared" si="28"/>
        <v>0</v>
      </c>
      <c r="N66" s="167">
        <f t="shared" si="14"/>
        <v>0</v>
      </c>
    </row>
    <row r="67" spans="2:14" s="140" customFormat="1" x14ac:dyDescent="0.3">
      <c r="B67" s="157" t="s">
        <v>271</v>
      </c>
      <c r="C67" s="158"/>
      <c r="D67" s="159"/>
      <c r="E67" s="160" t="s">
        <v>272</v>
      </c>
      <c r="F67" s="157" t="s">
        <v>57</v>
      </c>
      <c r="G67" s="161"/>
      <c r="H67" s="162"/>
      <c r="I67" s="163"/>
      <c r="J67" s="164"/>
      <c r="K67" s="165">
        <f>SUM(K68:K70)</f>
        <v>0</v>
      </c>
      <c r="N67" s="167">
        <f t="shared" si="14"/>
        <v>0</v>
      </c>
    </row>
    <row r="68" spans="2:14" s="140" customFormat="1" ht="43.2" x14ac:dyDescent="0.3">
      <c r="B68" s="90" t="s">
        <v>273</v>
      </c>
      <c r="C68" s="91" t="s">
        <v>22</v>
      </c>
      <c r="D68" s="141" t="s">
        <v>1074</v>
      </c>
      <c r="E68" s="92" t="s">
        <v>1201</v>
      </c>
      <c r="F68" s="90" t="s">
        <v>68</v>
      </c>
      <c r="G68" s="93">
        <v>8</v>
      </c>
      <c r="H68" s="139"/>
      <c r="I68" s="94">
        <f t="shared" si="15"/>
        <v>0.22470000000000001</v>
      </c>
      <c r="J68" s="95">
        <f t="shared" ref="J68" si="29">ROUND(H68*(1+I68),2)</f>
        <v>0</v>
      </c>
      <c r="K68" s="107">
        <f t="shared" ref="K68" si="30">ROUND(J68*G68,2)</f>
        <v>0</v>
      </c>
      <c r="N68" s="167">
        <f t="shared" si="14"/>
        <v>0</v>
      </c>
    </row>
    <row r="69" spans="2:14" s="140" customFormat="1" ht="28.8" x14ac:dyDescent="0.3">
      <c r="B69" s="90" t="s">
        <v>274</v>
      </c>
      <c r="C69" s="91" t="s">
        <v>22</v>
      </c>
      <c r="D69" s="141" t="s">
        <v>1075</v>
      </c>
      <c r="E69" s="92" t="s">
        <v>275</v>
      </c>
      <c r="F69" s="90" t="s">
        <v>68</v>
      </c>
      <c r="G69" s="93">
        <v>14</v>
      </c>
      <c r="H69" s="139"/>
      <c r="I69" s="94">
        <f t="shared" si="15"/>
        <v>0.22470000000000001</v>
      </c>
      <c r="J69" s="95">
        <f t="shared" ref="J69:J70" si="31">ROUND(H69*(1+I69),2)</f>
        <v>0</v>
      </c>
      <c r="K69" s="107">
        <f t="shared" ref="K69:K70" si="32">ROUND(J69*G69,2)</f>
        <v>0</v>
      </c>
      <c r="N69" s="167">
        <f t="shared" si="14"/>
        <v>0</v>
      </c>
    </row>
    <row r="70" spans="2:14" s="140" customFormat="1" x14ac:dyDescent="0.3">
      <c r="B70" s="90" t="s">
        <v>276</v>
      </c>
      <c r="C70" s="91" t="s">
        <v>39</v>
      </c>
      <c r="D70" s="142" t="s">
        <v>968</v>
      </c>
      <c r="E70" s="92" t="s">
        <v>277</v>
      </c>
      <c r="F70" s="90" t="s">
        <v>51</v>
      </c>
      <c r="G70" s="93">
        <v>19.2</v>
      </c>
      <c r="H70" s="139"/>
      <c r="I70" s="94">
        <f t="shared" si="15"/>
        <v>0.22470000000000001</v>
      </c>
      <c r="J70" s="95">
        <f t="shared" si="31"/>
        <v>0</v>
      </c>
      <c r="K70" s="107">
        <f t="shared" si="32"/>
        <v>0</v>
      </c>
      <c r="N70" s="167">
        <f t="shared" si="14"/>
        <v>0</v>
      </c>
    </row>
    <row r="71" spans="2:14" s="140" customFormat="1" x14ac:dyDescent="0.3">
      <c r="B71" s="157" t="s">
        <v>278</v>
      </c>
      <c r="C71" s="158"/>
      <c r="D71" s="159"/>
      <c r="E71" s="160" t="s">
        <v>279</v>
      </c>
      <c r="F71" s="157" t="s">
        <v>57</v>
      </c>
      <c r="G71" s="161"/>
      <c r="H71" s="162"/>
      <c r="I71" s="163"/>
      <c r="J71" s="164"/>
      <c r="K71" s="165">
        <f>SUM(K72:K78)</f>
        <v>0</v>
      </c>
      <c r="N71" s="167">
        <f t="shared" si="14"/>
        <v>0</v>
      </c>
    </row>
    <row r="72" spans="2:14" s="140" customFormat="1" ht="28.8" x14ac:dyDescent="0.3">
      <c r="B72" s="90" t="s">
        <v>280</v>
      </c>
      <c r="C72" s="91" t="s">
        <v>39</v>
      </c>
      <c r="D72" s="142" t="s">
        <v>972</v>
      </c>
      <c r="E72" s="92" t="s">
        <v>281</v>
      </c>
      <c r="F72" s="90" t="s">
        <v>5</v>
      </c>
      <c r="G72" s="93">
        <v>1</v>
      </c>
      <c r="H72" s="139"/>
      <c r="I72" s="94">
        <f t="shared" si="15"/>
        <v>0.22470000000000001</v>
      </c>
      <c r="J72" s="95">
        <f t="shared" si="20"/>
        <v>0</v>
      </c>
      <c r="K72" s="107">
        <f t="shared" si="21"/>
        <v>0</v>
      </c>
      <c r="N72" s="167">
        <f t="shared" si="14"/>
        <v>0</v>
      </c>
    </row>
    <row r="73" spans="2:14" s="140" customFormat="1" ht="28.8" x14ac:dyDescent="0.3">
      <c r="B73" s="90" t="s">
        <v>282</v>
      </c>
      <c r="C73" s="90" t="s">
        <v>39</v>
      </c>
      <c r="D73" s="91" t="s">
        <v>973</v>
      </c>
      <c r="E73" s="142" t="s">
        <v>283</v>
      </c>
      <c r="F73" s="92" t="s">
        <v>5</v>
      </c>
      <c r="G73" s="90">
        <v>1</v>
      </c>
      <c r="H73" s="93"/>
      <c r="I73" s="94">
        <f t="shared" si="15"/>
        <v>0.22470000000000001</v>
      </c>
      <c r="J73" s="95">
        <f t="shared" ref="J73:J78" si="33">ROUND(H73*(1+I73),2)</f>
        <v>0</v>
      </c>
      <c r="K73" s="107">
        <f t="shared" ref="K73:K78" si="34">ROUND(J73*G73,2)</f>
        <v>0</v>
      </c>
      <c r="L73" s="107"/>
      <c r="N73" s="167">
        <f t="shared" ref="N73" si="35">ROUND(J73*G73,2)</f>
        <v>0</v>
      </c>
    </row>
    <row r="74" spans="2:14" s="140" customFormat="1" ht="28.8" x14ac:dyDescent="0.3">
      <c r="B74" s="90" t="s">
        <v>284</v>
      </c>
      <c r="C74" s="91" t="s">
        <v>39</v>
      </c>
      <c r="D74" s="141" t="s">
        <v>974</v>
      </c>
      <c r="E74" s="92" t="s">
        <v>285</v>
      </c>
      <c r="F74" s="90" t="s">
        <v>5</v>
      </c>
      <c r="G74" s="93">
        <v>2</v>
      </c>
      <c r="H74" s="139"/>
      <c r="I74" s="94">
        <f t="shared" si="15"/>
        <v>0.22470000000000001</v>
      </c>
      <c r="J74" s="95">
        <f t="shared" si="33"/>
        <v>0</v>
      </c>
      <c r="K74" s="107">
        <f t="shared" si="34"/>
        <v>0</v>
      </c>
      <c r="N74" s="167">
        <f t="shared" si="14"/>
        <v>0</v>
      </c>
    </row>
    <row r="75" spans="2:14" s="140" customFormat="1" x14ac:dyDescent="0.3">
      <c r="B75" s="90" t="s">
        <v>286</v>
      </c>
      <c r="C75" s="91" t="s">
        <v>39</v>
      </c>
      <c r="D75" s="141" t="s">
        <v>975</v>
      </c>
      <c r="E75" s="92" t="s">
        <v>287</v>
      </c>
      <c r="F75" s="90" t="s">
        <v>5</v>
      </c>
      <c r="G75" s="93">
        <v>12</v>
      </c>
      <c r="H75" s="139"/>
      <c r="I75" s="94">
        <f t="shared" si="15"/>
        <v>0.22470000000000001</v>
      </c>
      <c r="J75" s="95">
        <f t="shared" si="33"/>
        <v>0</v>
      </c>
      <c r="K75" s="107">
        <f t="shared" si="34"/>
        <v>0</v>
      </c>
      <c r="N75" s="167">
        <f t="shared" si="14"/>
        <v>0</v>
      </c>
    </row>
    <row r="76" spans="2:14" s="140" customFormat="1" x14ac:dyDescent="0.3">
      <c r="B76" s="90" t="s">
        <v>288</v>
      </c>
      <c r="C76" s="91" t="s">
        <v>39</v>
      </c>
      <c r="D76" s="141" t="s">
        <v>976</v>
      </c>
      <c r="E76" s="92" t="s">
        <v>289</v>
      </c>
      <c r="F76" s="90" t="s">
        <v>5</v>
      </c>
      <c r="G76" s="93">
        <v>1</v>
      </c>
      <c r="H76" s="139"/>
      <c r="I76" s="94">
        <f t="shared" si="15"/>
        <v>0.22470000000000001</v>
      </c>
      <c r="J76" s="95">
        <f t="shared" si="33"/>
        <v>0</v>
      </c>
      <c r="K76" s="107">
        <f t="shared" si="34"/>
        <v>0</v>
      </c>
      <c r="N76" s="167">
        <f t="shared" si="14"/>
        <v>0</v>
      </c>
    </row>
    <row r="77" spans="2:14" s="140" customFormat="1" ht="28.8" x14ac:dyDescent="0.3">
      <c r="B77" s="90" t="s">
        <v>290</v>
      </c>
      <c r="C77" s="91" t="s">
        <v>39</v>
      </c>
      <c r="D77" s="141" t="s">
        <v>977</v>
      </c>
      <c r="E77" s="92" t="s">
        <v>291</v>
      </c>
      <c r="F77" s="90" t="s">
        <v>5</v>
      </c>
      <c r="G77" s="93">
        <v>2</v>
      </c>
      <c r="H77" s="139"/>
      <c r="I77" s="94">
        <f t="shared" si="15"/>
        <v>0.22470000000000001</v>
      </c>
      <c r="J77" s="95">
        <f t="shared" si="33"/>
        <v>0</v>
      </c>
      <c r="K77" s="107">
        <f t="shared" si="34"/>
        <v>0</v>
      </c>
      <c r="N77" s="167">
        <f t="shared" si="14"/>
        <v>0</v>
      </c>
    </row>
    <row r="78" spans="2:14" s="140" customFormat="1" ht="28.8" x14ac:dyDescent="0.3">
      <c r="B78" s="90" t="s">
        <v>292</v>
      </c>
      <c r="C78" s="91" t="s">
        <v>39</v>
      </c>
      <c r="D78" s="141" t="s">
        <v>978</v>
      </c>
      <c r="E78" s="92" t="s">
        <v>293</v>
      </c>
      <c r="F78" s="90" t="s">
        <v>5</v>
      </c>
      <c r="G78" s="93">
        <v>1</v>
      </c>
      <c r="H78" s="139"/>
      <c r="I78" s="94">
        <f t="shared" si="15"/>
        <v>0.22470000000000001</v>
      </c>
      <c r="J78" s="95">
        <f t="shared" si="33"/>
        <v>0</v>
      </c>
      <c r="K78" s="107">
        <f t="shared" si="34"/>
        <v>0</v>
      </c>
      <c r="N78" s="167">
        <f t="shared" si="14"/>
        <v>0</v>
      </c>
    </row>
    <row r="79" spans="2:14" s="140" customFormat="1" x14ac:dyDescent="0.3">
      <c r="B79" s="157" t="s">
        <v>294</v>
      </c>
      <c r="C79" s="158"/>
      <c r="D79" s="159"/>
      <c r="E79" s="160" t="s">
        <v>295</v>
      </c>
      <c r="F79" s="157" t="s">
        <v>57</v>
      </c>
      <c r="G79" s="161"/>
      <c r="H79" s="162"/>
      <c r="I79" s="163"/>
      <c r="J79" s="164"/>
      <c r="K79" s="165">
        <f>SUM(K80:K82)</f>
        <v>0</v>
      </c>
      <c r="N79" s="167">
        <f t="shared" si="14"/>
        <v>0</v>
      </c>
    </row>
    <row r="80" spans="2:14" s="140" customFormat="1" ht="28.8" x14ac:dyDescent="0.3">
      <c r="B80" s="90" t="s">
        <v>296</v>
      </c>
      <c r="C80" s="91" t="s">
        <v>22</v>
      </c>
      <c r="D80" s="141" t="s">
        <v>1076</v>
      </c>
      <c r="E80" s="92" t="s">
        <v>1202</v>
      </c>
      <c r="F80" s="90" t="s">
        <v>68</v>
      </c>
      <c r="G80" s="93">
        <v>1</v>
      </c>
      <c r="H80" s="139"/>
      <c r="I80" s="94">
        <f t="shared" si="15"/>
        <v>0.22470000000000001</v>
      </c>
      <c r="J80" s="95">
        <f t="shared" si="20"/>
        <v>0</v>
      </c>
      <c r="K80" s="107">
        <f t="shared" si="21"/>
        <v>0</v>
      </c>
      <c r="N80" s="167">
        <f t="shared" si="14"/>
        <v>0</v>
      </c>
    </row>
    <row r="81" spans="2:14" s="140" customFormat="1" ht="28.8" x14ac:dyDescent="0.3">
      <c r="B81" s="90" t="s">
        <v>297</v>
      </c>
      <c r="C81" s="91" t="s">
        <v>22</v>
      </c>
      <c r="D81" s="142" t="s">
        <v>1076</v>
      </c>
      <c r="E81" s="92" t="s">
        <v>1202</v>
      </c>
      <c r="F81" s="90" t="s">
        <v>68</v>
      </c>
      <c r="G81" s="93">
        <v>1</v>
      </c>
      <c r="H81" s="139"/>
      <c r="I81" s="94">
        <f t="shared" si="15"/>
        <v>0.22470000000000001</v>
      </c>
      <c r="J81" s="95">
        <f t="shared" si="20"/>
        <v>0</v>
      </c>
      <c r="K81" s="107">
        <f t="shared" si="21"/>
        <v>0</v>
      </c>
      <c r="N81" s="167">
        <f t="shared" si="14"/>
        <v>0</v>
      </c>
    </row>
    <row r="82" spans="2:14" s="140" customFormat="1" x14ac:dyDescent="0.3">
      <c r="B82" s="90" t="s">
        <v>298</v>
      </c>
      <c r="C82" s="91" t="s">
        <v>22</v>
      </c>
      <c r="D82" s="142" t="s">
        <v>1077</v>
      </c>
      <c r="E82" s="92" t="s">
        <v>1203</v>
      </c>
      <c r="F82" s="90" t="s">
        <v>51</v>
      </c>
      <c r="G82" s="93">
        <v>3.53</v>
      </c>
      <c r="H82" s="139"/>
      <c r="I82" s="94">
        <f t="shared" si="15"/>
        <v>0.22470000000000001</v>
      </c>
      <c r="J82" s="95">
        <f t="shared" si="20"/>
        <v>0</v>
      </c>
      <c r="K82" s="107">
        <f t="shared" si="21"/>
        <v>0</v>
      </c>
      <c r="N82" s="167">
        <f t="shared" si="14"/>
        <v>0</v>
      </c>
    </row>
    <row r="83" spans="2:14" s="140" customFormat="1" x14ac:dyDescent="0.3">
      <c r="B83" s="157" t="s">
        <v>299</v>
      </c>
      <c r="C83" s="158"/>
      <c r="D83" s="159"/>
      <c r="E83" s="160" t="s">
        <v>300</v>
      </c>
      <c r="F83" s="157" t="s">
        <v>57</v>
      </c>
      <c r="G83" s="161"/>
      <c r="H83" s="162"/>
      <c r="I83" s="163"/>
      <c r="J83" s="164"/>
      <c r="K83" s="165">
        <f>SUM(K84:K100)</f>
        <v>0</v>
      </c>
      <c r="N83" s="167">
        <f t="shared" si="14"/>
        <v>0</v>
      </c>
    </row>
    <row r="84" spans="2:14" s="140" customFormat="1" ht="28.8" x14ac:dyDescent="0.3">
      <c r="B84" s="90" t="s">
        <v>301</v>
      </c>
      <c r="C84" s="91" t="s">
        <v>22</v>
      </c>
      <c r="D84" s="141" t="s">
        <v>1078</v>
      </c>
      <c r="E84" s="92" t="s">
        <v>302</v>
      </c>
      <c r="F84" s="90" t="s">
        <v>51</v>
      </c>
      <c r="G84" s="93">
        <v>1.75</v>
      </c>
      <c r="H84" s="139"/>
      <c r="I84" s="94">
        <f t="shared" si="15"/>
        <v>0.22470000000000001</v>
      </c>
      <c r="J84" s="95">
        <f t="shared" si="20"/>
        <v>0</v>
      </c>
      <c r="K84" s="107">
        <f t="shared" si="21"/>
        <v>0</v>
      </c>
      <c r="N84" s="167">
        <f t="shared" ref="N84:N122" si="36">ROUND(J84*G84,2)</f>
        <v>0</v>
      </c>
    </row>
    <row r="85" spans="2:14" s="140" customFormat="1" ht="28.8" x14ac:dyDescent="0.3">
      <c r="B85" s="90" t="s">
        <v>303</v>
      </c>
      <c r="C85" s="91" t="s">
        <v>22</v>
      </c>
      <c r="D85" s="141" t="s">
        <v>1078</v>
      </c>
      <c r="E85" s="92" t="s">
        <v>304</v>
      </c>
      <c r="F85" s="90" t="s">
        <v>51</v>
      </c>
      <c r="G85" s="93">
        <v>1.6</v>
      </c>
      <c r="H85" s="139"/>
      <c r="I85" s="94">
        <f t="shared" si="15"/>
        <v>0.22470000000000001</v>
      </c>
      <c r="J85" s="95">
        <f t="shared" ref="J85:J100" si="37">ROUND(H85*(1+I85),2)</f>
        <v>0</v>
      </c>
      <c r="K85" s="107">
        <f t="shared" ref="K85:K100" si="38">ROUND(J85*G85,2)</f>
        <v>0</v>
      </c>
      <c r="N85" s="167">
        <f t="shared" si="36"/>
        <v>0</v>
      </c>
    </row>
    <row r="86" spans="2:14" s="140" customFormat="1" ht="28.8" x14ac:dyDescent="0.3">
      <c r="B86" s="90" t="s">
        <v>305</v>
      </c>
      <c r="C86" s="91" t="s">
        <v>22</v>
      </c>
      <c r="D86" s="141" t="s">
        <v>1079</v>
      </c>
      <c r="E86" s="92" t="s">
        <v>306</v>
      </c>
      <c r="F86" s="90" t="s">
        <v>51</v>
      </c>
      <c r="G86" s="93">
        <v>3.22</v>
      </c>
      <c r="H86" s="139"/>
      <c r="I86" s="94">
        <f t="shared" si="15"/>
        <v>0.22470000000000001</v>
      </c>
      <c r="J86" s="95">
        <f t="shared" si="37"/>
        <v>0</v>
      </c>
      <c r="K86" s="107">
        <f t="shared" si="38"/>
        <v>0</v>
      </c>
      <c r="N86" s="167">
        <f t="shared" si="36"/>
        <v>0</v>
      </c>
    </row>
    <row r="87" spans="2:14" s="140" customFormat="1" ht="28.8" x14ac:dyDescent="0.3">
      <c r="B87" s="90" t="s">
        <v>307</v>
      </c>
      <c r="C87" s="91" t="s">
        <v>22</v>
      </c>
      <c r="D87" s="141" t="s">
        <v>1078</v>
      </c>
      <c r="E87" s="92" t="s">
        <v>308</v>
      </c>
      <c r="F87" s="90" t="s">
        <v>51</v>
      </c>
      <c r="G87" s="93">
        <v>2.0299999999999998</v>
      </c>
      <c r="H87" s="139"/>
      <c r="I87" s="94">
        <f t="shared" si="15"/>
        <v>0.22470000000000001</v>
      </c>
      <c r="J87" s="95">
        <f t="shared" si="37"/>
        <v>0</v>
      </c>
      <c r="K87" s="107">
        <f t="shared" si="38"/>
        <v>0</v>
      </c>
      <c r="N87" s="167">
        <f t="shared" si="36"/>
        <v>0</v>
      </c>
    </row>
    <row r="88" spans="2:14" s="140" customFormat="1" ht="28.8" x14ac:dyDescent="0.3">
      <c r="B88" s="90" t="s">
        <v>309</v>
      </c>
      <c r="C88" s="91" t="s">
        <v>22</v>
      </c>
      <c r="D88" s="141" t="s">
        <v>1079</v>
      </c>
      <c r="E88" s="92" t="s">
        <v>310</v>
      </c>
      <c r="F88" s="90" t="s">
        <v>51</v>
      </c>
      <c r="G88" s="93">
        <v>2.16</v>
      </c>
      <c r="H88" s="139"/>
      <c r="I88" s="94">
        <f t="shared" si="15"/>
        <v>0.22470000000000001</v>
      </c>
      <c r="J88" s="95">
        <f t="shared" si="37"/>
        <v>0</v>
      </c>
      <c r="K88" s="107">
        <f t="shared" si="38"/>
        <v>0</v>
      </c>
      <c r="N88" s="167">
        <f t="shared" si="36"/>
        <v>0</v>
      </c>
    </row>
    <row r="89" spans="2:14" s="140" customFormat="1" ht="28.8" x14ac:dyDescent="0.3">
      <c r="B89" s="90" t="s">
        <v>311</v>
      </c>
      <c r="C89" s="91" t="s">
        <v>22</v>
      </c>
      <c r="D89" s="141" t="s">
        <v>1080</v>
      </c>
      <c r="E89" s="92" t="s">
        <v>312</v>
      </c>
      <c r="F89" s="90" t="s">
        <v>51</v>
      </c>
      <c r="G89" s="93">
        <v>2.1</v>
      </c>
      <c r="H89" s="139"/>
      <c r="I89" s="94">
        <f t="shared" si="15"/>
        <v>0.22470000000000001</v>
      </c>
      <c r="J89" s="95">
        <f t="shared" si="37"/>
        <v>0</v>
      </c>
      <c r="K89" s="107">
        <f t="shared" si="38"/>
        <v>0</v>
      </c>
      <c r="N89" s="167">
        <f t="shared" si="36"/>
        <v>0</v>
      </c>
    </row>
    <row r="90" spans="2:14" s="140" customFormat="1" ht="28.8" x14ac:dyDescent="0.3">
      <c r="B90" s="90" t="s">
        <v>313</v>
      </c>
      <c r="C90" s="91" t="s">
        <v>22</v>
      </c>
      <c r="D90" s="141" t="s">
        <v>1080</v>
      </c>
      <c r="E90" s="92" t="s">
        <v>314</v>
      </c>
      <c r="F90" s="90" t="s">
        <v>51</v>
      </c>
      <c r="G90" s="93">
        <v>12.6</v>
      </c>
      <c r="H90" s="139"/>
      <c r="I90" s="94">
        <f t="shared" si="15"/>
        <v>0.22470000000000001</v>
      </c>
      <c r="J90" s="95">
        <f t="shared" si="37"/>
        <v>0</v>
      </c>
      <c r="K90" s="107">
        <f t="shared" si="38"/>
        <v>0</v>
      </c>
      <c r="N90" s="167">
        <f t="shared" si="36"/>
        <v>0</v>
      </c>
    </row>
    <row r="91" spans="2:14" s="140" customFormat="1" ht="28.8" x14ac:dyDescent="0.3">
      <c r="B91" s="90" t="s">
        <v>315</v>
      </c>
      <c r="C91" s="91" t="s">
        <v>22</v>
      </c>
      <c r="D91" s="141" t="s">
        <v>1080</v>
      </c>
      <c r="E91" s="92" t="s">
        <v>316</v>
      </c>
      <c r="F91" s="90" t="s">
        <v>51</v>
      </c>
      <c r="G91" s="93">
        <v>6.3</v>
      </c>
      <c r="H91" s="139"/>
      <c r="I91" s="94">
        <f t="shared" si="15"/>
        <v>0.22470000000000001</v>
      </c>
      <c r="J91" s="95">
        <f t="shared" si="37"/>
        <v>0</v>
      </c>
      <c r="K91" s="107">
        <f t="shared" si="38"/>
        <v>0</v>
      </c>
      <c r="N91" s="167">
        <f t="shared" si="36"/>
        <v>0</v>
      </c>
    </row>
    <row r="92" spans="2:14" s="140" customFormat="1" ht="28.8" x14ac:dyDescent="0.3">
      <c r="B92" s="90" t="s">
        <v>317</v>
      </c>
      <c r="C92" s="91" t="s">
        <v>22</v>
      </c>
      <c r="D92" s="141" t="s">
        <v>1080</v>
      </c>
      <c r="E92" s="92" t="s">
        <v>318</v>
      </c>
      <c r="F92" s="90" t="s">
        <v>51</v>
      </c>
      <c r="G92" s="93">
        <v>18.899999999999999</v>
      </c>
      <c r="H92" s="139"/>
      <c r="I92" s="94">
        <f t="shared" si="15"/>
        <v>0.22470000000000001</v>
      </c>
      <c r="J92" s="95">
        <f t="shared" si="37"/>
        <v>0</v>
      </c>
      <c r="K92" s="107">
        <f t="shared" si="38"/>
        <v>0</v>
      </c>
      <c r="N92" s="167">
        <f t="shared" si="36"/>
        <v>0</v>
      </c>
    </row>
    <row r="93" spans="2:14" s="140" customFormat="1" ht="28.8" x14ac:dyDescent="0.3">
      <c r="B93" s="90" t="s">
        <v>319</v>
      </c>
      <c r="C93" s="91" t="s">
        <v>22</v>
      </c>
      <c r="D93" s="141" t="s">
        <v>1080</v>
      </c>
      <c r="E93" s="92" t="s">
        <v>320</v>
      </c>
      <c r="F93" s="90" t="s">
        <v>51</v>
      </c>
      <c r="G93" s="93">
        <v>2.1</v>
      </c>
      <c r="H93" s="139"/>
      <c r="I93" s="94">
        <f t="shared" si="15"/>
        <v>0.22470000000000001</v>
      </c>
      <c r="J93" s="95">
        <f t="shared" si="37"/>
        <v>0</v>
      </c>
      <c r="K93" s="107">
        <f t="shared" si="38"/>
        <v>0</v>
      </c>
      <c r="N93" s="167">
        <f t="shared" si="36"/>
        <v>0</v>
      </c>
    </row>
    <row r="94" spans="2:14" s="140" customFormat="1" ht="28.8" x14ac:dyDescent="0.3">
      <c r="B94" s="90" t="s">
        <v>321</v>
      </c>
      <c r="C94" s="91" t="s">
        <v>22</v>
      </c>
      <c r="D94" s="141" t="s">
        <v>1080</v>
      </c>
      <c r="E94" s="92" t="s">
        <v>322</v>
      </c>
      <c r="F94" s="90" t="s">
        <v>51</v>
      </c>
      <c r="G94" s="93">
        <v>6.3</v>
      </c>
      <c r="H94" s="139"/>
      <c r="I94" s="94">
        <f t="shared" si="15"/>
        <v>0.22470000000000001</v>
      </c>
      <c r="J94" s="95">
        <f t="shared" si="37"/>
        <v>0</v>
      </c>
      <c r="K94" s="107">
        <f t="shared" si="38"/>
        <v>0</v>
      </c>
      <c r="N94" s="167">
        <f t="shared" si="36"/>
        <v>0</v>
      </c>
    </row>
    <row r="95" spans="2:14" s="140" customFormat="1" ht="28.8" x14ac:dyDescent="0.3">
      <c r="B95" s="90" t="s">
        <v>323</v>
      </c>
      <c r="C95" s="91" t="s">
        <v>22</v>
      </c>
      <c r="D95" s="141" t="s">
        <v>1080</v>
      </c>
      <c r="E95" s="92" t="s">
        <v>324</v>
      </c>
      <c r="F95" s="90" t="s">
        <v>51</v>
      </c>
      <c r="G95" s="93">
        <v>8.4</v>
      </c>
      <c r="H95" s="139"/>
      <c r="I95" s="94">
        <f t="shared" si="15"/>
        <v>0.22470000000000001</v>
      </c>
      <c r="J95" s="95">
        <f t="shared" si="37"/>
        <v>0</v>
      </c>
      <c r="K95" s="107">
        <f t="shared" si="38"/>
        <v>0</v>
      </c>
      <c r="N95" s="167">
        <f t="shared" si="36"/>
        <v>0</v>
      </c>
    </row>
    <row r="96" spans="2:14" s="140" customFormat="1" ht="28.8" x14ac:dyDescent="0.3">
      <c r="B96" s="90" t="s">
        <v>325</v>
      </c>
      <c r="C96" s="91" t="s">
        <v>22</v>
      </c>
      <c r="D96" s="141" t="s">
        <v>1080</v>
      </c>
      <c r="E96" s="92" t="s">
        <v>326</v>
      </c>
      <c r="F96" s="90" t="s">
        <v>51</v>
      </c>
      <c r="G96" s="93">
        <v>12.6</v>
      </c>
      <c r="H96" s="139"/>
      <c r="I96" s="94">
        <f t="shared" si="15"/>
        <v>0.22470000000000001</v>
      </c>
      <c r="J96" s="95">
        <f t="shared" si="37"/>
        <v>0</v>
      </c>
      <c r="K96" s="107">
        <f t="shared" si="38"/>
        <v>0</v>
      </c>
      <c r="N96" s="167">
        <f t="shared" si="36"/>
        <v>0</v>
      </c>
    </row>
    <row r="97" spans="2:14" s="140" customFormat="1" ht="28.8" x14ac:dyDescent="0.3">
      <c r="B97" s="90" t="s">
        <v>327</v>
      </c>
      <c r="C97" s="91" t="s">
        <v>22</v>
      </c>
      <c r="D97" s="141" t="s">
        <v>1080</v>
      </c>
      <c r="E97" s="92" t="s">
        <v>328</v>
      </c>
      <c r="F97" s="90" t="s">
        <v>51</v>
      </c>
      <c r="G97" s="93">
        <v>33.6</v>
      </c>
      <c r="H97" s="139"/>
      <c r="I97" s="94">
        <f t="shared" si="15"/>
        <v>0.22470000000000001</v>
      </c>
      <c r="J97" s="95">
        <f t="shared" si="37"/>
        <v>0</v>
      </c>
      <c r="K97" s="107">
        <f t="shared" si="38"/>
        <v>0</v>
      </c>
      <c r="N97" s="167">
        <f t="shared" si="36"/>
        <v>0</v>
      </c>
    </row>
    <row r="98" spans="2:14" s="140" customFormat="1" ht="28.8" x14ac:dyDescent="0.3">
      <c r="B98" s="90" t="s">
        <v>329</v>
      </c>
      <c r="C98" s="91" t="s">
        <v>22</v>
      </c>
      <c r="D98" s="141" t="s">
        <v>1080</v>
      </c>
      <c r="E98" s="92" t="s">
        <v>330</v>
      </c>
      <c r="F98" s="90" t="s">
        <v>51</v>
      </c>
      <c r="G98" s="93">
        <v>16.8</v>
      </c>
      <c r="H98" s="139"/>
      <c r="I98" s="94">
        <f t="shared" si="15"/>
        <v>0.22470000000000001</v>
      </c>
      <c r="J98" s="95">
        <f t="shared" si="37"/>
        <v>0</v>
      </c>
      <c r="K98" s="107">
        <f t="shared" si="38"/>
        <v>0</v>
      </c>
      <c r="N98" s="167">
        <f t="shared" si="36"/>
        <v>0</v>
      </c>
    </row>
    <row r="99" spans="2:14" s="140" customFormat="1" ht="28.8" x14ac:dyDescent="0.3">
      <c r="B99" s="90" t="s">
        <v>331</v>
      </c>
      <c r="C99" s="91" t="s">
        <v>22</v>
      </c>
      <c r="D99" s="141" t="s">
        <v>1079</v>
      </c>
      <c r="E99" s="92" t="s">
        <v>332</v>
      </c>
      <c r="F99" s="90" t="s">
        <v>51</v>
      </c>
      <c r="G99" s="93">
        <v>5.44</v>
      </c>
      <c r="H99" s="139"/>
      <c r="I99" s="94">
        <f t="shared" si="15"/>
        <v>0.22470000000000001</v>
      </c>
      <c r="J99" s="95">
        <f t="shared" si="37"/>
        <v>0</v>
      </c>
      <c r="K99" s="107">
        <f t="shared" si="38"/>
        <v>0</v>
      </c>
      <c r="N99" s="167">
        <f t="shared" si="36"/>
        <v>0</v>
      </c>
    </row>
    <row r="100" spans="2:14" s="140" customFormat="1" ht="28.8" x14ac:dyDescent="0.3">
      <c r="B100" s="90" t="s">
        <v>333</v>
      </c>
      <c r="C100" s="91" t="s">
        <v>39</v>
      </c>
      <c r="D100" s="141" t="s">
        <v>979</v>
      </c>
      <c r="E100" s="92" t="s">
        <v>334</v>
      </c>
      <c r="F100" s="90" t="s">
        <v>51</v>
      </c>
      <c r="G100" s="93">
        <v>19.38</v>
      </c>
      <c r="H100" s="139"/>
      <c r="I100" s="94">
        <f t="shared" si="15"/>
        <v>0.22470000000000001</v>
      </c>
      <c r="J100" s="95">
        <f t="shared" si="37"/>
        <v>0</v>
      </c>
      <c r="K100" s="107">
        <f t="shared" si="38"/>
        <v>0</v>
      </c>
      <c r="N100" s="167">
        <f t="shared" si="36"/>
        <v>0</v>
      </c>
    </row>
    <row r="101" spans="2:14" s="140" customFormat="1" x14ac:dyDescent="0.3">
      <c r="B101" s="157" t="s">
        <v>335</v>
      </c>
      <c r="C101" s="158"/>
      <c r="D101" s="159"/>
      <c r="E101" s="160" t="s">
        <v>336</v>
      </c>
      <c r="F101" s="157" t="s">
        <v>57</v>
      </c>
      <c r="G101" s="161"/>
      <c r="H101" s="162"/>
      <c r="I101" s="163"/>
      <c r="J101" s="164"/>
      <c r="K101" s="165">
        <f>SUM(K102:K106)</f>
        <v>0</v>
      </c>
      <c r="N101" s="167">
        <f t="shared" si="36"/>
        <v>0</v>
      </c>
    </row>
    <row r="102" spans="2:14" s="140" customFormat="1" ht="28.8" x14ac:dyDescent="0.3">
      <c r="B102" s="90" t="s">
        <v>337</v>
      </c>
      <c r="C102" s="91" t="s">
        <v>22</v>
      </c>
      <c r="D102" s="142" t="s">
        <v>1081</v>
      </c>
      <c r="E102" s="92" t="s">
        <v>1204</v>
      </c>
      <c r="F102" s="90" t="s">
        <v>51</v>
      </c>
      <c r="G102" s="93">
        <v>16.2</v>
      </c>
      <c r="H102" s="139"/>
      <c r="I102" s="94">
        <f t="shared" ref="I102:I122" si="39">$K$6</f>
        <v>0.22470000000000001</v>
      </c>
      <c r="J102" s="95">
        <f t="shared" ref="J102:J124" si="40">ROUND(H102*(1+I102),2)</f>
        <v>0</v>
      </c>
      <c r="K102" s="107">
        <f t="shared" ref="K102:K124" si="41">ROUND(J102*G102,2)</f>
        <v>0</v>
      </c>
      <c r="N102" s="167">
        <f t="shared" si="36"/>
        <v>0</v>
      </c>
    </row>
    <row r="103" spans="2:14" s="140" customFormat="1" ht="28.8" x14ac:dyDescent="0.3">
      <c r="B103" s="90" t="s">
        <v>338</v>
      </c>
      <c r="C103" s="91" t="s">
        <v>22</v>
      </c>
      <c r="D103" s="142" t="s">
        <v>1081</v>
      </c>
      <c r="E103" s="92" t="s">
        <v>339</v>
      </c>
      <c r="F103" s="90" t="s">
        <v>51</v>
      </c>
      <c r="G103" s="93">
        <v>2.1800000000000002</v>
      </c>
      <c r="H103" s="139"/>
      <c r="I103" s="94">
        <f t="shared" si="39"/>
        <v>0.22470000000000001</v>
      </c>
      <c r="J103" s="95">
        <f t="shared" ref="J103:J106" si="42">ROUND(H103*(1+I103),2)</f>
        <v>0</v>
      </c>
      <c r="K103" s="107">
        <f t="shared" ref="K103:K106" si="43">ROUND(J103*G103,2)</f>
        <v>0</v>
      </c>
      <c r="N103" s="167">
        <f t="shared" si="36"/>
        <v>0</v>
      </c>
    </row>
    <row r="104" spans="2:14" s="140" customFormat="1" x14ac:dyDescent="0.3">
      <c r="B104" s="90" t="s">
        <v>340</v>
      </c>
      <c r="C104" s="91" t="s">
        <v>22</v>
      </c>
      <c r="D104" s="142" t="s">
        <v>1077</v>
      </c>
      <c r="E104" s="92" t="s">
        <v>1203</v>
      </c>
      <c r="F104" s="90" t="s">
        <v>51</v>
      </c>
      <c r="G104" s="93">
        <v>7.2</v>
      </c>
      <c r="H104" s="139"/>
      <c r="I104" s="94">
        <f t="shared" si="39"/>
        <v>0.22470000000000001</v>
      </c>
      <c r="J104" s="95">
        <f t="shared" si="42"/>
        <v>0</v>
      </c>
      <c r="K104" s="107">
        <f t="shared" si="43"/>
        <v>0</v>
      </c>
      <c r="N104" s="167">
        <f t="shared" si="36"/>
        <v>0</v>
      </c>
    </row>
    <row r="105" spans="2:14" s="140" customFormat="1" x14ac:dyDescent="0.3">
      <c r="B105" s="90" t="s">
        <v>341</v>
      </c>
      <c r="C105" s="91" t="s">
        <v>22</v>
      </c>
      <c r="D105" s="142" t="s">
        <v>1077</v>
      </c>
      <c r="E105" s="92" t="s">
        <v>1203</v>
      </c>
      <c r="F105" s="90" t="s">
        <v>51</v>
      </c>
      <c r="G105" s="93">
        <v>3.57</v>
      </c>
      <c r="H105" s="139"/>
      <c r="I105" s="94">
        <f t="shared" si="39"/>
        <v>0.22470000000000001</v>
      </c>
      <c r="J105" s="95">
        <f t="shared" si="42"/>
        <v>0</v>
      </c>
      <c r="K105" s="107">
        <f t="shared" si="43"/>
        <v>0</v>
      </c>
      <c r="N105" s="167">
        <f t="shared" si="36"/>
        <v>0</v>
      </c>
    </row>
    <row r="106" spans="2:14" s="140" customFormat="1" x14ac:dyDescent="0.3">
      <c r="B106" s="90" t="s">
        <v>1082</v>
      </c>
      <c r="C106" s="91" t="s">
        <v>33</v>
      </c>
      <c r="D106" s="142" t="s">
        <v>1083</v>
      </c>
      <c r="E106" s="92" t="s">
        <v>1205</v>
      </c>
      <c r="F106" s="90" t="s">
        <v>51</v>
      </c>
      <c r="G106" s="93">
        <v>16.899999999999999</v>
      </c>
      <c r="H106" s="139"/>
      <c r="I106" s="94">
        <f t="shared" si="39"/>
        <v>0.22470000000000001</v>
      </c>
      <c r="J106" s="95">
        <f t="shared" si="42"/>
        <v>0</v>
      </c>
      <c r="K106" s="107">
        <f t="shared" si="43"/>
        <v>0</v>
      </c>
      <c r="N106" s="167">
        <f t="shared" si="36"/>
        <v>0</v>
      </c>
    </row>
    <row r="107" spans="2:14" s="140" customFormat="1" x14ac:dyDescent="0.3">
      <c r="B107" s="157" t="s">
        <v>344</v>
      </c>
      <c r="C107" s="158"/>
      <c r="D107" s="159"/>
      <c r="E107" s="160" t="s">
        <v>345</v>
      </c>
      <c r="F107" s="157" t="s">
        <v>57</v>
      </c>
      <c r="G107" s="161"/>
      <c r="H107" s="162"/>
      <c r="I107" s="163"/>
      <c r="J107" s="164"/>
      <c r="K107" s="165">
        <f>SUM(K108:K111)</f>
        <v>0</v>
      </c>
      <c r="N107" s="167">
        <f t="shared" si="36"/>
        <v>0</v>
      </c>
    </row>
    <row r="108" spans="2:14" s="140" customFormat="1" ht="28.8" x14ac:dyDescent="0.3">
      <c r="B108" s="90" t="s">
        <v>346</v>
      </c>
      <c r="C108" s="91" t="s">
        <v>39</v>
      </c>
      <c r="D108" s="142" t="s">
        <v>986</v>
      </c>
      <c r="E108" s="92" t="s">
        <v>347</v>
      </c>
      <c r="F108" s="90" t="s">
        <v>51</v>
      </c>
      <c r="G108" s="93">
        <v>69.790000000000006</v>
      </c>
      <c r="H108" s="139"/>
      <c r="I108" s="94">
        <f t="shared" si="39"/>
        <v>0.22470000000000001</v>
      </c>
      <c r="J108" s="95">
        <f t="shared" si="40"/>
        <v>0</v>
      </c>
      <c r="K108" s="107">
        <f t="shared" si="41"/>
        <v>0</v>
      </c>
      <c r="N108" s="167">
        <f t="shared" si="36"/>
        <v>0</v>
      </c>
    </row>
    <row r="109" spans="2:14" s="140" customFormat="1" ht="28.8" x14ac:dyDescent="0.3">
      <c r="B109" s="90" t="s">
        <v>348</v>
      </c>
      <c r="C109" s="91" t="s">
        <v>39</v>
      </c>
      <c r="D109" s="142" t="s">
        <v>983</v>
      </c>
      <c r="E109" s="92" t="s">
        <v>349</v>
      </c>
      <c r="F109" s="90" t="s">
        <v>51</v>
      </c>
      <c r="G109" s="93">
        <v>20.52</v>
      </c>
      <c r="H109" s="139"/>
      <c r="I109" s="94">
        <f t="shared" si="39"/>
        <v>0.22470000000000001</v>
      </c>
      <c r="J109" s="95">
        <f t="shared" ref="J109:J111" si="44">ROUND(H109*(1+I109),2)</f>
        <v>0</v>
      </c>
      <c r="K109" s="107">
        <f t="shared" ref="K109:K111" si="45">ROUND(J109*G109,2)</f>
        <v>0</v>
      </c>
      <c r="N109" s="167">
        <f t="shared" si="36"/>
        <v>0</v>
      </c>
    </row>
    <row r="110" spans="2:14" s="140" customFormat="1" x14ac:dyDescent="0.3">
      <c r="B110" s="90" t="s">
        <v>350</v>
      </c>
      <c r="C110" s="91" t="s">
        <v>39</v>
      </c>
      <c r="D110" s="142" t="s">
        <v>985</v>
      </c>
      <c r="E110" s="92" t="s">
        <v>351</v>
      </c>
      <c r="F110" s="90" t="s">
        <v>51</v>
      </c>
      <c r="G110" s="93">
        <v>164.44</v>
      </c>
      <c r="H110" s="139"/>
      <c r="I110" s="94">
        <f t="shared" si="39"/>
        <v>0.22470000000000001</v>
      </c>
      <c r="J110" s="95">
        <f t="shared" si="44"/>
        <v>0</v>
      </c>
      <c r="K110" s="107">
        <f t="shared" si="45"/>
        <v>0</v>
      </c>
      <c r="N110" s="167">
        <f t="shared" si="36"/>
        <v>0</v>
      </c>
    </row>
    <row r="111" spans="2:14" s="140" customFormat="1" ht="28.8" x14ac:dyDescent="0.3">
      <c r="B111" s="90" t="s">
        <v>342</v>
      </c>
      <c r="C111" s="91" t="s">
        <v>39</v>
      </c>
      <c r="D111" s="142" t="s">
        <v>984</v>
      </c>
      <c r="E111" s="92" t="s">
        <v>343</v>
      </c>
      <c r="F111" s="90" t="s">
        <v>51</v>
      </c>
      <c r="G111" s="93">
        <v>13.5</v>
      </c>
      <c r="H111" s="139"/>
      <c r="I111" s="94">
        <f t="shared" si="39"/>
        <v>0.22470000000000001</v>
      </c>
      <c r="J111" s="95">
        <f t="shared" si="44"/>
        <v>0</v>
      </c>
      <c r="K111" s="107">
        <f t="shared" si="45"/>
        <v>0</v>
      </c>
      <c r="N111" s="167">
        <f t="shared" si="36"/>
        <v>0</v>
      </c>
    </row>
    <row r="112" spans="2:14" s="140" customFormat="1" x14ac:dyDescent="0.3">
      <c r="B112" s="143" t="s">
        <v>352</v>
      </c>
      <c r="C112" s="144"/>
      <c r="D112" s="145"/>
      <c r="E112" s="146" t="s">
        <v>353</v>
      </c>
      <c r="F112" s="143" t="s">
        <v>57</v>
      </c>
      <c r="G112" s="147"/>
      <c r="H112" s="148"/>
      <c r="I112" s="149"/>
      <c r="J112" s="150"/>
      <c r="K112" s="151">
        <f>SUM(K113:K120)</f>
        <v>0</v>
      </c>
      <c r="N112" s="167">
        <f t="shared" si="36"/>
        <v>0</v>
      </c>
    </row>
    <row r="113" spans="2:14" s="140" customFormat="1" ht="28.8" x14ac:dyDescent="0.3">
      <c r="B113" s="90" t="s">
        <v>354</v>
      </c>
      <c r="C113" s="91" t="s">
        <v>39</v>
      </c>
      <c r="D113" s="142" t="s">
        <v>987</v>
      </c>
      <c r="E113" s="92" t="s">
        <v>355</v>
      </c>
      <c r="F113" s="90" t="s">
        <v>51</v>
      </c>
      <c r="G113" s="93">
        <v>1451.75</v>
      </c>
      <c r="H113" s="139"/>
      <c r="I113" s="94">
        <f t="shared" si="39"/>
        <v>0.22470000000000001</v>
      </c>
      <c r="J113" s="95">
        <f t="shared" si="40"/>
        <v>0</v>
      </c>
      <c r="K113" s="107">
        <f t="shared" si="41"/>
        <v>0</v>
      </c>
      <c r="N113" s="167">
        <f t="shared" si="36"/>
        <v>0</v>
      </c>
    </row>
    <row r="114" spans="2:14" s="140" customFormat="1" ht="28.8" x14ac:dyDescent="0.3">
      <c r="B114" s="90" t="s">
        <v>356</v>
      </c>
      <c r="C114" s="91" t="s">
        <v>22</v>
      </c>
      <c r="D114" s="142" t="s">
        <v>1084</v>
      </c>
      <c r="E114" s="92" t="s">
        <v>357</v>
      </c>
      <c r="F114" s="90" t="s">
        <v>51</v>
      </c>
      <c r="G114" s="93">
        <v>1402.03</v>
      </c>
      <c r="H114" s="139"/>
      <c r="I114" s="94">
        <f t="shared" si="39"/>
        <v>0.22470000000000001</v>
      </c>
      <c r="J114" s="95">
        <f t="shared" si="40"/>
        <v>0</v>
      </c>
      <c r="K114" s="107">
        <f t="shared" si="41"/>
        <v>0</v>
      </c>
      <c r="N114" s="167">
        <f t="shared" si="36"/>
        <v>0</v>
      </c>
    </row>
    <row r="115" spans="2:14" s="140" customFormat="1" x14ac:dyDescent="0.3">
      <c r="B115" s="90" t="s">
        <v>358</v>
      </c>
      <c r="C115" s="91" t="s">
        <v>39</v>
      </c>
      <c r="D115" s="142" t="s">
        <v>988</v>
      </c>
      <c r="E115" s="92" t="s">
        <v>359</v>
      </c>
      <c r="F115" s="90" t="s">
        <v>52</v>
      </c>
      <c r="G115" s="93">
        <v>83.13</v>
      </c>
      <c r="H115" s="139"/>
      <c r="I115" s="94">
        <f t="shared" si="39"/>
        <v>0.22470000000000001</v>
      </c>
      <c r="J115" s="95">
        <f t="shared" si="40"/>
        <v>0</v>
      </c>
      <c r="K115" s="107">
        <f t="shared" si="41"/>
        <v>0</v>
      </c>
      <c r="N115" s="167">
        <f t="shared" si="36"/>
        <v>0</v>
      </c>
    </row>
    <row r="116" spans="2:14" s="140" customFormat="1" ht="28.8" x14ac:dyDescent="0.3">
      <c r="B116" s="90" t="s">
        <v>360</v>
      </c>
      <c r="C116" s="91" t="s">
        <v>22</v>
      </c>
      <c r="D116" s="142" t="s">
        <v>1085</v>
      </c>
      <c r="E116" s="92" t="s">
        <v>361</v>
      </c>
      <c r="F116" s="90" t="s">
        <v>52</v>
      </c>
      <c r="G116" s="93">
        <v>115.14</v>
      </c>
      <c r="H116" s="139"/>
      <c r="I116" s="94">
        <f t="shared" si="39"/>
        <v>0.22470000000000001</v>
      </c>
      <c r="J116" s="95">
        <f t="shared" si="40"/>
        <v>0</v>
      </c>
      <c r="K116" s="107">
        <f t="shared" si="41"/>
        <v>0</v>
      </c>
      <c r="N116" s="167">
        <f t="shared" si="36"/>
        <v>0</v>
      </c>
    </row>
    <row r="117" spans="2:14" s="140" customFormat="1" x14ac:dyDescent="0.3">
      <c r="B117" s="90" t="s">
        <v>362</v>
      </c>
      <c r="C117" s="91" t="s">
        <v>22</v>
      </c>
      <c r="D117" s="142" t="s">
        <v>1086</v>
      </c>
      <c r="E117" s="92" t="s">
        <v>363</v>
      </c>
      <c r="F117" s="90" t="s">
        <v>52</v>
      </c>
      <c r="G117" s="93">
        <v>139.80000000000001</v>
      </c>
      <c r="H117" s="139"/>
      <c r="I117" s="94">
        <f t="shared" si="39"/>
        <v>0.22470000000000001</v>
      </c>
      <c r="J117" s="95">
        <f t="shared" si="40"/>
        <v>0</v>
      </c>
      <c r="K117" s="107">
        <f t="shared" si="41"/>
        <v>0</v>
      </c>
      <c r="N117" s="167">
        <f t="shared" si="36"/>
        <v>0</v>
      </c>
    </row>
    <row r="118" spans="2:14" s="140" customFormat="1" x14ac:dyDescent="0.3">
      <c r="B118" s="90" t="s">
        <v>364</v>
      </c>
      <c r="C118" s="91" t="s">
        <v>22</v>
      </c>
      <c r="D118" s="142" t="s">
        <v>1086</v>
      </c>
      <c r="E118" s="92" t="s">
        <v>365</v>
      </c>
      <c r="F118" s="90" t="s">
        <v>52</v>
      </c>
      <c r="G118" s="93">
        <v>66.150000000000006</v>
      </c>
      <c r="H118" s="139"/>
      <c r="I118" s="94">
        <f t="shared" si="39"/>
        <v>0.22470000000000001</v>
      </c>
      <c r="J118" s="95">
        <f t="shared" ref="J118" si="46">ROUND(H118*(1+I118),2)</f>
        <v>0</v>
      </c>
      <c r="K118" s="107">
        <f t="shared" ref="K118" si="47">ROUND(J118*G118,2)</f>
        <v>0</v>
      </c>
      <c r="L118" s="107"/>
      <c r="N118" s="167">
        <f t="shared" si="36"/>
        <v>0</v>
      </c>
    </row>
    <row r="119" spans="2:14" s="140" customFormat="1" x14ac:dyDescent="0.3">
      <c r="B119" s="90" t="s">
        <v>366</v>
      </c>
      <c r="C119" s="91" t="s">
        <v>22</v>
      </c>
      <c r="D119" s="142" t="s">
        <v>1086</v>
      </c>
      <c r="E119" s="92" t="s">
        <v>367</v>
      </c>
      <c r="F119" s="90" t="s">
        <v>52</v>
      </c>
      <c r="G119" s="93">
        <v>108.8</v>
      </c>
      <c r="H119" s="139"/>
      <c r="I119" s="94">
        <f t="shared" si="39"/>
        <v>0.22470000000000001</v>
      </c>
      <c r="J119" s="95">
        <f t="shared" si="40"/>
        <v>0</v>
      </c>
      <c r="K119" s="107">
        <f t="shared" si="41"/>
        <v>0</v>
      </c>
      <c r="N119" s="167">
        <f t="shared" si="36"/>
        <v>0</v>
      </c>
    </row>
    <row r="120" spans="2:14" s="140" customFormat="1" x14ac:dyDescent="0.3">
      <c r="B120" s="90" t="s">
        <v>368</v>
      </c>
      <c r="C120" s="91" t="s">
        <v>39</v>
      </c>
      <c r="D120" s="142" t="s">
        <v>1033</v>
      </c>
      <c r="E120" s="92" t="s">
        <v>369</v>
      </c>
      <c r="F120" s="90" t="s">
        <v>370</v>
      </c>
      <c r="G120" s="93">
        <v>266</v>
      </c>
      <c r="H120" s="139"/>
      <c r="I120" s="94">
        <f t="shared" si="39"/>
        <v>0.22470000000000001</v>
      </c>
      <c r="J120" s="95">
        <f t="shared" si="40"/>
        <v>0</v>
      </c>
      <c r="K120" s="107">
        <f t="shared" si="41"/>
        <v>0</v>
      </c>
      <c r="N120" s="167">
        <f t="shared" si="36"/>
        <v>0</v>
      </c>
    </row>
    <row r="121" spans="2:14" s="140" customFormat="1" x14ac:dyDescent="0.3">
      <c r="B121" s="143" t="s">
        <v>371</v>
      </c>
      <c r="C121" s="144"/>
      <c r="D121" s="145"/>
      <c r="E121" s="146" t="s">
        <v>372</v>
      </c>
      <c r="F121" s="143" t="s">
        <v>57</v>
      </c>
      <c r="G121" s="147"/>
      <c r="H121" s="148"/>
      <c r="I121" s="149"/>
      <c r="J121" s="150"/>
      <c r="K121" s="151">
        <f>K122</f>
        <v>0</v>
      </c>
      <c r="N121" s="167">
        <f t="shared" si="36"/>
        <v>0</v>
      </c>
    </row>
    <row r="122" spans="2:14" s="140" customFormat="1" ht="28.8" x14ac:dyDescent="0.3">
      <c r="B122" s="90" t="s">
        <v>178</v>
      </c>
      <c r="C122" s="91" t="s">
        <v>22</v>
      </c>
      <c r="D122" s="142" t="s">
        <v>1087</v>
      </c>
      <c r="E122" s="92" t="s">
        <v>373</v>
      </c>
      <c r="F122" s="90" t="s">
        <v>51</v>
      </c>
      <c r="G122" s="93">
        <v>36.159999999999997</v>
      </c>
      <c r="H122" s="139"/>
      <c r="I122" s="94">
        <f t="shared" si="39"/>
        <v>0.22470000000000001</v>
      </c>
      <c r="J122" s="95">
        <f t="shared" si="40"/>
        <v>0</v>
      </c>
      <c r="K122" s="107">
        <f t="shared" si="41"/>
        <v>0</v>
      </c>
      <c r="N122" s="167">
        <f t="shared" si="36"/>
        <v>0</v>
      </c>
    </row>
    <row r="123" spans="2:14" s="140" customFormat="1" x14ac:dyDescent="0.3">
      <c r="B123" s="143" t="s">
        <v>179</v>
      </c>
      <c r="C123" s="144"/>
      <c r="D123" s="145"/>
      <c r="E123" s="146" t="s">
        <v>374</v>
      </c>
      <c r="F123" s="143" t="s">
        <v>57</v>
      </c>
      <c r="G123" s="147"/>
      <c r="H123" s="148"/>
      <c r="I123" s="149"/>
      <c r="J123" s="150"/>
      <c r="K123" s="151">
        <f>SUM(K124:K130)</f>
        <v>0</v>
      </c>
      <c r="N123" s="167">
        <f t="shared" ref="N123:N131" si="48">ROUND(J123*G123,2)</f>
        <v>0</v>
      </c>
    </row>
    <row r="124" spans="2:14" s="140" customFormat="1" ht="43.2" x14ac:dyDescent="0.3">
      <c r="B124" s="90" t="s">
        <v>375</v>
      </c>
      <c r="C124" s="91" t="s">
        <v>22</v>
      </c>
      <c r="D124" s="142" t="s">
        <v>1088</v>
      </c>
      <c r="E124" s="92" t="s">
        <v>1206</v>
      </c>
      <c r="F124" s="90" t="s">
        <v>51</v>
      </c>
      <c r="G124" s="93">
        <v>671.71</v>
      </c>
      <c r="H124" s="139"/>
      <c r="I124" s="94">
        <f t="shared" ref="I124:I187" si="49">$K$6</f>
        <v>0.22470000000000001</v>
      </c>
      <c r="J124" s="95">
        <f t="shared" si="40"/>
        <v>0</v>
      </c>
      <c r="K124" s="107">
        <f t="shared" si="41"/>
        <v>0</v>
      </c>
      <c r="N124" s="167">
        <f t="shared" si="48"/>
        <v>0</v>
      </c>
    </row>
    <row r="125" spans="2:14" s="140" customFormat="1" ht="28.8" x14ac:dyDescent="0.3">
      <c r="B125" s="90" t="s">
        <v>376</v>
      </c>
      <c r="C125" s="91" t="s">
        <v>22</v>
      </c>
      <c r="D125" s="142" t="s">
        <v>1089</v>
      </c>
      <c r="E125" s="92" t="s">
        <v>378</v>
      </c>
      <c r="F125" s="90" t="s">
        <v>51</v>
      </c>
      <c r="G125" s="93">
        <v>14.23</v>
      </c>
      <c r="H125" s="139"/>
      <c r="I125" s="94">
        <f t="shared" si="49"/>
        <v>0.22470000000000001</v>
      </c>
      <c r="J125" s="95">
        <f t="shared" ref="J125:J130" si="50">ROUND(H125*(1+I125),2)</f>
        <v>0</v>
      </c>
      <c r="K125" s="107">
        <f t="shared" ref="K125:K130" si="51">ROUND(J125*G125,2)</f>
        <v>0</v>
      </c>
      <c r="N125" s="167">
        <f t="shared" si="48"/>
        <v>0</v>
      </c>
    </row>
    <row r="126" spans="2:14" s="140" customFormat="1" ht="28.8" x14ac:dyDescent="0.3">
      <c r="B126" s="90" t="s">
        <v>377</v>
      </c>
      <c r="C126" s="91" t="s">
        <v>22</v>
      </c>
      <c r="D126" s="142" t="s">
        <v>1089</v>
      </c>
      <c r="E126" s="92" t="s">
        <v>380</v>
      </c>
      <c r="F126" s="90" t="s">
        <v>51</v>
      </c>
      <c r="G126" s="93">
        <v>17.25</v>
      </c>
      <c r="H126" s="139"/>
      <c r="I126" s="94">
        <f t="shared" si="49"/>
        <v>0.22470000000000001</v>
      </c>
      <c r="J126" s="95">
        <f t="shared" si="50"/>
        <v>0</v>
      </c>
      <c r="K126" s="107">
        <f t="shared" si="51"/>
        <v>0</v>
      </c>
      <c r="N126" s="167">
        <f t="shared" si="48"/>
        <v>0</v>
      </c>
    </row>
    <row r="127" spans="2:14" s="140" customFormat="1" ht="28.8" x14ac:dyDescent="0.3">
      <c r="B127" s="90" t="s">
        <v>379</v>
      </c>
      <c r="C127" s="91" t="s">
        <v>22</v>
      </c>
      <c r="D127" s="142" t="s">
        <v>1089</v>
      </c>
      <c r="E127" s="92" t="s">
        <v>382</v>
      </c>
      <c r="F127" s="90" t="s">
        <v>51</v>
      </c>
      <c r="G127" s="93">
        <v>166.07</v>
      </c>
      <c r="H127" s="139"/>
      <c r="I127" s="94">
        <f t="shared" si="49"/>
        <v>0.22470000000000001</v>
      </c>
      <c r="J127" s="95">
        <f t="shared" si="50"/>
        <v>0</v>
      </c>
      <c r="K127" s="107">
        <f t="shared" si="51"/>
        <v>0</v>
      </c>
      <c r="N127" s="167">
        <f t="shared" si="48"/>
        <v>0</v>
      </c>
    </row>
    <row r="128" spans="2:14" s="140" customFormat="1" x14ac:dyDescent="0.3">
      <c r="B128" s="90" t="s">
        <v>381</v>
      </c>
      <c r="C128" s="91" t="s">
        <v>22</v>
      </c>
      <c r="D128" s="142" t="s">
        <v>1090</v>
      </c>
      <c r="E128" s="92" t="s">
        <v>384</v>
      </c>
      <c r="F128" s="90" t="s">
        <v>52</v>
      </c>
      <c r="G128" s="93">
        <v>238.6</v>
      </c>
      <c r="H128" s="139"/>
      <c r="I128" s="94">
        <f t="shared" si="49"/>
        <v>0.22470000000000001</v>
      </c>
      <c r="J128" s="95">
        <f t="shared" si="50"/>
        <v>0</v>
      </c>
      <c r="K128" s="107">
        <f t="shared" si="51"/>
        <v>0</v>
      </c>
      <c r="N128" s="167">
        <f t="shared" si="48"/>
        <v>0</v>
      </c>
    </row>
    <row r="129" spans="2:14" s="140" customFormat="1" ht="28.8" x14ac:dyDescent="0.3">
      <c r="B129" s="90" t="s">
        <v>383</v>
      </c>
      <c r="C129" s="91" t="s">
        <v>56</v>
      </c>
      <c r="D129" s="141" t="s">
        <v>1091</v>
      </c>
      <c r="E129" s="92" t="s">
        <v>386</v>
      </c>
      <c r="F129" s="90" t="s">
        <v>51</v>
      </c>
      <c r="G129" s="93">
        <v>495.39</v>
      </c>
      <c r="H129" s="139"/>
      <c r="I129" s="94">
        <f t="shared" si="49"/>
        <v>0.22470000000000001</v>
      </c>
      <c r="J129" s="95">
        <f t="shared" si="50"/>
        <v>0</v>
      </c>
      <c r="K129" s="107">
        <f t="shared" si="51"/>
        <v>0</v>
      </c>
      <c r="N129" s="167">
        <f t="shared" si="48"/>
        <v>0</v>
      </c>
    </row>
    <row r="130" spans="2:14" s="140" customFormat="1" ht="43.2" x14ac:dyDescent="0.3">
      <c r="B130" s="90" t="s">
        <v>385</v>
      </c>
      <c r="C130" s="91" t="s">
        <v>33</v>
      </c>
      <c r="D130" s="142" t="s">
        <v>1092</v>
      </c>
      <c r="E130" s="92" t="s">
        <v>1207</v>
      </c>
      <c r="F130" s="90" t="s">
        <v>51</v>
      </c>
      <c r="G130" s="93">
        <v>734.92</v>
      </c>
      <c r="H130" s="139"/>
      <c r="I130" s="94">
        <f t="shared" si="49"/>
        <v>0.22470000000000001</v>
      </c>
      <c r="J130" s="95">
        <f t="shared" si="50"/>
        <v>0</v>
      </c>
      <c r="K130" s="107">
        <f t="shared" si="51"/>
        <v>0</v>
      </c>
      <c r="N130" s="167">
        <f t="shared" si="48"/>
        <v>0</v>
      </c>
    </row>
    <row r="131" spans="2:14" s="140" customFormat="1" x14ac:dyDescent="0.3">
      <c r="B131" s="143" t="s">
        <v>180</v>
      </c>
      <c r="C131" s="144"/>
      <c r="D131" s="145"/>
      <c r="E131" s="146" t="s">
        <v>387</v>
      </c>
      <c r="F131" s="143" t="s">
        <v>57</v>
      </c>
      <c r="G131" s="147"/>
      <c r="H131" s="148"/>
      <c r="I131" s="149"/>
      <c r="J131" s="150"/>
      <c r="K131" s="151">
        <f>SUM(K132,K145)</f>
        <v>0</v>
      </c>
      <c r="N131" s="167">
        <f t="shared" si="48"/>
        <v>0</v>
      </c>
    </row>
    <row r="132" spans="2:14" s="140" customFormat="1" x14ac:dyDescent="0.3">
      <c r="B132" s="157" t="s">
        <v>388</v>
      </c>
      <c r="C132" s="158"/>
      <c r="D132" s="159"/>
      <c r="E132" s="160" t="s">
        <v>389</v>
      </c>
      <c r="F132" s="157" t="s">
        <v>57</v>
      </c>
      <c r="G132" s="161"/>
      <c r="H132" s="162"/>
      <c r="I132" s="163"/>
      <c r="J132" s="164"/>
      <c r="K132" s="165">
        <f>SUM(K133:K144)</f>
        <v>0</v>
      </c>
      <c r="N132" s="167"/>
    </row>
    <row r="133" spans="2:14" s="140" customFormat="1" ht="43.2" x14ac:dyDescent="0.3">
      <c r="B133" s="90" t="s">
        <v>390</v>
      </c>
      <c r="C133" s="91" t="s">
        <v>22</v>
      </c>
      <c r="D133" s="142">
        <v>87622</v>
      </c>
      <c r="E133" s="92" t="s">
        <v>393</v>
      </c>
      <c r="F133" s="90" t="s">
        <v>51</v>
      </c>
      <c r="G133" s="93">
        <v>479.57000000000005</v>
      </c>
      <c r="H133" s="139"/>
      <c r="I133" s="94">
        <f t="shared" si="49"/>
        <v>0.22470000000000001</v>
      </c>
      <c r="J133" s="95">
        <f t="shared" ref="J133" si="52">ROUND(H133*(1+I133),2)</f>
        <v>0</v>
      </c>
      <c r="K133" s="107">
        <f t="shared" ref="K133" si="53">ROUND(J133*G133,2)</f>
        <v>0</v>
      </c>
      <c r="N133" s="167"/>
    </row>
    <row r="134" spans="2:14" s="140" customFormat="1" ht="43.2" x14ac:dyDescent="0.3">
      <c r="B134" s="90" t="s">
        <v>392</v>
      </c>
      <c r="C134" s="91" t="s">
        <v>39</v>
      </c>
      <c r="D134" s="142" t="s">
        <v>992</v>
      </c>
      <c r="E134" s="92" t="s">
        <v>395</v>
      </c>
      <c r="F134" s="90" t="s">
        <v>51</v>
      </c>
      <c r="G134" s="93">
        <v>382.52</v>
      </c>
      <c r="H134" s="139"/>
      <c r="I134" s="94">
        <f t="shared" si="49"/>
        <v>0.22470000000000001</v>
      </c>
      <c r="J134" s="95">
        <f t="shared" ref="J134:J172" si="54">ROUND(H134*(1+I134),2)</f>
        <v>0</v>
      </c>
      <c r="K134" s="107">
        <f t="shared" ref="K134:K172" si="55">ROUND(J134*G134,2)</f>
        <v>0</v>
      </c>
      <c r="N134" s="167"/>
    </row>
    <row r="135" spans="2:14" s="140" customFormat="1" x14ac:dyDescent="0.3">
      <c r="B135" s="90" t="s">
        <v>394</v>
      </c>
      <c r="C135" s="91" t="s">
        <v>39</v>
      </c>
      <c r="D135" s="142" t="s">
        <v>1002</v>
      </c>
      <c r="E135" s="92" t="s">
        <v>397</v>
      </c>
      <c r="F135" s="90" t="s">
        <v>51</v>
      </c>
      <c r="G135" s="93">
        <v>23.72</v>
      </c>
      <c r="H135" s="139"/>
      <c r="I135" s="94">
        <f t="shared" si="49"/>
        <v>0.22470000000000001</v>
      </c>
      <c r="J135" s="95">
        <f t="shared" si="54"/>
        <v>0</v>
      </c>
      <c r="K135" s="107">
        <f t="shared" si="55"/>
        <v>0</v>
      </c>
      <c r="N135" s="167"/>
    </row>
    <row r="136" spans="2:14" s="140" customFormat="1" ht="43.2" x14ac:dyDescent="0.3">
      <c r="B136" s="90" t="s">
        <v>396</v>
      </c>
      <c r="C136" s="91" t="s">
        <v>22</v>
      </c>
      <c r="D136" s="142">
        <v>87251</v>
      </c>
      <c r="E136" s="92" t="s">
        <v>1208</v>
      </c>
      <c r="F136" s="90" t="s">
        <v>51</v>
      </c>
      <c r="G136" s="93">
        <v>228.05</v>
      </c>
      <c r="H136" s="139"/>
      <c r="I136" s="94">
        <f t="shared" si="49"/>
        <v>0.22470000000000001</v>
      </c>
      <c r="J136" s="95">
        <f t="shared" si="54"/>
        <v>0</v>
      </c>
      <c r="K136" s="107">
        <f t="shared" si="55"/>
        <v>0</v>
      </c>
      <c r="N136" s="167"/>
    </row>
    <row r="137" spans="2:14" s="140" customFormat="1" ht="43.2" x14ac:dyDescent="0.3">
      <c r="B137" s="90" t="s">
        <v>398</v>
      </c>
      <c r="C137" s="91" t="s">
        <v>22</v>
      </c>
      <c r="D137" s="142">
        <v>87257</v>
      </c>
      <c r="E137" s="92" t="s">
        <v>1209</v>
      </c>
      <c r="F137" s="90" t="s">
        <v>51</v>
      </c>
      <c r="G137" s="93">
        <v>347.46</v>
      </c>
      <c r="H137" s="139"/>
      <c r="I137" s="94">
        <f t="shared" si="49"/>
        <v>0.22470000000000001</v>
      </c>
      <c r="J137" s="95">
        <f t="shared" si="54"/>
        <v>0</v>
      </c>
      <c r="K137" s="107">
        <f t="shared" si="55"/>
        <v>0</v>
      </c>
      <c r="N137" s="167"/>
    </row>
    <row r="138" spans="2:14" s="140" customFormat="1" ht="28.8" x14ac:dyDescent="0.3">
      <c r="B138" s="90" t="s">
        <v>399</v>
      </c>
      <c r="C138" s="91" t="s">
        <v>39</v>
      </c>
      <c r="D138" s="142" t="s">
        <v>1001</v>
      </c>
      <c r="E138" s="92" t="s">
        <v>401</v>
      </c>
      <c r="F138" s="90" t="s">
        <v>51</v>
      </c>
      <c r="G138" s="93">
        <v>394.65</v>
      </c>
      <c r="H138" s="139"/>
      <c r="I138" s="94">
        <f t="shared" si="49"/>
        <v>0.22470000000000001</v>
      </c>
      <c r="J138" s="95">
        <f t="shared" ref="J138:J144" si="56">ROUND(H138*(1+I138),2)</f>
        <v>0</v>
      </c>
      <c r="K138" s="107">
        <f t="shared" ref="K138:K144" si="57">ROUND(J138*G138,2)</f>
        <v>0</v>
      </c>
      <c r="N138" s="167"/>
    </row>
    <row r="139" spans="2:14" s="140" customFormat="1" x14ac:dyDescent="0.3">
      <c r="B139" s="90" t="s">
        <v>400</v>
      </c>
      <c r="C139" s="91" t="s">
        <v>39</v>
      </c>
      <c r="D139" s="142" t="s">
        <v>993</v>
      </c>
      <c r="E139" s="92" t="s">
        <v>403</v>
      </c>
      <c r="F139" s="90" t="s">
        <v>51</v>
      </c>
      <c r="G139" s="93">
        <v>3.06</v>
      </c>
      <c r="H139" s="139"/>
      <c r="I139" s="94">
        <f t="shared" si="49"/>
        <v>0.22470000000000001</v>
      </c>
      <c r="J139" s="95">
        <f t="shared" si="56"/>
        <v>0</v>
      </c>
      <c r="K139" s="107">
        <f t="shared" si="57"/>
        <v>0</v>
      </c>
      <c r="N139" s="167"/>
    </row>
    <row r="140" spans="2:14" s="140" customFormat="1" x14ac:dyDescent="0.3">
      <c r="B140" s="90" t="s">
        <v>402</v>
      </c>
      <c r="C140" s="91" t="s">
        <v>39</v>
      </c>
      <c r="D140" s="142" t="s">
        <v>994</v>
      </c>
      <c r="E140" s="92" t="s">
        <v>405</v>
      </c>
      <c r="F140" s="90" t="s">
        <v>51</v>
      </c>
      <c r="G140" s="93">
        <v>0.99</v>
      </c>
      <c r="H140" s="139"/>
      <c r="I140" s="94">
        <f t="shared" si="49"/>
        <v>0.22470000000000001</v>
      </c>
      <c r="J140" s="95">
        <f t="shared" si="56"/>
        <v>0</v>
      </c>
      <c r="K140" s="107">
        <f t="shared" si="57"/>
        <v>0</v>
      </c>
      <c r="N140" s="167"/>
    </row>
    <row r="141" spans="2:14" s="140" customFormat="1" ht="28.8" x14ac:dyDescent="0.3">
      <c r="B141" s="90" t="s">
        <v>404</v>
      </c>
      <c r="C141" s="91" t="s">
        <v>22</v>
      </c>
      <c r="D141" s="142" t="s">
        <v>1093</v>
      </c>
      <c r="E141" s="92" t="s">
        <v>1210</v>
      </c>
      <c r="F141" s="90" t="s">
        <v>52</v>
      </c>
      <c r="G141" s="93">
        <v>132.1</v>
      </c>
      <c r="H141" s="139"/>
      <c r="I141" s="94">
        <f t="shared" si="49"/>
        <v>0.22470000000000001</v>
      </c>
      <c r="J141" s="95">
        <f t="shared" si="56"/>
        <v>0</v>
      </c>
      <c r="K141" s="107">
        <f t="shared" si="57"/>
        <v>0</v>
      </c>
      <c r="N141" s="167"/>
    </row>
    <row r="142" spans="2:14" s="140" customFormat="1" x14ac:dyDescent="0.3">
      <c r="B142" s="90" t="s">
        <v>406</v>
      </c>
      <c r="C142" s="91" t="s">
        <v>39</v>
      </c>
      <c r="D142" s="142" t="s">
        <v>995</v>
      </c>
      <c r="E142" s="92" t="s">
        <v>408</v>
      </c>
      <c r="F142" s="90" t="s">
        <v>52</v>
      </c>
      <c r="G142" s="93">
        <v>238.6</v>
      </c>
      <c r="H142" s="139"/>
      <c r="I142" s="94">
        <f t="shared" si="49"/>
        <v>0.22470000000000001</v>
      </c>
      <c r="J142" s="95">
        <f t="shared" si="56"/>
        <v>0</v>
      </c>
      <c r="K142" s="107">
        <f t="shared" si="57"/>
        <v>0</v>
      </c>
      <c r="N142" s="167"/>
    </row>
    <row r="143" spans="2:14" s="140" customFormat="1" x14ac:dyDescent="0.3">
      <c r="B143" s="90" t="s">
        <v>407</v>
      </c>
      <c r="C143" s="91" t="s">
        <v>22</v>
      </c>
      <c r="D143" s="142" t="s">
        <v>1094</v>
      </c>
      <c r="E143" s="92" t="s">
        <v>410</v>
      </c>
      <c r="F143" s="90" t="s">
        <v>52</v>
      </c>
      <c r="G143" s="93">
        <v>99.15</v>
      </c>
      <c r="H143" s="139"/>
      <c r="I143" s="94">
        <f t="shared" si="49"/>
        <v>0.22470000000000001</v>
      </c>
      <c r="J143" s="95">
        <f t="shared" si="56"/>
        <v>0</v>
      </c>
      <c r="K143" s="107">
        <f t="shared" si="57"/>
        <v>0</v>
      </c>
      <c r="N143" s="167"/>
    </row>
    <row r="144" spans="2:14" s="140" customFormat="1" x14ac:dyDescent="0.3">
      <c r="B144" s="90" t="s">
        <v>409</v>
      </c>
      <c r="C144" s="91" t="s">
        <v>39</v>
      </c>
      <c r="D144" s="142" t="s">
        <v>991</v>
      </c>
      <c r="E144" s="92" t="s">
        <v>411</v>
      </c>
      <c r="F144" s="90" t="s">
        <v>52</v>
      </c>
      <c r="G144" s="93">
        <v>1.75</v>
      </c>
      <c r="H144" s="139"/>
      <c r="I144" s="94">
        <f t="shared" si="49"/>
        <v>0.22470000000000001</v>
      </c>
      <c r="J144" s="95">
        <f t="shared" si="56"/>
        <v>0</v>
      </c>
      <c r="K144" s="107">
        <f t="shared" si="57"/>
        <v>0</v>
      </c>
      <c r="N144" s="167"/>
    </row>
    <row r="145" spans="2:14" s="140" customFormat="1" x14ac:dyDescent="0.3">
      <c r="B145" s="157" t="s">
        <v>412</v>
      </c>
      <c r="C145" s="158"/>
      <c r="D145" s="159"/>
      <c r="E145" s="160" t="s">
        <v>413</v>
      </c>
      <c r="F145" s="157" t="s">
        <v>57</v>
      </c>
      <c r="G145" s="161"/>
      <c r="H145" s="162"/>
      <c r="I145" s="163"/>
      <c r="J145" s="164"/>
      <c r="K145" s="165">
        <f>SUM(K146:K152)</f>
        <v>0</v>
      </c>
      <c r="N145" s="167"/>
    </row>
    <row r="146" spans="2:14" s="140" customFormat="1" ht="28.8" x14ac:dyDescent="0.3">
      <c r="B146" s="90" t="s">
        <v>414</v>
      </c>
      <c r="C146" s="91" t="s">
        <v>22</v>
      </c>
      <c r="D146" s="142" t="s">
        <v>1095</v>
      </c>
      <c r="E146" s="92" t="s">
        <v>415</v>
      </c>
      <c r="F146" s="90" t="s">
        <v>51</v>
      </c>
      <c r="G146" s="93">
        <v>387.78</v>
      </c>
      <c r="H146" s="139"/>
      <c r="I146" s="94">
        <f t="shared" si="49"/>
        <v>0.22470000000000001</v>
      </c>
      <c r="J146" s="95">
        <f t="shared" si="54"/>
        <v>0</v>
      </c>
      <c r="K146" s="107">
        <f t="shared" si="55"/>
        <v>0</v>
      </c>
      <c r="N146" s="167"/>
    </row>
    <row r="147" spans="2:14" s="140" customFormat="1" x14ac:dyDescent="0.3">
      <c r="B147" s="90" t="s">
        <v>416</v>
      </c>
      <c r="C147" s="91" t="s">
        <v>22</v>
      </c>
      <c r="D147" s="142" t="s">
        <v>1096</v>
      </c>
      <c r="E147" s="92" t="s">
        <v>417</v>
      </c>
      <c r="F147" s="90" t="s">
        <v>50</v>
      </c>
      <c r="G147" s="93">
        <v>22.06</v>
      </c>
      <c r="H147" s="139"/>
      <c r="I147" s="94">
        <f t="shared" si="49"/>
        <v>0.22470000000000001</v>
      </c>
      <c r="J147" s="95">
        <f t="shared" ref="J147:J152" si="58">ROUND(H147*(1+I147),2)</f>
        <v>0</v>
      </c>
      <c r="K147" s="107">
        <f t="shared" ref="K147:K152" si="59">ROUND(J147*G147,2)</f>
        <v>0</v>
      </c>
      <c r="N147" s="167"/>
    </row>
    <row r="148" spans="2:14" s="140" customFormat="1" ht="28.8" x14ac:dyDescent="0.3">
      <c r="B148" s="90" t="s">
        <v>418</v>
      </c>
      <c r="C148" s="91" t="s">
        <v>22</v>
      </c>
      <c r="D148" s="142" t="s">
        <v>1095</v>
      </c>
      <c r="E148" s="92" t="s">
        <v>415</v>
      </c>
      <c r="F148" s="90" t="s">
        <v>51</v>
      </c>
      <c r="G148" s="93">
        <v>68.260000000000005</v>
      </c>
      <c r="H148" s="139"/>
      <c r="I148" s="94">
        <f t="shared" si="49"/>
        <v>0.22470000000000001</v>
      </c>
      <c r="J148" s="95">
        <f t="shared" si="58"/>
        <v>0</v>
      </c>
      <c r="K148" s="107">
        <f t="shared" si="59"/>
        <v>0</v>
      </c>
      <c r="N148" s="167"/>
    </row>
    <row r="149" spans="2:14" s="140" customFormat="1" x14ac:dyDescent="0.3">
      <c r="B149" s="90" t="s">
        <v>419</v>
      </c>
      <c r="C149" s="91" t="s">
        <v>39</v>
      </c>
      <c r="D149" s="142" t="s">
        <v>1003</v>
      </c>
      <c r="E149" s="92" t="s">
        <v>420</v>
      </c>
      <c r="F149" s="90" t="s">
        <v>51</v>
      </c>
      <c r="G149" s="93">
        <v>1.98</v>
      </c>
      <c r="H149" s="139"/>
      <c r="I149" s="94">
        <f t="shared" si="49"/>
        <v>0.22470000000000001</v>
      </c>
      <c r="J149" s="95">
        <f t="shared" si="58"/>
        <v>0</v>
      </c>
      <c r="K149" s="107">
        <f t="shared" si="59"/>
        <v>0</v>
      </c>
      <c r="N149" s="167"/>
    </row>
    <row r="150" spans="2:14" s="140" customFormat="1" x14ac:dyDescent="0.3">
      <c r="B150" s="90" t="s">
        <v>421</v>
      </c>
      <c r="C150" s="91" t="s">
        <v>39</v>
      </c>
      <c r="D150" s="142" t="s">
        <v>1003</v>
      </c>
      <c r="E150" s="92" t="s">
        <v>422</v>
      </c>
      <c r="F150" s="90" t="s">
        <v>51</v>
      </c>
      <c r="G150" s="93">
        <v>9.09</v>
      </c>
      <c r="H150" s="139"/>
      <c r="I150" s="94">
        <f t="shared" si="49"/>
        <v>0.22470000000000001</v>
      </c>
      <c r="J150" s="95">
        <f t="shared" si="58"/>
        <v>0</v>
      </c>
      <c r="K150" s="107">
        <f t="shared" si="59"/>
        <v>0</v>
      </c>
      <c r="N150" s="167"/>
    </row>
    <row r="151" spans="2:14" s="140" customFormat="1" x14ac:dyDescent="0.3">
      <c r="B151" s="90" t="s">
        <v>423</v>
      </c>
      <c r="C151" s="91" t="s">
        <v>39</v>
      </c>
      <c r="D151" s="142" t="s">
        <v>996</v>
      </c>
      <c r="E151" s="92" t="s">
        <v>424</v>
      </c>
      <c r="F151" s="90" t="s">
        <v>50</v>
      </c>
      <c r="G151" s="93">
        <v>27.24</v>
      </c>
      <c r="H151" s="139"/>
      <c r="I151" s="94">
        <f t="shared" si="49"/>
        <v>0.22470000000000001</v>
      </c>
      <c r="J151" s="95">
        <f t="shared" si="58"/>
        <v>0</v>
      </c>
      <c r="K151" s="107">
        <f t="shared" si="59"/>
        <v>0</v>
      </c>
      <c r="N151" s="167"/>
    </row>
    <row r="152" spans="2:14" s="140" customFormat="1" x14ac:dyDescent="0.3">
      <c r="B152" s="90" t="s">
        <v>425</v>
      </c>
      <c r="C152" s="91" t="s">
        <v>22</v>
      </c>
      <c r="D152" s="142" t="s">
        <v>1097</v>
      </c>
      <c r="E152" s="92" t="s">
        <v>1211</v>
      </c>
      <c r="F152" s="90" t="s">
        <v>51</v>
      </c>
      <c r="G152" s="93">
        <v>354.18</v>
      </c>
      <c r="H152" s="139"/>
      <c r="I152" s="94">
        <f t="shared" si="49"/>
        <v>0.22470000000000001</v>
      </c>
      <c r="J152" s="95">
        <f t="shared" si="58"/>
        <v>0</v>
      </c>
      <c r="K152" s="107">
        <f t="shared" si="59"/>
        <v>0</v>
      </c>
      <c r="N152" s="167"/>
    </row>
    <row r="153" spans="2:14" s="140" customFormat="1" x14ac:dyDescent="0.3">
      <c r="B153" s="143" t="s">
        <v>426</v>
      </c>
      <c r="C153" s="144"/>
      <c r="D153" s="145"/>
      <c r="E153" s="146" t="s">
        <v>427</v>
      </c>
      <c r="F153" s="143" t="s">
        <v>57</v>
      </c>
      <c r="G153" s="147"/>
      <c r="H153" s="148"/>
      <c r="I153" s="149"/>
      <c r="J153" s="150"/>
      <c r="K153" s="151">
        <f>K154</f>
        <v>0</v>
      </c>
      <c r="N153" s="167"/>
    </row>
    <row r="154" spans="2:14" s="140" customFormat="1" x14ac:dyDescent="0.3">
      <c r="B154" s="157" t="s">
        <v>428</v>
      </c>
      <c r="C154" s="158"/>
      <c r="D154" s="159"/>
      <c r="E154" s="160" t="s">
        <v>429</v>
      </c>
      <c r="F154" s="157" t="s">
        <v>57</v>
      </c>
      <c r="G154" s="161"/>
      <c r="H154" s="162"/>
      <c r="I154" s="163"/>
      <c r="J154" s="164"/>
      <c r="K154" s="165">
        <f>SUM(K155:K163)</f>
        <v>0</v>
      </c>
      <c r="N154" s="167"/>
    </row>
    <row r="155" spans="2:14" s="140" customFormat="1" ht="28.8" x14ac:dyDescent="0.3">
      <c r="B155" s="90" t="s">
        <v>430</v>
      </c>
      <c r="C155" s="91" t="s">
        <v>22</v>
      </c>
      <c r="D155" s="142" t="s">
        <v>1098</v>
      </c>
      <c r="E155" s="92" t="s">
        <v>431</v>
      </c>
      <c r="F155" s="90" t="s">
        <v>51</v>
      </c>
      <c r="G155" s="93">
        <v>3308.63</v>
      </c>
      <c r="H155" s="139"/>
      <c r="I155" s="94">
        <f t="shared" si="49"/>
        <v>0.22470000000000001</v>
      </c>
      <c r="J155" s="95">
        <f t="shared" si="54"/>
        <v>0</v>
      </c>
      <c r="K155" s="107">
        <f t="shared" si="55"/>
        <v>0</v>
      </c>
      <c r="N155" s="167"/>
    </row>
    <row r="156" spans="2:14" s="140" customFormat="1" x14ac:dyDescent="0.3">
      <c r="B156" s="90" t="s">
        <v>432</v>
      </c>
      <c r="C156" s="91" t="s">
        <v>39</v>
      </c>
      <c r="D156" s="142" t="s">
        <v>997</v>
      </c>
      <c r="E156" s="92" t="s">
        <v>433</v>
      </c>
      <c r="F156" s="90" t="s">
        <v>51</v>
      </c>
      <c r="G156" s="93">
        <v>3119.59</v>
      </c>
      <c r="H156" s="139"/>
      <c r="I156" s="94">
        <f t="shared" si="49"/>
        <v>0.22470000000000001</v>
      </c>
      <c r="J156" s="95">
        <f t="shared" ref="J156:J163" si="60">ROUND(H156*(1+I156),2)</f>
        <v>0</v>
      </c>
      <c r="K156" s="107">
        <f t="shared" ref="K156:K163" si="61">ROUND(J156*G156,2)</f>
        <v>0</v>
      </c>
      <c r="N156" s="167"/>
    </row>
    <row r="157" spans="2:14" s="140" customFormat="1" ht="28.8" x14ac:dyDescent="0.3">
      <c r="B157" s="90" t="s">
        <v>434</v>
      </c>
      <c r="C157" s="91" t="s">
        <v>22</v>
      </c>
      <c r="D157" s="142" t="s">
        <v>1099</v>
      </c>
      <c r="E157" s="92" t="s">
        <v>435</v>
      </c>
      <c r="F157" s="90" t="s">
        <v>51</v>
      </c>
      <c r="G157" s="93">
        <v>500.86</v>
      </c>
      <c r="H157" s="139"/>
      <c r="I157" s="94">
        <f t="shared" si="49"/>
        <v>0.22470000000000001</v>
      </c>
      <c r="J157" s="95">
        <f t="shared" si="60"/>
        <v>0</v>
      </c>
      <c r="K157" s="107">
        <f t="shared" si="61"/>
        <v>0</v>
      </c>
      <c r="N157" s="167"/>
    </row>
    <row r="158" spans="2:14" s="140" customFormat="1" x14ac:dyDescent="0.3">
      <c r="B158" s="90" t="s">
        <v>436</v>
      </c>
      <c r="C158" s="91" t="s">
        <v>39</v>
      </c>
      <c r="D158" s="142" t="s">
        <v>997</v>
      </c>
      <c r="E158" s="92" t="s">
        <v>433</v>
      </c>
      <c r="F158" s="90" t="s">
        <v>51</v>
      </c>
      <c r="G158" s="93">
        <v>500.86</v>
      </c>
      <c r="H158" s="139"/>
      <c r="I158" s="94">
        <f t="shared" si="49"/>
        <v>0.22470000000000001</v>
      </c>
      <c r="J158" s="95">
        <f t="shared" si="60"/>
        <v>0</v>
      </c>
      <c r="K158" s="107">
        <f t="shared" si="61"/>
        <v>0</v>
      </c>
      <c r="N158" s="167"/>
    </row>
    <row r="159" spans="2:14" s="140" customFormat="1" ht="28.8" x14ac:dyDescent="0.3">
      <c r="B159" s="90" t="s">
        <v>437</v>
      </c>
      <c r="C159" s="91" t="s">
        <v>22</v>
      </c>
      <c r="D159" s="142" t="s">
        <v>1100</v>
      </c>
      <c r="E159" s="92" t="s">
        <v>438</v>
      </c>
      <c r="F159" s="90" t="s">
        <v>51</v>
      </c>
      <c r="G159" s="93">
        <v>186.9</v>
      </c>
      <c r="H159" s="139"/>
      <c r="I159" s="94">
        <f t="shared" si="49"/>
        <v>0.22470000000000001</v>
      </c>
      <c r="J159" s="95">
        <f t="shared" si="60"/>
        <v>0</v>
      </c>
      <c r="K159" s="107">
        <f t="shared" si="61"/>
        <v>0</v>
      </c>
      <c r="N159" s="167"/>
    </row>
    <row r="160" spans="2:14" s="140" customFormat="1" ht="28.8" x14ac:dyDescent="0.3">
      <c r="B160" s="90" t="s">
        <v>439</v>
      </c>
      <c r="C160" s="91" t="s">
        <v>39</v>
      </c>
      <c r="D160" s="142" t="s">
        <v>1000</v>
      </c>
      <c r="E160" s="92" t="s">
        <v>440</v>
      </c>
      <c r="F160" s="90" t="s">
        <v>51</v>
      </c>
      <c r="G160" s="93">
        <v>23.86</v>
      </c>
      <c r="H160" s="139"/>
      <c r="I160" s="94">
        <f t="shared" si="49"/>
        <v>0.22470000000000001</v>
      </c>
      <c r="J160" s="95">
        <f t="shared" si="60"/>
        <v>0</v>
      </c>
      <c r="K160" s="107">
        <f t="shared" si="61"/>
        <v>0</v>
      </c>
      <c r="N160" s="167"/>
    </row>
    <row r="161" spans="2:14" s="140" customFormat="1" ht="43.2" x14ac:dyDescent="0.3">
      <c r="B161" s="90" t="s">
        <v>441</v>
      </c>
      <c r="C161" s="91" t="s">
        <v>22</v>
      </c>
      <c r="D161" s="142" t="s">
        <v>1101</v>
      </c>
      <c r="E161" s="92" t="s">
        <v>442</v>
      </c>
      <c r="F161" s="90" t="s">
        <v>51</v>
      </c>
      <c r="G161" s="93">
        <v>515.99</v>
      </c>
      <c r="H161" s="139"/>
      <c r="I161" s="94">
        <f t="shared" si="49"/>
        <v>0.22470000000000001</v>
      </c>
      <c r="J161" s="95">
        <f t="shared" si="60"/>
        <v>0</v>
      </c>
      <c r="K161" s="107">
        <f t="shared" si="61"/>
        <v>0</v>
      </c>
      <c r="N161" s="167"/>
    </row>
    <row r="162" spans="2:14" s="140" customFormat="1" x14ac:dyDescent="0.3">
      <c r="B162" s="90" t="s">
        <v>443</v>
      </c>
      <c r="C162" s="91" t="s">
        <v>39</v>
      </c>
      <c r="D162" s="142" t="s">
        <v>998</v>
      </c>
      <c r="E162" s="92" t="s">
        <v>444</v>
      </c>
      <c r="F162" s="90" t="s">
        <v>51</v>
      </c>
      <c r="G162" s="93">
        <v>189.04</v>
      </c>
      <c r="H162" s="139"/>
      <c r="I162" s="94">
        <f t="shared" si="49"/>
        <v>0.22470000000000001</v>
      </c>
      <c r="J162" s="95">
        <f t="shared" si="60"/>
        <v>0</v>
      </c>
      <c r="K162" s="107">
        <f t="shared" si="61"/>
        <v>0</v>
      </c>
      <c r="N162" s="167"/>
    </row>
    <row r="163" spans="2:14" s="140" customFormat="1" ht="28.8" x14ac:dyDescent="0.3">
      <c r="B163" s="90" t="s">
        <v>445</v>
      </c>
      <c r="C163" s="91" t="s">
        <v>39</v>
      </c>
      <c r="D163" s="142" t="s">
        <v>999</v>
      </c>
      <c r="E163" s="92" t="s">
        <v>446</v>
      </c>
      <c r="F163" s="90" t="s">
        <v>51</v>
      </c>
      <c r="G163" s="93">
        <v>247.08</v>
      </c>
      <c r="H163" s="139"/>
      <c r="I163" s="94">
        <f t="shared" si="49"/>
        <v>0.22470000000000001</v>
      </c>
      <c r="J163" s="95">
        <f t="shared" si="60"/>
        <v>0</v>
      </c>
      <c r="K163" s="107">
        <f t="shared" si="61"/>
        <v>0</v>
      </c>
      <c r="N163" s="167"/>
    </row>
    <row r="164" spans="2:14" s="140" customFormat="1" x14ac:dyDescent="0.3">
      <c r="B164" s="143" t="s">
        <v>447</v>
      </c>
      <c r="C164" s="144"/>
      <c r="D164" s="145"/>
      <c r="E164" s="146" t="s">
        <v>448</v>
      </c>
      <c r="F164" s="143" t="s">
        <v>57</v>
      </c>
      <c r="G164" s="147"/>
      <c r="H164" s="148"/>
      <c r="I164" s="149"/>
      <c r="J164" s="150"/>
      <c r="K164" s="151">
        <f>SUM(K165,K222)</f>
        <v>0</v>
      </c>
      <c r="N164" s="167"/>
    </row>
    <row r="165" spans="2:14" s="140" customFormat="1" x14ac:dyDescent="0.3">
      <c r="B165" s="157" t="s">
        <v>449</v>
      </c>
      <c r="C165" s="158"/>
      <c r="D165" s="159"/>
      <c r="E165" s="160" t="s">
        <v>450</v>
      </c>
      <c r="F165" s="157" t="s">
        <v>57</v>
      </c>
      <c r="G165" s="161"/>
      <c r="H165" s="162"/>
      <c r="I165" s="163"/>
      <c r="J165" s="164"/>
      <c r="K165" s="165">
        <f>SUM(K166:K221)</f>
        <v>0</v>
      </c>
      <c r="N165" s="167"/>
    </row>
    <row r="166" spans="2:14" s="140" customFormat="1" ht="28.8" x14ac:dyDescent="0.3">
      <c r="B166" s="90" t="s">
        <v>451</v>
      </c>
      <c r="C166" s="91" t="s">
        <v>22</v>
      </c>
      <c r="D166" s="142">
        <v>89401</v>
      </c>
      <c r="E166" s="92" t="s">
        <v>1212</v>
      </c>
      <c r="F166" s="90" t="s">
        <v>52</v>
      </c>
      <c r="G166" s="93">
        <v>49</v>
      </c>
      <c r="H166" s="139"/>
      <c r="I166" s="94">
        <f t="shared" si="49"/>
        <v>0.22470000000000001</v>
      </c>
      <c r="J166" s="95">
        <f t="shared" si="54"/>
        <v>0</v>
      </c>
      <c r="K166" s="107">
        <f t="shared" si="55"/>
        <v>0</v>
      </c>
      <c r="N166" s="167"/>
    </row>
    <row r="167" spans="2:14" s="140" customFormat="1" ht="28.8" x14ac:dyDescent="0.3">
      <c r="B167" s="90" t="s">
        <v>452</v>
      </c>
      <c r="C167" s="91" t="s">
        <v>22</v>
      </c>
      <c r="D167" s="142">
        <v>89446</v>
      </c>
      <c r="E167" s="92" t="s">
        <v>1213</v>
      </c>
      <c r="F167" s="90" t="s">
        <v>52</v>
      </c>
      <c r="G167" s="93">
        <v>188.29000000000002</v>
      </c>
      <c r="H167" s="139"/>
      <c r="I167" s="94">
        <f t="shared" si="49"/>
        <v>0.22470000000000001</v>
      </c>
      <c r="J167" s="95">
        <f t="shared" si="54"/>
        <v>0</v>
      </c>
      <c r="K167" s="107">
        <f t="shared" si="55"/>
        <v>0</v>
      </c>
      <c r="N167" s="167"/>
    </row>
    <row r="168" spans="2:14" s="140" customFormat="1" ht="28.8" x14ac:dyDescent="0.3">
      <c r="B168" s="90" t="s">
        <v>453</v>
      </c>
      <c r="C168" s="91" t="s">
        <v>22</v>
      </c>
      <c r="D168" s="142">
        <v>89447</v>
      </c>
      <c r="E168" s="92" t="s">
        <v>1214</v>
      </c>
      <c r="F168" s="90" t="s">
        <v>52</v>
      </c>
      <c r="G168" s="93">
        <v>17</v>
      </c>
      <c r="H168" s="139"/>
      <c r="I168" s="94">
        <f t="shared" si="49"/>
        <v>0.22470000000000001</v>
      </c>
      <c r="J168" s="95">
        <f t="shared" si="54"/>
        <v>0</v>
      </c>
      <c r="K168" s="107">
        <f t="shared" si="55"/>
        <v>0</v>
      </c>
      <c r="N168" s="167"/>
    </row>
    <row r="169" spans="2:14" s="140" customFormat="1" ht="28.8" x14ac:dyDescent="0.3">
      <c r="B169" s="90" t="s">
        <v>454</v>
      </c>
      <c r="C169" s="91" t="s">
        <v>22</v>
      </c>
      <c r="D169" s="142">
        <v>89449</v>
      </c>
      <c r="E169" s="92" t="s">
        <v>1215</v>
      </c>
      <c r="F169" s="90" t="s">
        <v>52</v>
      </c>
      <c r="G169" s="93">
        <v>94.789999999999992</v>
      </c>
      <c r="H169" s="139"/>
      <c r="I169" s="94">
        <f t="shared" si="49"/>
        <v>0.22470000000000001</v>
      </c>
      <c r="J169" s="95">
        <f t="shared" si="54"/>
        <v>0</v>
      </c>
      <c r="K169" s="107">
        <f t="shared" si="55"/>
        <v>0</v>
      </c>
      <c r="N169" s="167"/>
    </row>
    <row r="170" spans="2:14" s="140" customFormat="1" ht="28.8" x14ac:dyDescent="0.3">
      <c r="B170" s="90" t="s">
        <v>455</v>
      </c>
      <c r="C170" s="91" t="s">
        <v>22</v>
      </c>
      <c r="D170" s="142">
        <v>89450</v>
      </c>
      <c r="E170" s="92" t="s">
        <v>1216</v>
      </c>
      <c r="F170" s="90" t="s">
        <v>52</v>
      </c>
      <c r="G170" s="93">
        <v>26</v>
      </c>
      <c r="H170" s="139"/>
      <c r="I170" s="94">
        <f t="shared" si="49"/>
        <v>0.22470000000000001</v>
      </c>
      <c r="J170" s="95">
        <f t="shared" si="54"/>
        <v>0</v>
      </c>
      <c r="K170" s="107">
        <f t="shared" si="55"/>
        <v>0</v>
      </c>
      <c r="N170" s="167"/>
    </row>
    <row r="171" spans="2:14" s="140" customFormat="1" ht="28.8" x14ac:dyDescent="0.3">
      <c r="B171" s="90" t="s">
        <v>456</v>
      </c>
      <c r="C171" s="91" t="s">
        <v>22</v>
      </c>
      <c r="D171" s="142">
        <v>89451</v>
      </c>
      <c r="E171" s="92" t="s">
        <v>1217</v>
      </c>
      <c r="F171" s="90" t="s">
        <v>52</v>
      </c>
      <c r="G171" s="93">
        <v>64</v>
      </c>
      <c r="H171" s="139"/>
      <c r="I171" s="94">
        <f t="shared" si="49"/>
        <v>0.22470000000000001</v>
      </c>
      <c r="J171" s="95">
        <f t="shared" si="54"/>
        <v>0</v>
      </c>
      <c r="K171" s="107">
        <f t="shared" si="55"/>
        <v>0</v>
      </c>
      <c r="N171" s="167"/>
    </row>
    <row r="172" spans="2:14" s="140" customFormat="1" ht="28.8" x14ac:dyDescent="0.3">
      <c r="B172" s="90" t="s">
        <v>457</v>
      </c>
      <c r="C172" s="91" t="s">
        <v>22</v>
      </c>
      <c r="D172" s="142">
        <v>89452</v>
      </c>
      <c r="E172" s="92" t="s">
        <v>1218</v>
      </c>
      <c r="F172" s="90" t="s">
        <v>52</v>
      </c>
      <c r="G172" s="93">
        <v>100.98</v>
      </c>
      <c r="H172" s="139"/>
      <c r="I172" s="94">
        <f t="shared" si="49"/>
        <v>0.22470000000000001</v>
      </c>
      <c r="J172" s="95">
        <f t="shared" si="54"/>
        <v>0</v>
      </c>
      <c r="K172" s="107">
        <f t="shared" si="55"/>
        <v>0</v>
      </c>
      <c r="N172" s="167"/>
    </row>
    <row r="173" spans="2:14" s="140" customFormat="1" ht="43.2" x14ac:dyDescent="0.3">
      <c r="B173" s="90" t="s">
        <v>458</v>
      </c>
      <c r="C173" s="91" t="s">
        <v>22</v>
      </c>
      <c r="D173" s="142">
        <v>94715</v>
      </c>
      <c r="E173" s="92" t="s">
        <v>1219</v>
      </c>
      <c r="F173" s="90" t="s">
        <v>68</v>
      </c>
      <c r="G173" s="93">
        <v>4</v>
      </c>
      <c r="H173" s="139"/>
      <c r="I173" s="94">
        <f t="shared" si="49"/>
        <v>0.22470000000000001</v>
      </c>
      <c r="J173" s="95">
        <f t="shared" ref="J173:J221" si="62">ROUND(H173*(1+I173),2)</f>
        <v>0</v>
      </c>
      <c r="K173" s="107">
        <f t="shared" ref="K173:K221" si="63">ROUND(J173*G173,2)</f>
        <v>0</v>
      </c>
      <c r="N173" s="167"/>
    </row>
    <row r="174" spans="2:14" s="140" customFormat="1" ht="43.2" x14ac:dyDescent="0.3">
      <c r="B174" s="90" t="s">
        <v>460</v>
      </c>
      <c r="C174" s="91" t="s">
        <v>22</v>
      </c>
      <c r="D174" s="142">
        <v>94714</v>
      </c>
      <c r="E174" s="92" t="s">
        <v>1220</v>
      </c>
      <c r="F174" s="90" t="s">
        <v>68</v>
      </c>
      <c r="G174" s="93">
        <v>4</v>
      </c>
      <c r="H174" s="139"/>
      <c r="I174" s="94">
        <f t="shared" si="49"/>
        <v>0.22470000000000001</v>
      </c>
      <c r="J174" s="95">
        <f t="shared" si="62"/>
        <v>0</v>
      </c>
      <c r="K174" s="107">
        <f t="shared" si="63"/>
        <v>0</v>
      </c>
      <c r="N174" s="167"/>
    </row>
    <row r="175" spans="2:14" s="140" customFormat="1" ht="43.2" x14ac:dyDescent="0.3">
      <c r="B175" s="90" t="s">
        <v>461</v>
      </c>
      <c r="C175" s="91" t="s">
        <v>22</v>
      </c>
      <c r="D175" s="142" t="s">
        <v>1102</v>
      </c>
      <c r="E175" s="92" t="s">
        <v>1221</v>
      </c>
      <c r="F175" s="90" t="s">
        <v>68</v>
      </c>
      <c r="G175" s="93">
        <v>3</v>
      </c>
      <c r="H175" s="139"/>
      <c r="I175" s="94">
        <f t="shared" si="49"/>
        <v>0.22470000000000001</v>
      </c>
      <c r="J175" s="95">
        <f t="shared" si="62"/>
        <v>0</v>
      </c>
      <c r="K175" s="107">
        <f t="shared" si="63"/>
        <v>0</v>
      </c>
      <c r="N175" s="167"/>
    </row>
    <row r="176" spans="2:14" s="140" customFormat="1" ht="43.2" x14ac:dyDescent="0.3">
      <c r="B176" s="90" t="s">
        <v>462</v>
      </c>
      <c r="C176" s="91" t="s">
        <v>22</v>
      </c>
      <c r="D176" s="142">
        <v>89616</v>
      </c>
      <c r="E176" s="92" t="s">
        <v>1222</v>
      </c>
      <c r="F176" s="90" t="s">
        <v>68</v>
      </c>
      <c r="G176" s="93">
        <v>4</v>
      </c>
      <c r="H176" s="139"/>
      <c r="I176" s="94">
        <f t="shared" si="49"/>
        <v>0.22470000000000001</v>
      </c>
      <c r="J176" s="95">
        <f t="shared" si="62"/>
        <v>0</v>
      </c>
      <c r="K176" s="107">
        <f t="shared" si="63"/>
        <v>0</v>
      </c>
      <c r="N176" s="167"/>
    </row>
    <row r="177" spans="2:14" s="140" customFormat="1" ht="43.2" x14ac:dyDescent="0.3">
      <c r="B177" s="90" t="s">
        <v>463</v>
      </c>
      <c r="C177" s="91" t="s">
        <v>22</v>
      </c>
      <c r="D177" s="142" t="s">
        <v>1103</v>
      </c>
      <c r="E177" s="92" t="s">
        <v>1223</v>
      </c>
      <c r="F177" s="90" t="s">
        <v>68</v>
      </c>
      <c r="G177" s="93">
        <v>4</v>
      </c>
      <c r="H177" s="139"/>
      <c r="I177" s="94">
        <f t="shared" si="49"/>
        <v>0.22470000000000001</v>
      </c>
      <c r="J177" s="95">
        <f t="shared" si="62"/>
        <v>0</v>
      </c>
      <c r="K177" s="107">
        <f t="shared" si="63"/>
        <v>0</v>
      </c>
      <c r="N177" s="167"/>
    </row>
    <row r="178" spans="2:14" s="140" customFormat="1" ht="43.2" x14ac:dyDescent="0.3">
      <c r="B178" s="90" t="s">
        <v>464</v>
      </c>
      <c r="C178" s="91" t="s">
        <v>22</v>
      </c>
      <c r="D178" s="142" t="s">
        <v>1104</v>
      </c>
      <c r="E178" s="92" t="s">
        <v>1224</v>
      </c>
      <c r="F178" s="90" t="s">
        <v>68</v>
      </c>
      <c r="G178" s="93">
        <v>48</v>
      </c>
      <c r="H178" s="139"/>
      <c r="I178" s="94">
        <f t="shared" si="49"/>
        <v>0.22470000000000001</v>
      </c>
      <c r="J178" s="95">
        <f t="shared" si="62"/>
        <v>0</v>
      </c>
      <c r="K178" s="107">
        <f t="shared" si="63"/>
        <v>0</v>
      </c>
      <c r="N178" s="167"/>
    </row>
    <row r="179" spans="2:14" s="140" customFormat="1" ht="43.2" x14ac:dyDescent="0.3">
      <c r="B179" s="90" t="s">
        <v>465</v>
      </c>
      <c r="C179" s="91" t="s">
        <v>22</v>
      </c>
      <c r="D179" s="142">
        <v>89553</v>
      </c>
      <c r="E179" s="92" t="s">
        <v>1225</v>
      </c>
      <c r="F179" s="90" t="s">
        <v>68</v>
      </c>
      <c r="G179" s="93">
        <v>2</v>
      </c>
      <c r="H179" s="139"/>
      <c r="I179" s="94">
        <f t="shared" si="49"/>
        <v>0.22470000000000001</v>
      </c>
      <c r="J179" s="95">
        <f t="shared" si="62"/>
        <v>0</v>
      </c>
      <c r="K179" s="107">
        <f t="shared" si="63"/>
        <v>0</v>
      </c>
      <c r="N179" s="167"/>
    </row>
    <row r="180" spans="2:14" s="140" customFormat="1" ht="43.2" x14ac:dyDescent="0.3">
      <c r="B180" s="90" t="s">
        <v>466</v>
      </c>
      <c r="C180" s="91" t="s">
        <v>22</v>
      </c>
      <c r="D180" s="142">
        <v>89596</v>
      </c>
      <c r="E180" s="92" t="s">
        <v>1226</v>
      </c>
      <c r="F180" s="90" t="s">
        <v>68</v>
      </c>
      <c r="G180" s="93">
        <v>64</v>
      </c>
      <c r="H180" s="139"/>
      <c r="I180" s="94">
        <f t="shared" si="49"/>
        <v>0.22470000000000001</v>
      </c>
      <c r="J180" s="95">
        <f t="shared" si="62"/>
        <v>0</v>
      </c>
      <c r="K180" s="107">
        <f t="shared" si="63"/>
        <v>0</v>
      </c>
      <c r="N180" s="167"/>
    </row>
    <row r="181" spans="2:14" s="140" customFormat="1" ht="43.2" x14ac:dyDescent="0.3">
      <c r="B181" s="90" t="s">
        <v>467</v>
      </c>
      <c r="C181" s="91" t="s">
        <v>22</v>
      </c>
      <c r="D181" s="142">
        <v>89610</v>
      </c>
      <c r="E181" s="92" t="s">
        <v>1227</v>
      </c>
      <c r="F181" s="90" t="s">
        <v>68</v>
      </c>
      <c r="G181" s="93">
        <v>4</v>
      </c>
      <c r="H181" s="139"/>
      <c r="I181" s="94">
        <f t="shared" si="49"/>
        <v>0.22470000000000001</v>
      </c>
      <c r="J181" s="95">
        <f t="shared" si="62"/>
        <v>0</v>
      </c>
      <c r="K181" s="107">
        <f t="shared" si="63"/>
        <v>0</v>
      </c>
      <c r="N181" s="167"/>
    </row>
    <row r="182" spans="2:14" s="140" customFormat="1" ht="43.2" x14ac:dyDescent="0.3">
      <c r="B182" s="90" t="s">
        <v>468</v>
      </c>
      <c r="C182" s="91" t="s">
        <v>22</v>
      </c>
      <c r="D182" s="142">
        <v>89616</v>
      </c>
      <c r="E182" s="92" t="s">
        <v>1222</v>
      </c>
      <c r="F182" s="90" t="s">
        <v>68</v>
      </c>
      <c r="G182" s="93">
        <v>4</v>
      </c>
      <c r="H182" s="139"/>
      <c r="I182" s="94">
        <f t="shared" si="49"/>
        <v>0.22470000000000001</v>
      </c>
      <c r="J182" s="95">
        <f t="shared" si="62"/>
        <v>0</v>
      </c>
      <c r="K182" s="107">
        <f t="shared" si="63"/>
        <v>0</v>
      </c>
      <c r="N182" s="167"/>
    </row>
    <row r="183" spans="2:14" s="140" customFormat="1" ht="28.8" x14ac:dyDescent="0.3">
      <c r="B183" s="90" t="s">
        <v>469</v>
      </c>
      <c r="C183" s="91" t="s">
        <v>22</v>
      </c>
      <c r="D183" s="142" t="s">
        <v>1105</v>
      </c>
      <c r="E183" s="92" t="s">
        <v>471</v>
      </c>
      <c r="F183" s="90" t="s">
        <v>68</v>
      </c>
      <c r="G183" s="93">
        <v>4</v>
      </c>
      <c r="H183" s="139"/>
      <c r="I183" s="94">
        <f t="shared" si="49"/>
        <v>0.22470000000000001</v>
      </c>
      <c r="J183" s="95">
        <f t="shared" si="62"/>
        <v>0</v>
      </c>
      <c r="K183" s="107">
        <f t="shared" si="63"/>
        <v>0</v>
      </c>
      <c r="N183" s="167"/>
    </row>
    <row r="184" spans="2:14" s="140" customFormat="1" ht="28.8" x14ac:dyDescent="0.3">
      <c r="B184" s="90" t="s">
        <v>470</v>
      </c>
      <c r="C184" s="91" t="s">
        <v>22</v>
      </c>
      <c r="D184" s="142" t="s">
        <v>1106</v>
      </c>
      <c r="E184" s="92" t="s">
        <v>473</v>
      </c>
      <c r="F184" s="90" t="s">
        <v>68</v>
      </c>
      <c r="G184" s="93">
        <v>23</v>
      </c>
      <c r="H184" s="139"/>
      <c r="I184" s="94">
        <f t="shared" si="49"/>
        <v>0.22470000000000001</v>
      </c>
      <c r="J184" s="95">
        <f t="shared" si="62"/>
        <v>0</v>
      </c>
      <c r="K184" s="107">
        <f t="shared" si="63"/>
        <v>0</v>
      </c>
      <c r="N184" s="167"/>
    </row>
    <row r="185" spans="2:14" s="140" customFormat="1" ht="28.8" x14ac:dyDescent="0.3">
      <c r="B185" s="90" t="s">
        <v>472</v>
      </c>
      <c r="C185" s="91" t="s">
        <v>56</v>
      </c>
      <c r="D185" s="142" t="s">
        <v>1107</v>
      </c>
      <c r="E185" s="92" t="s">
        <v>475</v>
      </c>
      <c r="F185" s="90" t="s">
        <v>5</v>
      </c>
      <c r="G185" s="93">
        <v>12</v>
      </c>
      <c r="H185" s="139"/>
      <c r="I185" s="94">
        <f t="shared" si="49"/>
        <v>0.22470000000000001</v>
      </c>
      <c r="J185" s="95">
        <f t="shared" si="62"/>
        <v>0</v>
      </c>
      <c r="K185" s="107">
        <f t="shared" si="63"/>
        <v>0</v>
      </c>
      <c r="N185" s="167"/>
    </row>
    <row r="186" spans="2:14" s="140" customFormat="1" ht="28.8" x14ac:dyDescent="0.3">
      <c r="B186" s="90" t="s">
        <v>474</v>
      </c>
      <c r="C186" s="91" t="s">
        <v>39</v>
      </c>
      <c r="D186" s="142" t="s">
        <v>1007</v>
      </c>
      <c r="E186" s="92" t="s">
        <v>477</v>
      </c>
      <c r="F186" s="90" t="s">
        <v>5</v>
      </c>
      <c r="G186" s="93">
        <v>4</v>
      </c>
      <c r="H186" s="139"/>
      <c r="I186" s="94">
        <f t="shared" si="49"/>
        <v>0.22470000000000001</v>
      </c>
      <c r="J186" s="95">
        <f t="shared" si="62"/>
        <v>0</v>
      </c>
      <c r="K186" s="107">
        <f t="shared" si="63"/>
        <v>0</v>
      </c>
      <c r="N186" s="167"/>
    </row>
    <row r="187" spans="2:14" s="140" customFormat="1" ht="28.8" x14ac:dyDescent="0.3">
      <c r="B187" s="90" t="s">
        <v>476</v>
      </c>
      <c r="C187" s="91" t="s">
        <v>39</v>
      </c>
      <c r="D187" s="142" t="s">
        <v>1008</v>
      </c>
      <c r="E187" s="92" t="s">
        <v>479</v>
      </c>
      <c r="F187" s="90" t="s">
        <v>5</v>
      </c>
      <c r="G187" s="93">
        <v>2</v>
      </c>
      <c r="H187" s="139"/>
      <c r="I187" s="94">
        <f t="shared" si="49"/>
        <v>0.22470000000000001</v>
      </c>
      <c r="J187" s="95">
        <f t="shared" si="62"/>
        <v>0</v>
      </c>
      <c r="K187" s="107">
        <f t="shared" si="63"/>
        <v>0</v>
      </c>
      <c r="N187" s="167"/>
    </row>
    <row r="188" spans="2:14" s="140" customFormat="1" ht="43.2" x14ac:dyDescent="0.3">
      <c r="B188" s="90" t="s">
        <v>478</v>
      </c>
      <c r="C188" s="91" t="s">
        <v>22</v>
      </c>
      <c r="D188" s="142" t="s">
        <v>1108</v>
      </c>
      <c r="E188" s="92" t="s">
        <v>481</v>
      </c>
      <c r="F188" s="90" t="s">
        <v>68</v>
      </c>
      <c r="G188" s="93">
        <v>22</v>
      </c>
      <c r="H188" s="139"/>
      <c r="I188" s="94">
        <f t="shared" ref="I188:I221" si="64">$K$6</f>
        <v>0.22470000000000001</v>
      </c>
      <c r="J188" s="95">
        <f t="shared" si="62"/>
        <v>0</v>
      </c>
      <c r="K188" s="107">
        <f t="shared" si="63"/>
        <v>0</v>
      </c>
      <c r="N188" s="167"/>
    </row>
    <row r="189" spans="2:14" s="140" customFormat="1" ht="43.2" x14ac:dyDescent="0.3">
      <c r="B189" s="90" t="s">
        <v>480</v>
      </c>
      <c r="C189" s="91" t="s">
        <v>22</v>
      </c>
      <c r="D189" s="142" t="s">
        <v>1109</v>
      </c>
      <c r="E189" s="92" t="s">
        <v>1228</v>
      </c>
      <c r="F189" s="90" t="s">
        <v>68</v>
      </c>
      <c r="G189" s="93">
        <v>2</v>
      </c>
      <c r="H189" s="139"/>
      <c r="I189" s="94">
        <f t="shared" si="64"/>
        <v>0.22470000000000001</v>
      </c>
      <c r="J189" s="95">
        <f t="shared" si="62"/>
        <v>0</v>
      </c>
      <c r="K189" s="107">
        <f t="shared" si="63"/>
        <v>0</v>
      </c>
      <c r="N189" s="167"/>
    </row>
    <row r="190" spans="2:14" s="140" customFormat="1" ht="28.8" x14ac:dyDescent="0.3">
      <c r="B190" s="90" t="s">
        <v>482</v>
      </c>
      <c r="C190" s="91" t="s">
        <v>22</v>
      </c>
      <c r="D190" s="142" t="s">
        <v>1110</v>
      </c>
      <c r="E190" s="92" t="s">
        <v>484</v>
      </c>
      <c r="F190" s="90" t="s">
        <v>68</v>
      </c>
      <c r="G190" s="93">
        <v>4</v>
      </c>
      <c r="H190" s="139"/>
      <c r="I190" s="94">
        <f t="shared" si="64"/>
        <v>0.22470000000000001</v>
      </c>
      <c r="J190" s="95">
        <f t="shared" si="62"/>
        <v>0</v>
      </c>
      <c r="K190" s="107">
        <f t="shared" si="63"/>
        <v>0</v>
      </c>
      <c r="N190" s="167"/>
    </row>
    <row r="191" spans="2:14" s="140" customFormat="1" ht="28.8" x14ac:dyDescent="0.3">
      <c r="B191" s="90" t="s">
        <v>483</v>
      </c>
      <c r="C191" s="91" t="s">
        <v>22</v>
      </c>
      <c r="D191" s="142" t="s">
        <v>1111</v>
      </c>
      <c r="E191" s="92" t="s">
        <v>486</v>
      </c>
      <c r="F191" s="90" t="s">
        <v>68</v>
      </c>
      <c r="G191" s="93">
        <v>2</v>
      </c>
      <c r="H191" s="139"/>
      <c r="I191" s="94">
        <f t="shared" si="64"/>
        <v>0.22470000000000001</v>
      </c>
      <c r="J191" s="95">
        <f t="shared" si="62"/>
        <v>0</v>
      </c>
      <c r="K191" s="107">
        <f t="shared" si="63"/>
        <v>0</v>
      </c>
      <c r="N191" s="167"/>
    </row>
    <row r="192" spans="2:14" s="140" customFormat="1" ht="28.8" x14ac:dyDescent="0.3">
      <c r="B192" s="90" t="s">
        <v>485</v>
      </c>
      <c r="C192" s="91" t="s">
        <v>39</v>
      </c>
      <c r="D192" s="142" t="s">
        <v>1006</v>
      </c>
      <c r="E192" s="92" t="s">
        <v>488</v>
      </c>
      <c r="F192" s="90" t="s">
        <v>5</v>
      </c>
      <c r="G192" s="93">
        <v>6</v>
      </c>
      <c r="H192" s="139"/>
      <c r="I192" s="94">
        <f t="shared" si="64"/>
        <v>0.22470000000000001</v>
      </c>
      <c r="J192" s="95">
        <f t="shared" si="62"/>
        <v>0</v>
      </c>
      <c r="K192" s="107">
        <f t="shared" si="63"/>
        <v>0</v>
      </c>
      <c r="N192" s="167"/>
    </row>
    <row r="193" spans="2:14" s="140" customFormat="1" ht="28.8" x14ac:dyDescent="0.3">
      <c r="B193" s="90" t="s">
        <v>487</v>
      </c>
      <c r="C193" s="91" t="s">
        <v>22</v>
      </c>
      <c r="D193" s="142">
        <v>89485</v>
      </c>
      <c r="E193" s="92" t="s">
        <v>490</v>
      </c>
      <c r="F193" s="90" t="s">
        <v>68</v>
      </c>
      <c r="G193" s="93">
        <v>6</v>
      </c>
      <c r="H193" s="139"/>
      <c r="I193" s="94">
        <f t="shared" si="64"/>
        <v>0.22470000000000001</v>
      </c>
      <c r="J193" s="95">
        <f t="shared" si="62"/>
        <v>0</v>
      </c>
      <c r="K193" s="107">
        <f t="shared" si="63"/>
        <v>0</v>
      </c>
      <c r="N193" s="167"/>
    </row>
    <row r="194" spans="2:14" s="140" customFormat="1" ht="28.8" x14ac:dyDescent="0.3">
      <c r="B194" s="90" t="s">
        <v>489</v>
      </c>
      <c r="C194" s="91" t="s">
        <v>22</v>
      </c>
      <c r="D194" s="142">
        <v>89493</v>
      </c>
      <c r="E194" s="92" t="s">
        <v>492</v>
      </c>
      <c r="F194" s="90" t="s">
        <v>68</v>
      </c>
      <c r="G194" s="93">
        <v>2</v>
      </c>
      <c r="H194" s="139"/>
      <c r="I194" s="94">
        <f t="shared" si="64"/>
        <v>0.22470000000000001</v>
      </c>
      <c r="J194" s="95">
        <f t="shared" si="62"/>
        <v>0</v>
      </c>
      <c r="K194" s="107">
        <f t="shared" si="63"/>
        <v>0</v>
      </c>
      <c r="N194" s="167"/>
    </row>
    <row r="195" spans="2:14" s="140" customFormat="1" ht="28.8" x14ac:dyDescent="0.3">
      <c r="B195" s="90" t="s">
        <v>491</v>
      </c>
      <c r="C195" s="91" t="s">
        <v>22</v>
      </c>
      <c r="D195" s="142">
        <v>89502</v>
      </c>
      <c r="E195" s="92" t="s">
        <v>494</v>
      </c>
      <c r="F195" s="90" t="s">
        <v>68</v>
      </c>
      <c r="G195" s="93">
        <v>6</v>
      </c>
      <c r="H195" s="139"/>
      <c r="I195" s="94">
        <f t="shared" si="64"/>
        <v>0.22470000000000001</v>
      </c>
      <c r="J195" s="95">
        <f t="shared" si="62"/>
        <v>0</v>
      </c>
      <c r="K195" s="107">
        <f t="shared" si="63"/>
        <v>0</v>
      </c>
      <c r="N195" s="167"/>
    </row>
    <row r="196" spans="2:14" s="140" customFormat="1" ht="28.8" x14ac:dyDescent="0.3">
      <c r="B196" s="90" t="s">
        <v>493</v>
      </c>
      <c r="C196" s="91" t="s">
        <v>22</v>
      </c>
      <c r="D196" s="142">
        <v>89515</v>
      </c>
      <c r="E196" s="92" t="s">
        <v>496</v>
      </c>
      <c r="F196" s="90" t="s">
        <v>68</v>
      </c>
      <c r="G196" s="93">
        <v>5</v>
      </c>
      <c r="H196" s="139"/>
      <c r="I196" s="94">
        <f t="shared" si="64"/>
        <v>0.22470000000000001</v>
      </c>
      <c r="J196" s="95">
        <f t="shared" si="62"/>
        <v>0</v>
      </c>
      <c r="K196" s="107">
        <f t="shared" si="63"/>
        <v>0</v>
      </c>
      <c r="N196" s="167"/>
    </row>
    <row r="197" spans="2:14" s="140" customFormat="1" ht="28.8" x14ac:dyDescent="0.3">
      <c r="B197" s="90" t="s">
        <v>495</v>
      </c>
      <c r="C197" s="91" t="s">
        <v>22</v>
      </c>
      <c r="D197" s="142">
        <v>89523</v>
      </c>
      <c r="E197" s="92" t="s">
        <v>498</v>
      </c>
      <c r="F197" s="90" t="s">
        <v>68</v>
      </c>
      <c r="G197" s="93">
        <v>1</v>
      </c>
      <c r="H197" s="139"/>
      <c r="I197" s="94">
        <f t="shared" si="64"/>
        <v>0.22470000000000001</v>
      </c>
      <c r="J197" s="95">
        <f t="shared" si="62"/>
        <v>0</v>
      </c>
      <c r="K197" s="107">
        <f t="shared" si="63"/>
        <v>0</v>
      </c>
      <c r="N197" s="167"/>
    </row>
    <row r="198" spans="2:14" s="140" customFormat="1" ht="28.8" x14ac:dyDescent="0.3">
      <c r="B198" s="90" t="s">
        <v>497</v>
      </c>
      <c r="C198" s="91" t="s">
        <v>22</v>
      </c>
      <c r="D198" s="142">
        <v>89358</v>
      </c>
      <c r="E198" s="92" t="s">
        <v>500</v>
      </c>
      <c r="F198" s="90" t="s">
        <v>68</v>
      </c>
      <c r="G198" s="93">
        <v>4</v>
      </c>
      <c r="H198" s="139"/>
      <c r="I198" s="94">
        <f t="shared" si="64"/>
        <v>0.22470000000000001</v>
      </c>
      <c r="J198" s="95">
        <f t="shared" si="62"/>
        <v>0</v>
      </c>
      <c r="K198" s="107">
        <f t="shared" si="63"/>
        <v>0</v>
      </c>
      <c r="N198" s="167"/>
    </row>
    <row r="199" spans="2:14" s="140" customFormat="1" ht="28.8" x14ac:dyDescent="0.3">
      <c r="B199" s="90" t="s">
        <v>499</v>
      </c>
      <c r="C199" s="91" t="s">
        <v>22</v>
      </c>
      <c r="D199" s="142">
        <v>89362</v>
      </c>
      <c r="E199" s="92" t="s">
        <v>502</v>
      </c>
      <c r="F199" s="90" t="s">
        <v>68</v>
      </c>
      <c r="G199" s="93">
        <v>89</v>
      </c>
      <c r="H199" s="139"/>
      <c r="I199" s="94">
        <f t="shared" si="64"/>
        <v>0.22470000000000001</v>
      </c>
      <c r="J199" s="95">
        <f t="shared" si="62"/>
        <v>0</v>
      </c>
      <c r="K199" s="107">
        <f t="shared" si="63"/>
        <v>0</v>
      </c>
      <c r="N199" s="167"/>
    </row>
    <row r="200" spans="2:14" s="140" customFormat="1" ht="28.8" x14ac:dyDescent="0.3">
      <c r="B200" s="90" t="s">
        <v>501</v>
      </c>
      <c r="C200" s="91" t="s">
        <v>22</v>
      </c>
      <c r="D200" s="142">
        <v>89367</v>
      </c>
      <c r="E200" s="92" t="s">
        <v>504</v>
      </c>
      <c r="F200" s="90" t="s">
        <v>68</v>
      </c>
      <c r="G200" s="93">
        <v>3</v>
      </c>
      <c r="H200" s="139"/>
      <c r="I200" s="94">
        <f t="shared" si="64"/>
        <v>0.22470000000000001</v>
      </c>
      <c r="J200" s="95">
        <f t="shared" si="62"/>
        <v>0</v>
      </c>
      <c r="K200" s="107">
        <f t="shared" si="63"/>
        <v>0</v>
      </c>
      <c r="N200" s="167"/>
    </row>
    <row r="201" spans="2:14" s="140" customFormat="1" ht="28.8" x14ac:dyDescent="0.3">
      <c r="B201" s="90" t="s">
        <v>503</v>
      </c>
      <c r="C201" s="91" t="s">
        <v>22</v>
      </c>
      <c r="D201" s="142">
        <v>89501</v>
      </c>
      <c r="E201" s="92" t="s">
        <v>506</v>
      </c>
      <c r="F201" s="90" t="s">
        <v>68</v>
      </c>
      <c r="G201" s="93">
        <v>30</v>
      </c>
      <c r="H201" s="139"/>
      <c r="I201" s="94">
        <f t="shared" si="64"/>
        <v>0.22470000000000001</v>
      </c>
      <c r="J201" s="95">
        <f t="shared" si="62"/>
        <v>0</v>
      </c>
      <c r="K201" s="107">
        <f t="shared" si="63"/>
        <v>0</v>
      </c>
      <c r="N201" s="167"/>
    </row>
    <row r="202" spans="2:14" s="140" customFormat="1" ht="28.8" x14ac:dyDescent="0.3">
      <c r="B202" s="90" t="s">
        <v>505</v>
      </c>
      <c r="C202" s="91" t="s">
        <v>22</v>
      </c>
      <c r="D202" s="142">
        <v>89505</v>
      </c>
      <c r="E202" s="92" t="s">
        <v>508</v>
      </c>
      <c r="F202" s="90" t="s">
        <v>68</v>
      </c>
      <c r="G202" s="93">
        <v>15</v>
      </c>
      <c r="H202" s="139"/>
      <c r="I202" s="94">
        <f t="shared" si="64"/>
        <v>0.22470000000000001</v>
      </c>
      <c r="J202" s="95">
        <f t="shared" si="62"/>
        <v>0</v>
      </c>
      <c r="K202" s="107">
        <f t="shared" si="63"/>
        <v>0</v>
      </c>
      <c r="N202" s="167"/>
    </row>
    <row r="203" spans="2:14" s="140" customFormat="1" ht="28.8" x14ac:dyDescent="0.3">
      <c r="B203" s="90" t="s">
        <v>507</v>
      </c>
      <c r="C203" s="91" t="s">
        <v>22</v>
      </c>
      <c r="D203" s="142">
        <v>89521</v>
      </c>
      <c r="E203" s="92" t="s">
        <v>510</v>
      </c>
      <c r="F203" s="90" t="s">
        <v>68</v>
      </c>
      <c r="G203" s="93">
        <v>6</v>
      </c>
      <c r="H203" s="139"/>
      <c r="I203" s="94">
        <f t="shared" si="64"/>
        <v>0.22470000000000001</v>
      </c>
      <c r="J203" s="95">
        <f t="shared" si="62"/>
        <v>0</v>
      </c>
      <c r="K203" s="107">
        <f t="shared" si="63"/>
        <v>0</v>
      </c>
      <c r="N203" s="167"/>
    </row>
    <row r="204" spans="2:14" s="140" customFormat="1" ht="28.8" x14ac:dyDescent="0.3">
      <c r="B204" s="90" t="s">
        <v>509</v>
      </c>
      <c r="C204" s="91" t="s">
        <v>22</v>
      </c>
      <c r="D204" s="142">
        <v>89521</v>
      </c>
      <c r="E204" s="92" t="s">
        <v>510</v>
      </c>
      <c r="F204" s="90" t="s">
        <v>68</v>
      </c>
      <c r="G204" s="93">
        <v>14</v>
      </c>
      <c r="H204" s="139"/>
      <c r="I204" s="94">
        <f t="shared" si="64"/>
        <v>0.22470000000000001</v>
      </c>
      <c r="J204" s="95">
        <f t="shared" si="62"/>
        <v>0</v>
      </c>
      <c r="K204" s="107">
        <f t="shared" si="63"/>
        <v>0</v>
      </c>
      <c r="N204" s="167"/>
    </row>
    <row r="205" spans="2:14" s="140" customFormat="1" ht="43.2" x14ac:dyDescent="0.3">
      <c r="B205" s="90" t="s">
        <v>511</v>
      </c>
      <c r="C205" s="91" t="s">
        <v>22</v>
      </c>
      <c r="D205" s="142">
        <v>89645</v>
      </c>
      <c r="E205" s="92" t="s">
        <v>1229</v>
      </c>
      <c r="F205" s="90" t="s">
        <v>68</v>
      </c>
      <c r="G205" s="93">
        <v>2</v>
      </c>
      <c r="H205" s="139"/>
      <c r="I205" s="94">
        <f t="shared" si="64"/>
        <v>0.22470000000000001</v>
      </c>
      <c r="J205" s="95">
        <f t="shared" si="62"/>
        <v>0</v>
      </c>
      <c r="K205" s="107">
        <f t="shared" si="63"/>
        <v>0</v>
      </c>
      <c r="N205" s="167"/>
    </row>
    <row r="206" spans="2:14" s="140" customFormat="1" ht="43.2" x14ac:dyDescent="0.3">
      <c r="B206" s="90" t="s">
        <v>512</v>
      </c>
      <c r="C206" s="91" t="s">
        <v>22</v>
      </c>
      <c r="D206" s="142">
        <v>90373</v>
      </c>
      <c r="E206" s="92" t="s">
        <v>1230</v>
      </c>
      <c r="F206" s="90" t="s">
        <v>68</v>
      </c>
      <c r="G206" s="93">
        <v>13</v>
      </c>
      <c r="H206" s="139"/>
      <c r="I206" s="94">
        <f t="shared" si="64"/>
        <v>0.22470000000000001</v>
      </c>
      <c r="J206" s="95">
        <f t="shared" si="62"/>
        <v>0</v>
      </c>
      <c r="K206" s="107">
        <f t="shared" si="63"/>
        <v>0</v>
      </c>
      <c r="N206" s="167"/>
    </row>
    <row r="207" spans="2:14" s="140" customFormat="1" ht="43.2" x14ac:dyDescent="0.3">
      <c r="B207" s="90" t="s">
        <v>513</v>
      </c>
      <c r="C207" s="91" t="s">
        <v>22</v>
      </c>
      <c r="D207" s="142">
        <v>89645</v>
      </c>
      <c r="E207" s="92" t="s">
        <v>1229</v>
      </c>
      <c r="F207" s="90" t="s">
        <v>68</v>
      </c>
      <c r="G207" s="93">
        <v>50</v>
      </c>
      <c r="H207" s="139"/>
      <c r="I207" s="94">
        <f t="shared" si="64"/>
        <v>0.22470000000000001</v>
      </c>
      <c r="J207" s="95">
        <f t="shared" si="62"/>
        <v>0</v>
      </c>
      <c r="K207" s="107">
        <f t="shared" si="63"/>
        <v>0</v>
      </c>
      <c r="N207" s="167"/>
    </row>
    <row r="208" spans="2:14" s="140" customFormat="1" ht="28.8" x14ac:dyDescent="0.3">
      <c r="B208" s="90" t="s">
        <v>514</v>
      </c>
      <c r="C208" s="91" t="s">
        <v>22</v>
      </c>
      <c r="D208" s="142">
        <v>89395</v>
      </c>
      <c r="E208" s="92" t="s">
        <v>517</v>
      </c>
      <c r="F208" s="90" t="s">
        <v>68</v>
      </c>
      <c r="G208" s="93">
        <v>20</v>
      </c>
      <c r="H208" s="139"/>
      <c r="I208" s="94">
        <f t="shared" si="64"/>
        <v>0.22470000000000001</v>
      </c>
      <c r="J208" s="95">
        <f t="shared" si="62"/>
        <v>0</v>
      </c>
      <c r="K208" s="107">
        <f t="shared" si="63"/>
        <v>0</v>
      </c>
      <c r="N208" s="167"/>
    </row>
    <row r="209" spans="2:14" s="140" customFormat="1" ht="28.8" x14ac:dyDescent="0.3">
      <c r="B209" s="90" t="s">
        <v>515</v>
      </c>
      <c r="C209" s="91" t="s">
        <v>22</v>
      </c>
      <c r="D209" s="142">
        <v>89443</v>
      </c>
      <c r="E209" s="92" t="s">
        <v>519</v>
      </c>
      <c r="F209" s="90" t="s">
        <v>68</v>
      </c>
      <c r="G209" s="93">
        <v>3</v>
      </c>
      <c r="H209" s="139"/>
      <c r="I209" s="94">
        <f t="shared" si="64"/>
        <v>0.22470000000000001</v>
      </c>
      <c r="J209" s="95">
        <f t="shared" si="62"/>
        <v>0</v>
      </c>
      <c r="K209" s="107">
        <f t="shared" si="63"/>
        <v>0</v>
      </c>
      <c r="N209" s="167"/>
    </row>
    <row r="210" spans="2:14" s="140" customFormat="1" ht="28.8" x14ac:dyDescent="0.3">
      <c r="B210" s="90" t="s">
        <v>516</v>
      </c>
      <c r="C210" s="91" t="s">
        <v>22</v>
      </c>
      <c r="D210" s="142">
        <v>89625</v>
      </c>
      <c r="E210" s="92" t="s">
        <v>521</v>
      </c>
      <c r="F210" s="90" t="s">
        <v>68</v>
      </c>
      <c r="G210" s="93">
        <v>17</v>
      </c>
      <c r="H210" s="139"/>
      <c r="I210" s="94">
        <f t="shared" si="64"/>
        <v>0.22470000000000001</v>
      </c>
      <c r="J210" s="95">
        <f t="shared" si="62"/>
        <v>0</v>
      </c>
      <c r="K210" s="107">
        <f t="shared" si="63"/>
        <v>0</v>
      </c>
      <c r="N210" s="167"/>
    </row>
    <row r="211" spans="2:14" s="140" customFormat="1" ht="28.8" x14ac:dyDescent="0.3">
      <c r="B211" s="90" t="s">
        <v>518</v>
      </c>
      <c r="C211" s="91" t="s">
        <v>22</v>
      </c>
      <c r="D211" s="142">
        <v>89566</v>
      </c>
      <c r="E211" s="92" t="s">
        <v>523</v>
      </c>
      <c r="F211" s="90" t="s">
        <v>68</v>
      </c>
      <c r="G211" s="93">
        <v>6</v>
      </c>
      <c r="H211" s="139"/>
      <c r="I211" s="94">
        <f t="shared" si="64"/>
        <v>0.22470000000000001</v>
      </c>
      <c r="J211" s="95">
        <f t="shared" si="62"/>
        <v>0</v>
      </c>
      <c r="K211" s="107">
        <f t="shared" si="63"/>
        <v>0</v>
      </c>
      <c r="N211" s="167"/>
    </row>
    <row r="212" spans="2:14" s="140" customFormat="1" ht="28.8" x14ac:dyDescent="0.3">
      <c r="B212" s="90" t="s">
        <v>520</v>
      </c>
      <c r="C212" s="91" t="s">
        <v>22</v>
      </c>
      <c r="D212" s="142">
        <v>89627</v>
      </c>
      <c r="E212" s="92" t="s">
        <v>528</v>
      </c>
      <c r="F212" s="90" t="s">
        <v>68</v>
      </c>
      <c r="G212" s="93">
        <v>15</v>
      </c>
      <c r="H212" s="139"/>
      <c r="I212" s="94">
        <f t="shared" si="64"/>
        <v>0.22470000000000001</v>
      </c>
      <c r="J212" s="95">
        <f t="shared" si="62"/>
        <v>0</v>
      </c>
      <c r="K212" s="107">
        <f t="shared" si="63"/>
        <v>0</v>
      </c>
      <c r="N212" s="167"/>
    </row>
    <row r="213" spans="2:14" s="140" customFormat="1" ht="28.8" x14ac:dyDescent="0.3">
      <c r="B213" s="90" t="s">
        <v>522</v>
      </c>
      <c r="C213" s="91" t="s">
        <v>22</v>
      </c>
      <c r="D213" s="142">
        <v>89626</v>
      </c>
      <c r="E213" s="92" t="s">
        <v>530</v>
      </c>
      <c r="F213" s="90" t="s">
        <v>68</v>
      </c>
      <c r="G213" s="93">
        <v>1</v>
      </c>
      <c r="H213" s="139"/>
      <c r="I213" s="94">
        <f t="shared" si="64"/>
        <v>0.22470000000000001</v>
      </c>
      <c r="J213" s="95">
        <f t="shared" si="62"/>
        <v>0</v>
      </c>
      <c r="K213" s="107">
        <f t="shared" si="63"/>
        <v>0</v>
      </c>
      <c r="N213" s="167"/>
    </row>
    <row r="214" spans="2:14" s="140" customFormat="1" ht="28.8" x14ac:dyDescent="0.3">
      <c r="B214" s="90" t="s">
        <v>524</v>
      </c>
      <c r="C214" s="91" t="s">
        <v>22</v>
      </c>
      <c r="D214" s="142">
        <v>89630</v>
      </c>
      <c r="E214" s="92" t="s">
        <v>532</v>
      </c>
      <c r="F214" s="90" t="s">
        <v>68</v>
      </c>
      <c r="G214" s="93">
        <v>7</v>
      </c>
      <c r="H214" s="139"/>
      <c r="I214" s="94">
        <f t="shared" si="64"/>
        <v>0.22470000000000001</v>
      </c>
      <c r="J214" s="95">
        <f t="shared" si="62"/>
        <v>0</v>
      </c>
      <c r="K214" s="107">
        <f t="shared" si="63"/>
        <v>0</v>
      </c>
      <c r="N214" s="167"/>
    </row>
    <row r="215" spans="2:14" s="140" customFormat="1" ht="28.8" x14ac:dyDescent="0.3">
      <c r="B215" s="90" t="s">
        <v>525</v>
      </c>
      <c r="C215" s="91" t="s">
        <v>22</v>
      </c>
      <c r="D215" s="142">
        <v>89630</v>
      </c>
      <c r="E215" s="92" t="s">
        <v>532</v>
      </c>
      <c r="F215" s="90" t="s">
        <v>68</v>
      </c>
      <c r="G215" s="93">
        <v>10</v>
      </c>
      <c r="H215" s="139"/>
      <c r="I215" s="94">
        <f t="shared" si="64"/>
        <v>0.22470000000000001</v>
      </c>
      <c r="J215" s="95">
        <f t="shared" si="62"/>
        <v>0</v>
      </c>
      <c r="K215" s="107">
        <f t="shared" si="63"/>
        <v>0</v>
      </c>
      <c r="N215" s="167"/>
    </row>
    <row r="216" spans="2:14" s="140" customFormat="1" ht="28.8" x14ac:dyDescent="0.3">
      <c r="B216" s="90" t="s">
        <v>526</v>
      </c>
      <c r="C216" s="91" t="s">
        <v>22</v>
      </c>
      <c r="D216" s="142">
        <v>89630</v>
      </c>
      <c r="E216" s="92" t="s">
        <v>532</v>
      </c>
      <c r="F216" s="90" t="s">
        <v>68</v>
      </c>
      <c r="G216" s="93">
        <v>4</v>
      </c>
      <c r="H216" s="139"/>
      <c r="I216" s="94">
        <f t="shared" si="64"/>
        <v>0.22470000000000001</v>
      </c>
      <c r="J216" s="95">
        <f t="shared" si="62"/>
        <v>0</v>
      </c>
      <c r="K216" s="107">
        <f t="shared" si="63"/>
        <v>0</v>
      </c>
      <c r="N216" s="167"/>
    </row>
    <row r="217" spans="2:14" s="140" customFormat="1" ht="28.8" x14ac:dyDescent="0.3">
      <c r="B217" s="90" t="s">
        <v>527</v>
      </c>
      <c r="C217" s="91" t="s">
        <v>22</v>
      </c>
      <c r="D217" s="142">
        <v>89632</v>
      </c>
      <c r="E217" s="92" t="s">
        <v>535</v>
      </c>
      <c r="F217" s="90" t="s">
        <v>68</v>
      </c>
      <c r="G217" s="93">
        <v>5</v>
      </c>
      <c r="H217" s="139"/>
      <c r="I217" s="94">
        <f t="shared" si="64"/>
        <v>0.22470000000000001</v>
      </c>
      <c r="J217" s="95">
        <f t="shared" si="62"/>
        <v>0</v>
      </c>
      <c r="K217" s="107">
        <f t="shared" si="63"/>
        <v>0</v>
      </c>
      <c r="N217" s="167"/>
    </row>
    <row r="218" spans="2:14" s="140" customFormat="1" ht="28.8" x14ac:dyDescent="0.3">
      <c r="B218" s="90" t="s">
        <v>529</v>
      </c>
      <c r="C218" s="91" t="s">
        <v>22</v>
      </c>
      <c r="D218" s="142">
        <v>89632</v>
      </c>
      <c r="E218" s="92" t="s">
        <v>535</v>
      </c>
      <c r="F218" s="90" t="s">
        <v>68</v>
      </c>
      <c r="G218" s="93">
        <v>2</v>
      </c>
      <c r="H218" s="139"/>
      <c r="I218" s="94">
        <f t="shared" si="64"/>
        <v>0.22470000000000001</v>
      </c>
      <c r="J218" s="95">
        <f t="shared" si="62"/>
        <v>0</v>
      </c>
      <c r="K218" s="107">
        <f t="shared" si="63"/>
        <v>0</v>
      </c>
      <c r="N218" s="167"/>
    </row>
    <row r="219" spans="2:14" s="140" customFormat="1" ht="43.2" x14ac:dyDescent="0.3">
      <c r="B219" s="90" t="s">
        <v>531</v>
      </c>
      <c r="C219" s="91" t="s">
        <v>22</v>
      </c>
      <c r="D219" s="142">
        <v>89394</v>
      </c>
      <c r="E219" s="92" t="s">
        <v>1231</v>
      </c>
      <c r="F219" s="90" t="s">
        <v>68</v>
      </c>
      <c r="G219" s="93">
        <v>15</v>
      </c>
      <c r="H219" s="139"/>
      <c r="I219" s="94">
        <f t="shared" si="64"/>
        <v>0.22470000000000001</v>
      </c>
      <c r="J219" s="95">
        <f t="shared" si="62"/>
        <v>0</v>
      </c>
      <c r="K219" s="107">
        <f t="shared" si="63"/>
        <v>0</v>
      </c>
      <c r="N219" s="167"/>
    </row>
    <row r="220" spans="2:14" s="140" customFormat="1" ht="28.8" x14ac:dyDescent="0.3">
      <c r="B220" s="90" t="s">
        <v>533</v>
      </c>
      <c r="C220" s="91" t="s">
        <v>39</v>
      </c>
      <c r="D220" s="142" t="s">
        <v>1005</v>
      </c>
      <c r="E220" s="92" t="s">
        <v>536</v>
      </c>
      <c r="F220" s="90" t="s">
        <v>5</v>
      </c>
      <c r="G220" s="93">
        <v>24</v>
      </c>
      <c r="H220" s="139"/>
      <c r="I220" s="94">
        <f t="shared" si="64"/>
        <v>0.22470000000000001</v>
      </c>
      <c r="J220" s="95">
        <f t="shared" si="62"/>
        <v>0</v>
      </c>
      <c r="K220" s="107">
        <f t="shared" si="63"/>
        <v>0</v>
      </c>
      <c r="N220" s="167"/>
    </row>
    <row r="221" spans="2:14" s="140" customFormat="1" ht="28.8" x14ac:dyDescent="0.3">
      <c r="B221" s="90" t="s">
        <v>534</v>
      </c>
      <c r="C221" s="91" t="s">
        <v>39</v>
      </c>
      <c r="D221" s="142" t="s">
        <v>1004</v>
      </c>
      <c r="E221" s="92" t="s">
        <v>537</v>
      </c>
      <c r="F221" s="90" t="s">
        <v>5</v>
      </c>
      <c r="G221" s="93">
        <v>24</v>
      </c>
      <c r="H221" s="139"/>
      <c r="I221" s="94">
        <f t="shared" si="64"/>
        <v>0.22470000000000001</v>
      </c>
      <c r="J221" s="95">
        <f t="shared" si="62"/>
        <v>0</v>
      </c>
      <c r="K221" s="107">
        <f t="shared" si="63"/>
        <v>0</v>
      </c>
      <c r="N221" s="167"/>
    </row>
    <row r="222" spans="2:14" s="140" customFormat="1" x14ac:dyDescent="0.3">
      <c r="B222" s="157" t="s">
        <v>538</v>
      </c>
      <c r="C222" s="158"/>
      <c r="D222" s="159"/>
      <c r="E222" s="160" t="s">
        <v>539</v>
      </c>
      <c r="F222" s="157" t="s">
        <v>57</v>
      </c>
      <c r="G222" s="161"/>
      <c r="H222" s="162"/>
      <c r="I222" s="163"/>
      <c r="J222" s="164"/>
      <c r="K222" s="165">
        <f>SUM(K223:K230)</f>
        <v>0</v>
      </c>
      <c r="N222" s="167"/>
    </row>
    <row r="223" spans="2:14" s="140" customFormat="1" ht="28.8" x14ac:dyDescent="0.3">
      <c r="B223" s="90" t="s">
        <v>540</v>
      </c>
      <c r="C223" s="91" t="s">
        <v>22</v>
      </c>
      <c r="D223" s="142" t="s">
        <v>1112</v>
      </c>
      <c r="E223" s="92" t="s">
        <v>541</v>
      </c>
      <c r="F223" s="90" t="s">
        <v>68</v>
      </c>
      <c r="G223" s="93">
        <v>2</v>
      </c>
      <c r="H223" s="139"/>
      <c r="I223" s="94">
        <f t="shared" ref="I223:I251" si="65">$K$6</f>
        <v>0.22470000000000001</v>
      </c>
      <c r="J223" s="95">
        <f t="shared" ref="J223:J241" si="66">ROUND(H223*(1+I223),2)</f>
        <v>0</v>
      </c>
      <c r="K223" s="107">
        <f t="shared" ref="K223:K241" si="67">ROUND(J223*G223,2)</f>
        <v>0</v>
      </c>
      <c r="N223" s="167"/>
    </row>
    <row r="224" spans="2:14" s="140" customFormat="1" ht="28.8" x14ac:dyDescent="0.3">
      <c r="B224" s="90" t="s">
        <v>542</v>
      </c>
      <c r="C224" s="91" t="s">
        <v>22</v>
      </c>
      <c r="D224" s="142">
        <v>94498</v>
      </c>
      <c r="E224" s="92" t="s">
        <v>543</v>
      </c>
      <c r="F224" s="90" t="s">
        <v>68</v>
      </c>
      <c r="G224" s="93">
        <v>2</v>
      </c>
      <c r="H224" s="139"/>
      <c r="I224" s="94">
        <f t="shared" si="65"/>
        <v>0.22470000000000001</v>
      </c>
      <c r="J224" s="95">
        <f t="shared" si="66"/>
        <v>0</v>
      </c>
      <c r="K224" s="107">
        <f t="shared" si="67"/>
        <v>0</v>
      </c>
      <c r="N224" s="167"/>
    </row>
    <row r="225" spans="2:14" s="140" customFormat="1" ht="28.8" x14ac:dyDescent="0.3">
      <c r="B225" s="90" t="s">
        <v>544</v>
      </c>
      <c r="C225" s="91" t="s">
        <v>22</v>
      </c>
      <c r="D225" s="142">
        <v>94500</v>
      </c>
      <c r="E225" s="92" t="s">
        <v>545</v>
      </c>
      <c r="F225" s="90" t="s">
        <v>68</v>
      </c>
      <c r="G225" s="93">
        <v>2</v>
      </c>
      <c r="H225" s="139"/>
      <c r="I225" s="94">
        <f t="shared" si="65"/>
        <v>0.22470000000000001</v>
      </c>
      <c r="J225" s="95">
        <f t="shared" si="66"/>
        <v>0</v>
      </c>
      <c r="K225" s="107">
        <f t="shared" si="67"/>
        <v>0</v>
      </c>
      <c r="N225" s="167"/>
    </row>
    <row r="226" spans="2:14" s="140" customFormat="1" ht="28.8" x14ac:dyDescent="0.3">
      <c r="B226" s="90" t="s">
        <v>546</v>
      </c>
      <c r="C226" s="91" t="s">
        <v>22</v>
      </c>
      <c r="D226" s="142">
        <v>94501</v>
      </c>
      <c r="E226" s="92" t="s">
        <v>547</v>
      </c>
      <c r="F226" s="90" t="s">
        <v>68</v>
      </c>
      <c r="G226" s="93">
        <v>2</v>
      </c>
      <c r="H226" s="139"/>
      <c r="I226" s="94">
        <f t="shared" si="65"/>
        <v>0.22470000000000001</v>
      </c>
      <c r="J226" s="95">
        <f t="shared" si="66"/>
        <v>0</v>
      </c>
      <c r="K226" s="107">
        <f t="shared" si="67"/>
        <v>0</v>
      </c>
      <c r="N226" s="167"/>
    </row>
    <row r="227" spans="2:14" s="140" customFormat="1" ht="28.8" x14ac:dyDescent="0.3">
      <c r="B227" s="90" t="s">
        <v>548</v>
      </c>
      <c r="C227" s="91" t="s">
        <v>22</v>
      </c>
      <c r="D227" s="142">
        <v>94792</v>
      </c>
      <c r="E227" s="92" t="s">
        <v>549</v>
      </c>
      <c r="F227" s="90" t="s">
        <v>68</v>
      </c>
      <c r="G227" s="93">
        <v>1</v>
      </c>
      <c r="H227" s="139"/>
      <c r="I227" s="94">
        <f t="shared" si="65"/>
        <v>0.22470000000000001</v>
      </c>
      <c r="J227" s="95">
        <f t="shared" si="66"/>
        <v>0</v>
      </c>
      <c r="K227" s="107">
        <f t="shared" si="67"/>
        <v>0</v>
      </c>
      <c r="N227" s="167"/>
    </row>
    <row r="228" spans="2:14" s="140" customFormat="1" ht="28.8" x14ac:dyDescent="0.3">
      <c r="B228" s="90" t="s">
        <v>550</v>
      </c>
      <c r="C228" s="91" t="s">
        <v>22</v>
      </c>
      <c r="D228" s="142">
        <v>94794</v>
      </c>
      <c r="E228" s="92" t="s">
        <v>551</v>
      </c>
      <c r="F228" s="90" t="s">
        <v>68</v>
      </c>
      <c r="G228" s="93">
        <v>8</v>
      </c>
      <c r="H228" s="139"/>
      <c r="I228" s="94">
        <f t="shared" si="65"/>
        <v>0.22470000000000001</v>
      </c>
      <c r="J228" s="95">
        <f t="shared" si="66"/>
        <v>0</v>
      </c>
      <c r="K228" s="107">
        <f t="shared" si="67"/>
        <v>0</v>
      </c>
      <c r="N228" s="167"/>
    </row>
    <row r="229" spans="2:14" s="140" customFormat="1" ht="28.8" x14ac:dyDescent="0.3">
      <c r="B229" s="90" t="s">
        <v>552</v>
      </c>
      <c r="C229" s="91" t="s">
        <v>22</v>
      </c>
      <c r="D229" s="142">
        <v>89987</v>
      </c>
      <c r="E229" s="92" t="s">
        <v>553</v>
      </c>
      <c r="F229" s="90" t="s">
        <v>68</v>
      </c>
      <c r="G229" s="93">
        <v>19</v>
      </c>
      <c r="H229" s="139"/>
      <c r="I229" s="94">
        <f t="shared" si="65"/>
        <v>0.22470000000000001</v>
      </c>
      <c r="J229" s="95">
        <f t="shared" si="66"/>
        <v>0</v>
      </c>
      <c r="K229" s="107">
        <f t="shared" si="67"/>
        <v>0</v>
      </c>
      <c r="N229" s="167"/>
    </row>
    <row r="230" spans="2:14" s="140" customFormat="1" ht="28.8" x14ac:dyDescent="0.3">
      <c r="B230" s="90" t="s">
        <v>554</v>
      </c>
      <c r="C230" s="91" t="s">
        <v>22</v>
      </c>
      <c r="D230" s="142">
        <v>89985</v>
      </c>
      <c r="E230" s="92" t="s">
        <v>555</v>
      </c>
      <c r="F230" s="90" t="s">
        <v>68</v>
      </c>
      <c r="G230" s="93">
        <v>9</v>
      </c>
      <c r="H230" s="139"/>
      <c r="I230" s="94">
        <f t="shared" si="65"/>
        <v>0.22470000000000001</v>
      </c>
      <c r="J230" s="95">
        <f t="shared" si="66"/>
        <v>0</v>
      </c>
      <c r="K230" s="107">
        <f t="shared" si="67"/>
        <v>0</v>
      </c>
      <c r="N230" s="167"/>
    </row>
    <row r="231" spans="2:14" s="140" customFormat="1" x14ac:dyDescent="0.3">
      <c r="B231" s="143" t="s">
        <v>556</v>
      </c>
      <c r="C231" s="144"/>
      <c r="D231" s="145"/>
      <c r="E231" s="146" t="s">
        <v>557</v>
      </c>
      <c r="F231" s="143" t="s">
        <v>57</v>
      </c>
      <c r="G231" s="147"/>
      <c r="H231" s="148"/>
      <c r="I231" s="149"/>
      <c r="J231" s="150"/>
      <c r="K231" s="151">
        <f>SUM(K232,K238)</f>
        <v>0</v>
      </c>
      <c r="N231" s="167"/>
    </row>
    <row r="232" spans="2:14" s="140" customFormat="1" x14ac:dyDescent="0.3">
      <c r="B232" s="157" t="s">
        <v>558</v>
      </c>
      <c r="C232" s="158"/>
      <c r="D232" s="159"/>
      <c r="E232" s="160" t="s">
        <v>559</v>
      </c>
      <c r="F232" s="157" t="s">
        <v>57</v>
      </c>
      <c r="G232" s="161"/>
      <c r="H232" s="162"/>
      <c r="I232" s="163"/>
      <c r="J232" s="164"/>
      <c r="K232" s="165">
        <f>SUM(K233:K237)</f>
        <v>0</v>
      </c>
      <c r="N232" s="167"/>
    </row>
    <row r="233" spans="2:14" s="140" customFormat="1" ht="28.8" x14ac:dyDescent="0.3">
      <c r="B233" s="90" t="s">
        <v>560</v>
      </c>
      <c r="C233" s="91" t="s">
        <v>22</v>
      </c>
      <c r="D233" s="142">
        <v>89848</v>
      </c>
      <c r="E233" s="92" t="s">
        <v>561</v>
      </c>
      <c r="F233" s="90" t="s">
        <v>52</v>
      </c>
      <c r="G233" s="93">
        <v>296</v>
      </c>
      <c r="H233" s="139"/>
      <c r="I233" s="94">
        <f t="shared" si="65"/>
        <v>0.22470000000000001</v>
      </c>
      <c r="J233" s="95">
        <f t="shared" si="66"/>
        <v>0</v>
      </c>
      <c r="K233" s="107">
        <f t="shared" si="67"/>
        <v>0</v>
      </c>
      <c r="N233" s="167"/>
    </row>
    <row r="234" spans="2:14" s="140" customFormat="1" ht="28.8" x14ac:dyDescent="0.3">
      <c r="B234" s="90" t="s">
        <v>562</v>
      </c>
      <c r="C234" s="91" t="s">
        <v>22</v>
      </c>
      <c r="D234" s="142">
        <v>89849</v>
      </c>
      <c r="E234" s="92" t="s">
        <v>563</v>
      </c>
      <c r="F234" s="90" t="s">
        <v>52</v>
      </c>
      <c r="G234" s="93">
        <v>98</v>
      </c>
      <c r="H234" s="139"/>
      <c r="I234" s="94">
        <f t="shared" si="65"/>
        <v>0.22470000000000001</v>
      </c>
      <c r="J234" s="95">
        <f t="shared" si="66"/>
        <v>0</v>
      </c>
      <c r="K234" s="107">
        <f t="shared" si="67"/>
        <v>0</v>
      </c>
      <c r="N234" s="167"/>
    </row>
    <row r="235" spans="2:14" s="140" customFormat="1" ht="43.2" x14ac:dyDescent="0.3">
      <c r="B235" s="90" t="s">
        <v>564</v>
      </c>
      <c r="C235" s="91" t="s">
        <v>22</v>
      </c>
      <c r="D235" s="142">
        <v>89746</v>
      </c>
      <c r="E235" s="92" t="s">
        <v>565</v>
      </c>
      <c r="F235" s="90" t="s">
        <v>68</v>
      </c>
      <c r="G235" s="93">
        <v>20</v>
      </c>
      <c r="H235" s="139"/>
      <c r="I235" s="94">
        <f t="shared" si="65"/>
        <v>0.22470000000000001</v>
      </c>
      <c r="J235" s="95">
        <f t="shared" si="66"/>
        <v>0</v>
      </c>
      <c r="K235" s="107">
        <f t="shared" si="67"/>
        <v>0</v>
      </c>
      <c r="N235" s="167"/>
    </row>
    <row r="236" spans="2:14" s="140" customFormat="1" ht="43.2" x14ac:dyDescent="0.3">
      <c r="B236" s="90" t="s">
        <v>566</v>
      </c>
      <c r="C236" s="91" t="s">
        <v>22</v>
      </c>
      <c r="D236" s="142">
        <v>89744</v>
      </c>
      <c r="E236" s="92" t="s">
        <v>567</v>
      </c>
      <c r="F236" s="90" t="s">
        <v>68</v>
      </c>
      <c r="G236" s="93">
        <v>71</v>
      </c>
      <c r="H236" s="139"/>
      <c r="I236" s="94">
        <f t="shared" si="65"/>
        <v>0.22470000000000001</v>
      </c>
      <c r="J236" s="95">
        <f t="shared" si="66"/>
        <v>0</v>
      </c>
      <c r="K236" s="107">
        <f t="shared" si="67"/>
        <v>0</v>
      </c>
      <c r="N236" s="167"/>
    </row>
    <row r="237" spans="2:14" s="140" customFormat="1" ht="43.2" x14ac:dyDescent="0.3">
      <c r="B237" s="90" t="s">
        <v>568</v>
      </c>
      <c r="C237" s="91" t="s">
        <v>22</v>
      </c>
      <c r="D237" s="142">
        <v>89567</v>
      </c>
      <c r="E237" s="92" t="s">
        <v>569</v>
      </c>
      <c r="F237" s="90" t="s">
        <v>68</v>
      </c>
      <c r="G237" s="93">
        <v>7</v>
      </c>
      <c r="H237" s="139"/>
      <c r="I237" s="94">
        <f t="shared" si="65"/>
        <v>0.22470000000000001</v>
      </c>
      <c r="J237" s="95">
        <f t="shared" si="66"/>
        <v>0</v>
      </c>
      <c r="K237" s="107">
        <f t="shared" si="67"/>
        <v>0</v>
      </c>
      <c r="N237" s="167"/>
    </row>
    <row r="238" spans="2:14" s="140" customFormat="1" x14ac:dyDescent="0.3">
      <c r="B238" s="157" t="s">
        <v>570</v>
      </c>
      <c r="C238" s="158"/>
      <c r="D238" s="159"/>
      <c r="E238" s="160" t="s">
        <v>571</v>
      </c>
      <c r="F238" s="157" t="s">
        <v>57</v>
      </c>
      <c r="G238" s="161"/>
      <c r="H238" s="162"/>
      <c r="I238" s="163"/>
      <c r="J238" s="164"/>
      <c r="K238" s="165">
        <f>K239</f>
        <v>0</v>
      </c>
      <c r="N238" s="167"/>
    </row>
    <row r="239" spans="2:14" s="140" customFormat="1" ht="28.8" x14ac:dyDescent="0.3">
      <c r="B239" s="90" t="s">
        <v>572</v>
      </c>
      <c r="C239" s="91" t="s">
        <v>39</v>
      </c>
      <c r="D239" s="142" t="s">
        <v>1009</v>
      </c>
      <c r="E239" s="92" t="s">
        <v>573</v>
      </c>
      <c r="F239" s="90" t="s">
        <v>5</v>
      </c>
      <c r="G239" s="93">
        <v>23</v>
      </c>
      <c r="H239" s="139"/>
      <c r="I239" s="94">
        <f t="shared" si="65"/>
        <v>0.22470000000000001</v>
      </c>
      <c r="J239" s="95">
        <f t="shared" si="66"/>
        <v>0</v>
      </c>
      <c r="K239" s="107">
        <f t="shared" si="67"/>
        <v>0</v>
      </c>
      <c r="N239" s="167"/>
    </row>
    <row r="240" spans="2:14" s="140" customFormat="1" x14ac:dyDescent="0.3">
      <c r="B240" s="143" t="s">
        <v>575</v>
      </c>
      <c r="C240" s="144"/>
      <c r="D240" s="145"/>
      <c r="E240" s="146" t="s">
        <v>576</v>
      </c>
      <c r="F240" s="143" t="s">
        <v>57</v>
      </c>
      <c r="G240" s="147"/>
      <c r="H240" s="148"/>
      <c r="I240" s="149"/>
      <c r="J240" s="150"/>
      <c r="K240" s="151">
        <f>SUM(K241:K279)</f>
        <v>0</v>
      </c>
      <c r="N240" s="167"/>
    </row>
    <row r="241" spans="2:14" s="140" customFormat="1" ht="43.2" x14ac:dyDescent="0.3">
      <c r="B241" s="90" t="s">
        <v>577</v>
      </c>
      <c r="C241" s="91" t="s">
        <v>22</v>
      </c>
      <c r="D241" s="142">
        <v>89714</v>
      </c>
      <c r="E241" s="92" t="s">
        <v>459</v>
      </c>
      <c r="F241" s="90" t="s">
        <v>52</v>
      </c>
      <c r="G241" s="93">
        <v>179.8</v>
      </c>
      <c r="H241" s="139"/>
      <c r="I241" s="94">
        <f t="shared" si="65"/>
        <v>0.22470000000000001</v>
      </c>
      <c r="J241" s="95">
        <f t="shared" si="66"/>
        <v>0</v>
      </c>
      <c r="K241" s="107">
        <f t="shared" si="67"/>
        <v>0</v>
      </c>
      <c r="N241" s="167"/>
    </row>
    <row r="242" spans="2:14" s="140" customFormat="1" ht="43.2" x14ac:dyDescent="0.3">
      <c r="B242" s="90" t="s">
        <v>578</v>
      </c>
      <c r="C242" s="91" t="s">
        <v>22</v>
      </c>
      <c r="D242" s="142">
        <v>89711</v>
      </c>
      <c r="E242" s="92" t="s">
        <v>579</v>
      </c>
      <c r="F242" s="90" t="s">
        <v>52</v>
      </c>
      <c r="G242" s="93">
        <v>128.29</v>
      </c>
      <c r="H242" s="139"/>
      <c r="I242" s="94">
        <f t="shared" si="65"/>
        <v>0.22470000000000001</v>
      </c>
      <c r="J242" s="95">
        <f t="shared" ref="J242:J279" si="68">ROUND(H242*(1+I242),2)</f>
        <v>0</v>
      </c>
      <c r="K242" s="107">
        <f t="shared" ref="K242:K279" si="69">ROUND(J242*G242,2)</f>
        <v>0</v>
      </c>
      <c r="N242" s="167"/>
    </row>
    <row r="243" spans="2:14" s="140" customFormat="1" ht="43.2" x14ac:dyDescent="0.3">
      <c r="B243" s="90" t="s">
        <v>580</v>
      </c>
      <c r="C243" s="91" t="s">
        <v>22</v>
      </c>
      <c r="D243" s="142">
        <v>89712</v>
      </c>
      <c r="E243" s="92" t="s">
        <v>581</v>
      </c>
      <c r="F243" s="90" t="s">
        <v>52</v>
      </c>
      <c r="G243" s="93">
        <v>130.92000000000002</v>
      </c>
      <c r="H243" s="139"/>
      <c r="I243" s="94">
        <f t="shared" si="65"/>
        <v>0.22470000000000001</v>
      </c>
      <c r="J243" s="95">
        <f t="shared" si="68"/>
        <v>0</v>
      </c>
      <c r="K243" s="107">
        <f t="shared" si="69"/>
        <v>0</v>
      </c>
      <c r="N243" s="167"/>
    </row>
    <row r="244" spans="2:14" s="140" customFormat="1" ht="28.8" x14ac:dyDescent="0.3">
      <c r="B244" s="90" t="s">
        <v>582</v>
      </c>
      <c r="C244" s="91" t="s">
        <v>22</v>
      </c>
      <c r="D244" s="142">
        <v>89511</v>
      </c>
      <c r="E244" s="92" t="s">
        <v>583</v>
      </c>
      <c r="F244" s="90" t="s">
        <v>52</v>
      </c>
      <c r="G244" s="93">
        <v>118.35</v>
      </c>
      <c r="H244" s="139"/>
      <c r="I244" s="94">
        <f t="shared" si="65"/>
        <v>0.22470000000000001</v>
      </c>
      <c r="J244" s="95">
        <f t="shared" si="68"/>
        <v>0</v>
      </c>
      <c r="K244" s="107">
        <f t="shared" si="69"/>
        <v>0</v>
      </c>
      <c r="N244" s="167"/>
    </row>
    <row r="245" spans="2:14" s="140" customFormat="1" ht="28.8" x14ac:dyDescent="0.3">
      <c r="B245" s="90" t="s">
        <v>584</v>
      </c>
      <c r="C245" s="91" t="s">
        <v>22</v>
      </c>
      <c r="D245" s="142">
        <v>89849</v>
      </c>
      <c r="E245" s="92" t="s">
        <v>563</v>
      </c>
      <c r="F245" s="90" t="s">
        <v>52</v>
      </c>
      <c r="G245" s="93">
        <v>38</v>
      </c>
      <c r="H245" s="139"/>
      <c r="I245" s="94">
        <f t="shared" si="65"/>
        <v>0.22470000000000001</v>
      </c>
      <c r="J245" s="95">
        <f t="shared" si="68"/>
        <v>0</v>
      </c>
      <c r="K245" s="107">
        <f t="shared" si="69"/>
        <v>0</v>
      </c>
      <c r="N245" s="167"/>
    </row>
    <row r="246" spans="2:14" s="140" customFormat="1" ht="43.2" x14ac:dyDescent="0.3">
      <c r="B246" s="90" t="s">
        <v>585</v>
      </c>
      <c r="C246" s="91" t="s">
        <v>22</v>
      </c>
      <c r="D246" s="142" t="s">
        <v>1113</v>
      </c>
      <c r="E246" s="92" t="s">
        <v>586</v>
      </c>
      <c r="F246" s="90" t="s">
        <v>68</v>
      </c>
      <c r="G246" s="93">
        <v>21</v>
      </c>
      <c r="H246" s="139"/>
      <c r="I246" s="94">
        <f t="shared" si="65"/>
        <v>0.22470000000000001</v>
      </c>
      <c r="J246" s="95">
        <f t="shared" si="68"/>
        <v>0</v>
      </c>
      <c r="K246" s="107">
        <f t="shared" si="69"/>
        <v>0</v>
      </c>
      <c r="N246" s="167"/>
    </row>
    <row r="247" spans="2:14" s="140" customFormat="1" ht="43.2" x14ac:dyDescent="0.3">
      <c r="B247" s="90" t="s">
        <v>587</v>
      </c>
      <c r="C247" s="91" t="s">
        <v>22</v>
      </c>
      <c r="D247" s="142">
        <v>89746</v>
      </c>
      <c r="E247" s="92" t="s">
        <v>565</v>
      </c>
      <c r="F247" s="90" t="s">
        <v>68</v>
      </c>
      <c r="G247" s="93">
        <v>4</v>
      </c>
      <c r="H247" s="139"/>
      <c r="I247" s="94">
        <f t="shared" si="65"/>
        <v>0.22470000000000001</v>
      </c>
      <c r="J247" s="95">
        <f t="shared" si="68"/>
        <v>0</v>
      </c>
      <c r="K247" s="107">
        <f t="shared" si="69"/>
        <v>0</v>
      </c>
      <c r="N247" s="167"/>
    </row>
    <row r="248" spans="2:14" s="140" customFormat="1" ht="43.2" x14ac:dyDescent="0.3">
      <c r="B248" s="90" t="s">
        <v>588</v>
      </c>
      <c r="C248" s="91" t="s">
        <v>22</v>
      </c>
      <c r="D248" s="142">
        <v>89739</v>
      </c>
      <c r="E248" s="92" t="s">
        <v>589</v>
      </c>
      <c r="F248" s="90" t="s">
        <v>68</v>
      </c>
      <c r="G248" s="93">
        <v>19</v>
      </c>
      <c r="H248" s="139"/>
      <c r="I248" s="94">
        <f t="shared" si="65"/>
        <v>0.22470000000000001</v>
      </c>
      <c r="J248" s="95">
        <f t="shared" si="68"/>
        <v>0</v>
      </c>
      <c r="K248" s="107">
        <f t="shared" si="69"/>
        <v>0</v>
      </c>
      <c r="N248" s="167"/>
    </row>
    <row r="249" spans="2:14" s="140" customFormat="1" ht="43.2" x14ac:dyDescent="0.3">
      <c r="B249" s="90" t="s">
        <v>590</v>
      </c>
      <c r="C249" s="91" t="s">
        <v>22</v>
      </c>
      <c r="D249" s="142">
        <v>89732</v>
      </c>
      <c r="E249" s="92" t="s">
        <v>591</v>
      </c>
      <c r="F249" s="90" t="s">
        <v>68</v>
      </c>
      <c r="G249" s="93">
        <v>22</v>
      </c>
      <c r="H249" s="139"/>
      <c r="I249" s="94">
        <f t="shared" si="65"/>
        <v>0.22470000000000001</v>
      </c>
      <c r="J249" s="95">
        <f t="shared" si="68"/>
        <v>0</v>
      </c>
      <c r="K249" s="107">
        <f t="shared" si="69"/>
        <v>0</v>
      </c>
      <c r="N249" s="167"/>
    </row>
    <row r="250" spans="2:14" s="140" customFormat="1" ht="43.2" x14ac:dyDescent="0.3">
      <c r="B250" s="90" t="s">
        <v>592</v>
      </c>
      <c r="C250" s="91" t="s">
        <v>22</v>
      </c>
      <c r="D250" s="142">
        <v>89726</v>
      </c>
      <c r="E250" s="92" t="s">
        <v>593</v>
      </c>
      <c r="F250" s="90" t="s">
        <v>68</v>
      </c>
      <c r="G250" s="93">
        <v>40</v>
      </c>
      <c r="H250" s="139"/>
      <c r="I250" s="94">
        <f t="shared" si="65"/>
        <v>0.22470000000000001</v>
      </c>
      <c r="J250" s="95">
        <f t="shared" si="68"/>
        <v>0</v>
      </c>
      <c r="K250" s="107">
        <f t="shared" si="69"/>
        <v>0</v>
      </c>
      <c r="N250" s="167"/>
    </row>
    <row r="251" spans="2:14" s="140" customFormat="1" ht="43.2" x14ac:dyDescent="0.3">
      <c r="B251" s="90" t="s">
        <v>594</v>
      </c>
      <c r="C251" s="91" t="s">
        <v>22</v>
      </c>
      <c r="D251" s="142">
        <v>89744</v>
      </c>
      <c r="E251" s="92" t="s">
        <v>567</v>
      </c>
      <c r="F251" s="90" t="s">
        <v>68</v>
      </c>
      <c r="G251" s="93">
        <v>14</v>
      </c>
      <c r="H251" s="139"/>
      <c r="I251" s="94">
        <f t="shared" si="65"/>
        <v>0.22470000000000001</v>
      </c>
      <c r="J251" s="95">
        <f t="shared" si="68"/>
        <v>0</v>
      </c>
      <c r="K251" s="107">
        <f t="shared" si="69"/>
        <v>0</v>
      </c>
      <c r="N251" s="167"/>
    </row>
    <row r="252" spans="2:14" s="140" customFormat="1" ht="28.8" x14ac:dyDescent="0.3">
      <c r="B252" s="90" t="s">
        <v>595</v>
      </c>
      <c r="C252" s="91" t="s">
        <v>22</v>
      </c>
      <c r="D252" s="142">
        <v>89522</v>
      </c>
      <c r="E252" s="92" t="s">
        <v>596</v>
      </c>
      <c r="F252" s="90" t="s">
        <v>68</v>
      </c>
      <c r="G252" s="93">
        <v>35</v>
      </c>
      <c r="H252" s="139"/>
      <c r="I252" s="94">
        <f t="shared" ref="I252:I279" si="70">$K$6</f>
        <v>0.22470000000000001</v>
      </c>
      <c r="J252" s="95">
        <f t="shared" si="68"/>
        <v>0</v>
      </c>
      <c r="K252" s="107">
        <f t="shared" si="69"/>
        <v>0</v>
      </c>
      <c r="N252" s="167"/>
    </row>
    <row r="253" spans="2:14" s="140" customFormat="1" ht="43.2" x14ac:dyDescent="0.3">
      <c r="B253" s="90" t="s">
        <v>597</v>
      </c>
      <c r="C253" s="91" t="s">
        <v>22</v>
      </c>
      <c r="D253" s="142">
        <v>89731</v>
      </c>
      <c r="E253" s="92" t="s">
        <v>598</v>
      </c>
      <c r="F253" s="90" t="s">
        <v>68</v>
      </c>
      <c r="G253" s="93">
        <v>28</v>
      </c>
      <c r="H253" s="139"/>
      <c r="I253" s="94">
        <f t="shared" si="70"/>
        <v>0.22470000000000001</v>
      </c>
      <c r="J253" s="95">
        <f t="shared" si="68"/>
        <v>0</v>
      </c>
      <c r="K253" s="107">
        <f t="shared" si="69"/>
        <v>0</v>
      </c>
      <c r="N253" s="167"/>
    </row>
    <row r="254" spans="2:14" s="140" customFormat="1" ht="43.2" x14ac:dyDescent="0.3">
      <c r="B254" s="90" t="s">
        <v>599</v>
      </c>
      <c r="C254" s="91" t="s">
        <v>22</v>
      </c>
      <c r="D254" s="142">
        <v>89724</v>
      </c>
      <c r="E254" s="92" t="s">
        <v>600</v>
      </c>
      <c r="F254" s="90" t="s">
        <v>68</v>
      </c>
      <c r="G254" s="93">
        <v>103</v>
      </c>
      <c r="H254" s="139"/>
      <c r="I254" s="94">
        <f t="shared" si="70"/>
        <v>0.22470000000000001</v>
      </c>
      <c r="J254" s="95">
        <f t="shared" si="68"/>
        <v>0</v>
      </c>
      <c r="K254" s="107">
        <f t="shared" si="69"/>
        <v>0</v>
      </c>
      <c r="N254" s="167"/>
    </row>
    <row r="255" spans="2:14" s="140" customFormat="1" ht="43.2" x14ac:dyDescent="0.3">
      <c r="B255" s="90" t="s">
        <v>601</v>
      </c>
      <c r="C255" s="91" t="s">
        <v>22</v>
      </c>
      <c r="D255" s="142">
        <v>89569</v>
      </c>
      <c r="E255" s="92" t="s">
        <v>602</v>
      </c>
      <c r="F255" s="90" t="s">
        <v>68</v>
      </c>
      <c r="G255" s="93">
        <v>17</v>
      </c>
      <c r="H255" s="139"/>
      <c r="I255" s="94">
        <f t="shared" si="70"/>
        <v>0.22470000000000001</v>
      </c>
      <c r="J255" s="95">
        <f t="shared" si="68"/>
        <v>0</v>
      </c>
      <c r="K255" s="107">
        <f t="shared" si="69"/>
        <v>0</v>
      </c>
      <c r="N255" s="167"/>
    </row>
    <row r="256" spans="2:14" s="140" customFormat="1" ht="43.2" x14ac:dyDescent="0.3">
      <c r="B256" s="90" t="s">
        <v>603</v>
      </c>
      <c r="C256" s="91" t="s">
        <v>22</v>
      </c>
      <c r="D256" s="142">
        <v>89569</v>
      </c>
      <c r="E256" s="92" t="s">
        <v>602</v>
      </c>
      <c r="F256" s="90" t="s">
        <v>68</v>
      </c>
      <c r="G256" s="93">
        <v>3</v>
      </c>
      <c r="H256" s="139"/>
      <c r="I256" s="94">
        <f t="shared" si="70"/>
        <v>0.22470000000000001</v>
      </c>
      <c r="J256" s="95">
        <f t="shared" si="68"/>
        <v>0</v>
      </c>
      <c r="K256" s="107">
        <f t="shared" si="69"/>
        <v>0</v>
      </c>
      <c r="N256" s="167"/>
    </row>
    <row r="257" spans="2:14" s="140" customFormat="1" ht="43.2" x14ac:dyDescent="0.3">
      <c r="B257" s="90" t="s">
        <v>604</v>
      </c>
      <c r="C257" s="91" t="s">
        <v>22</v>
      </c>
      <c r="D257" s="142">
        <v>89690</v>
      </c>
      <c r="E257" s="92" t="s">
        <v>605</v>
      </c>
      <c r="F257" s="90" t="s">
        <v>68</v>
      </c>
      <c r="G257" s="93">
        <v>10</v>
      </c>
      <c r="H257" s="139"/>
      <c r="I257" s="94">
        <f t="shared" si="70"/>
        <v>0.22470000000000001</v>
      </c>
      <c r="J257" s="95">
        <f t="shared" si="68"/>
        <v>0</v>
      </c>
      <c r="K257" s="107">
        <f t="shared" si="69"/>
        <v>0</v>
      </c>
      <c r="N257" s="167"/>
    </row>
    <row r="258" spans="2:14" s="140" customFormat="1" ht="43.2" x14ac:dyDescent="0.3">
      <c r="B258" s="90" t="s">
        <v>606</v>
      </c>
      <c r="C258" s="91" t="s">
        <v>22</v>
      </c>
      <c r="D258" s="142">
        <v>89685</v>
      </c>
      <c r="E258" s="92" t="s">
        <v>607</v>
      </c>
      <c r="F258" s="90" t="s">
        <v>68</v>
      </c>
      <c r="G258" s="93">
        <v>4</v>
      </c>
      <c r="H258" s="139"/>
      <c r="I258" s="94">
        <f t="shared" si="70"/>
        <v>0.22470000000000001</v>
      </c>
      <c r="J258" s="95">
        <f t="shared" si="68"/>
        <v>0</v>
      </c>
      <c r="K258" s="107">
        <f t="shared" si="69"/>
        <v>0</v>
      </c>
      <c r="N258" s="167"/>
    </row>
    <row r="259" spans="2:14" s="140" customFormat="1" ht="43.2" x14ac:dyDescent="0.3">
      <c r="B259" s="90" t="s">
        <v>608</v>
      </c>
      <c r="C259" s="91" t="s">
        <v>22</v>
      </c>
      <c r="D259" s="142">
        <v>89685</v>
      </c>
      <c r="E259" s="92" t="s">
        <v>607</v>
      </c>
      <c r="F259" s="90" t="s">
        <v>68</v>
      </c>
      <c r="G259" s="93">
        <v>2</v>
      </c>
      <c r="H259" s="139"/>
      <c r="I259" s="94">
        <f t="shared" si="70"/>
        <v>0.22470000000000001</v>
      </c>
      <c r="J259" s="95">
        <f t="shared" si="68"/>
        <v>0</v>
      </c>
      <c r="K259" s="107">
        <f t="shared" si="69"/>
        <v>0</v>
      </c>
      <c r="N259" s="167"/>
    </row>
    <row r="260" spans="2:14" s="140" customFormat="1" ht="28.8" x14ac:dyDescent="0.3">
      <c r="B260" s="90" t="s">
        <v>609</v>
      </c>
      <c r="C260" s="91" t="s">
        <v>22</v>
      </c>
      <c r="D260" s="142">
        <v>89561</v>
      </c>
      <c r="E260" s="92" t="s">
        <v>610</v>
      </c>
      <c r="F260" s="90" t="s">
        <v>68</v>
      </c>
      <c r="G260" s="93">
        <v>1</v>
      </c>
      <c r="H260" s="139"/>
      <c r="I260" s="94">
        <f t="shared" si="70"/>
        <v>0.22470000000000001</v>
      </c>
      <c r="J260" s="95">
        <f t="shared" si="68"/>
        <v>0</v>
      </c>
      <c r="K260" s="107">
        <f t="shared" si="69"/>
        <v>0</v>
      </c>
      <c r="N260" s="167"/>
    </row>
    <row r="261" spans="2:14" s="140" customFormat="1" ht="43.2" x14ac:dyDescent="0.3">
      <c r="B261" s="90" t="s">
        <v>611</v>
      </c>
      <c r="C261" s="91" t="s">
        <v>22</v>
      </c>
      <c r="D261" s="142">
        <v>89557</v>
      </c>
      <c r="E261" s="92" t="s">
        <v>612</v>
      </c>
      <c r="F261" s="90" t="s">
        <v>68</v>
      </c>
      <c r="G261" s="93">
        <v>4</v>
      </c>
      <c r="H261" s="139"/>
      <c r="I261" s="94">
        <f t="shared" si="70"/>
        <v>0.22470000000000001</v>
      </c>
      <c r="J261" s="95">
        <f t="shared" si="68"/>
        <v>0</v>
      </c>
      <c r="K261" s="107">
        <f t="shared" si="69"/>
        <v>0</v>
      </c>
      <c r="N261" s="167"/>
    </row>
    <row r="262" spans="2:14" s="140" customFormat="1" ht="43.2" x14ac:dyDescent="0.3">
      <c r="B262" s="90" t="s">
        <v>613</v>
      </c>
      <c r="C262" s="91" t="s">
        <v>22</v>
      </c>
      <c r="D262" s="142">
        <v>89549</v>
      </c>
      <c r="E262" s="92" t="s">
        <v>614</v>
      </c>
      <c r="F262" s="90" t="s">
        <v>68</v>
      </c>
      <c r="G262" s="93">
        <v>4</v>
      </c>
      <c r="H262" s="139"/>
      <c r="I262" s="94">
        <f t="shared" si="70"/>
        <v>0.22470000000000001</v>
      </c>
      <c r="J262" s="95">
        <f t="shared" si="68"/>
        <v>0</v>
      </c>
      <c r="K262" s="107">
        <f t="shared" si="69"/>
        <v>0</v>
      </c>
      <c r="N262" s="167"/>
    </row>
    <row r="263" spans="2:14" s="140" customFormat="1" ht="28.8" x14ac:dyDescent="0.3">
      <c r="B263" s="90" t="s">
        <v>615</v>
      </c>
      <c r="C263" s="91" t="s">
        <v>22</v>
      </c>
      <c r="D263" s="142">
        <v>89623</v>
      </c>
      <c r="E263" s="92" t="s">
        <v>616</v>
      </c>
      <c r="F263" s="90" t="s">
        <v>68</v>
      </c>
      <c r="G263" s="93">
        <v>19</v>
      </c>
      <c r="H263" s="139"/>
      <c r="I263" s="94">
        <f t="shared" si="70"/>
        <v>0.22470000000000001</v>
      </c>
      <c r="J263" s="95">
        <f t="shared" si="68"/>
        <v>0</v>
      </c>
      <c r="K263" s="107">
        <f t="shared" si="69"/>
        <v>0</v>
      </c>
      <c r="N263" s="167"/>
    </row>
    <row r="264" spans="2:14" s="140" customFormat="1" ht="28.8" x14ac:dyDescent="0.3">
      <c r="B264" s="90" t="s">
        <v>617</v>
      </c>
      <c r="C264" s="91" t="s">
        <v>22</v>
      </c>
      <c r="D264" s="142">
        <v>89696</v>
      </c>
      <c r="E264" s="92" t="s">
        <v>618</v>
      </c>
      <c r="F264" s="90" t="s">
        <v>68</v>
      </c>
      <c r="G264" s="93">
        <v>5</v>
      </c>
      <c r="H264" s="139"/>
      <c r="I264" s="94">
        <f t="shared" si="70"/>
        <v>0.22470000000000001</v>
      </c>
      <c r="J264" s="95">
        <f t="shared" si="68"/>
        <v>0</v>
      </c>
      <c r="K264" s="107">
        <f t="shared" si="69"/>
        <v>0</v>
      </c>
      <c r="N264" s="167"/>
    </row>
    <row r="265" spans="2:14" s="140" customFormat="1" ht="28.8" x14ac:dyDescent="0.3">
      <c r="B265" s="90" t="s">
        <v>619</v>
      </c>
      <c r="C265" s="91" t="s">
        <v>22</v>
      </c>
      <c r="D265" s="142">
        <v>89696</v>
      </c>
      <c r="E265" s="92" t="s">
        <v>618</v>
      </c>
      <c r="F265" s="90" t="s">
        <v>68</v>
      </c>
      <c r="G265" s="93">
        <v>11</v>
      </c>
      <c r="H265" s="139"/>
      <c r="I265" s="94">
        <f t="shared" si="70"/>
        <v>0.22470000000000001</v>
      </c>
      <c r="J265" s="95">
        <f t="shared" si="68"/>
        <v>0</v>
      </c>
      <c r="K265" s="107">
        <f t="shared" si="69"/>
        <v>0</v>
      </c>
      <c r="N265" s="167"/>
    </row>
    <row r="266" spans="2:14" s="140" customFormat="1" ht="43.2" x14ac:dyDescent="0.3">
      <c r="B266" s="90" t="s">
        <v>620</v>
      </c>
      <c r="C266" s="91" t="s">
        <v>22</v>
      </c>
      <c r="D266" s="142">
        <v>89704</v>
      </c>
      <c r="E266" s="92" t="s">
        <v>621</v>
      </c>
      <c r="F266" s="90" t="s">
        <v>68</v>
      </c>
      <c r="G266" s="93">
        <v>2</v>
      </c>
      <c r="H266" s="139"/>
      <c r="I266" s="94">
        <f t="shared" si="70"/>
        <v>0.22470000000000001</v>
      </c>
      <c r="J266" s="95">
        <f t="shared" si="68"/>
        <v>0</v>
      </c>
      <c r="K266" s="107">
        <f t="shared" si="69"/>
        <v>0</v>
      </c>
      <c r="N266" s="167"/>
    </row>
    <row r="267" spans="2:14" s="140" customFormat="1" ht="43.2" x14ac:dyDescent="0.3">
      <c r="B267" s="90" t="s">
        <v>622</v>
      </c>
      <c r="C267" s="91" t="s">
        <v>22</v>
      </c>
      <c r="D267" s="142">
        <v>89784</v>
      </c>
      <c r="E267" s="92" t="s">
        <v>623</v>
      </c>
      <c r="F267" s="90" t="s">
        <v>68</v>
      </c>
      <c r="G267" s="93">
        <v>2</v>
      </c>
      <c r="H267" s="139"/>
      <c r="I267" s="94">
        <f t="shared" si="70"/>
        <v>0.22470000000000001</v>
      </c>
      <c r="J267" s="95">
        <f t="shared" si="68"/>
        <v>0</v>
      </c>
      <c r="K267" s="107">
        <f t="shared" si="69"/>
        <v>0</v>
      </c>
      <c r="N267" s="167"/>
    </row>
    <row r="268" spans="2:14" s="140" customFormat="1" ht="28.8" x14ac:dyDescent="0.3">
      <c r="B268" s="90" t="s">
        <v>624</v>
      </c>
      <c r="C268" s="91" t="s">
        <v>22</v>
      </c>
      <c r="D268" s="142">
        <v>89687</v>
      </c>
      <c r="E268" s="92" t="s">
        <v>625</v>
      </c>
      <c r="F268" s="90" t="s">
        <v>68</v>
      </c>
      <c r="G268" s="93">
        <v>3</v>
      </c>
      <c r="H268" s="139"/>
      <c r="I268" s="94">
        <f t="shared" si="70"/>
        <v>0.22470000000000001</v>
      </c>
      <c r="J268" s="95">
        <f t="shared" si="68"/>
        <v>0</v>
      </c>
      <c r="K268" s="107">
        <f t="shared" si="69"/>
        <v>0</v>
      </c>
      <c r="N268" s="167"/>
    </row>
    <row r="269" spans="2:14" s="140" customFormat="1" ht="28.8" x14ac:dyDescent="0.3">
      <c r="B269" s="90" t="s">
        <v>626</v>
      </c>
      <c r="C269" s="91" t="s">
        <v>22</v>
      </c>
      <c r="D269" s="142">
        <v>89687</v>
      </c>
      <c r="E269" s="92" t="s">
        <v>625</v>
      </c>
      <c r="F269" s="90" t="s">
        <v>68</v>
      </c>
      <c r="G269" s="93">
        <v>2</v>
      </c>
      <c r="H269" s="139"/>
      <c r="I269" s="94">
        <f t="shared" si="70"/>
        <v>0.22470000000000001</v>
      </c>
      <c r="J269" s="95">
        <f t="shared" si="68"/>
        <v>0</v>
      </c>
      <c r="K269" s="107">
        <f t="shared" si="69"/>
        <v>0</v>
      </c>
      <c r="N269" s="167"/>
    </row>
    <row r="270" spans="2:14" s="140" customFormat="1" ht="43.2" x14ac:dyDescent="0.3">
      <c r="B270" s="90" t="s">
        <v>627</v>
      </c>
      <c r="C270" s="91" t="s">
        <v>22</v>
      </c>
      <c r="D270" s="142">
        <v>89693</v>
      </c>
      <c r="E270" s="92" t="s">
        <v>628</v>
      </c>
      <c r="F270" s="90" t="s">
        <v>68</v>
      </c>
      <c r="G270" s="93">
        <v>1</v>
      </c>
      <c r="H270" s="139"/>
      <c r="I270" s="94">
        <f t="shared" si="70"/>
        <v>0.22470000000000001</v>
      </c>
      <c r="J270" s="95">
        <f t="shared" si="68"/>
        <v>0</v>
      </c>
      <c r="K270" s="107">
        <f t="shared" si="69"/>
        <v>0</v>
      </c>
      <c r="N270" s="167"/>
    </row>
    <row r="271" spans="2:14" s="140" customFormat="1" ht="43.2" x14ac:dyDescent="0.3">
      <c r="B271" s="90" t="s">
        <v>629</v>
      </c>
      <c r="C271" s="91" t="s">
        <v>22</v>
      </c>
      <c r="D271" s="142">
        <v>89707</v>
      </c>
      <c r="E271" s="92" t="s">
        <v>630</v>
      </c>
      <c r="F271" s="90" t="s">
        <v>68</v>
      </c>
      <c r="G271" s="93">
        <v>11</v>
      </c>
      <c r="H271" s="139"/>
      <c r="I271" s="94">
        <f t="shared" si="70"/>
        <v>0.22470000000000001</v>
      </c>
      <c r="J271" s="95">
        <f t="shared" si="68"/>
        <v>0</v>
      </c>
      <c r="K271" s="107">
        <f t="shared" si="69"/>
        <v>0</v>
      </c>
      <c r="N271" s="167"/>
    </row>
    <row r="272" spans="2:14" s="140" customFormat="1" ht="43.2" x14ac:dyDescent="0.3">
      <c r="B272" s="90" t="s">
        <v>631</v>
      </c>
      <c r="C272" s="91" t="s">
        <v>22</v>
      </c>
      <c r="D272" s="142" t="s">
        <v>1114</v>
      </c>
      <c r="E272" s="92" t="s">
        <v>632</v>
      </c>
      <c r="F272" s="90" t="s">
        <v>68</v>
      </c>
      <c r="G272" s="93">
        <v>7</v>
      </c>
      <c r="H272" s="139"/>
      <c r="I272" s="94">
        <f t="shared" si="70"/>
        <v>0.22470000000000001</v>
      </c>
      <c r="J272" s="95">
        <f t="shared" si="68"/>
        <v>0</v>
      </c>
      <c r="K272" s="107">
        <f t="shared" si="69"/>
        <v>0</v>
      </c>
      <c r="N272" s="167"/>
    </row>
    <row r="273" spans="2:14" s="140" customFormat="1" ht="43.2" x14ac:dyDescent="0.3">
      <c r="B273" s="90" t="s">
        <v>633</v>
      </c>
      <c r="C273" s="91" t="s">
        <v>22</v>
      </c>
      <c r="D273" s="142" t="s">
        <v>1115</v>
      </c>
      <c r="E273" s="92" t="s">
        <v>634</v>
      </c>
      <c r="F273" s="90" t="s">
        <v>68</v>
      </c>
      <c r="G273" s="93">
        <v>16</v>
      </c>
      <c r="H273" s="139"/>
      <c r="I273" s="94">
        <f t="shared" si="70"/>
        <v>0.22470000000000001</v>
      </c>
      <c r="J273" s="95">
        <f t="shared" si="68"/>
        <v>0</v>
      </c>
      <c r="K273" s="107">
        <f t="shared" si="69"/>
        <v>0</v>
      </c>
      <c r="N273" s="167"/>
    </row>
    <row r="274" spans="2:14" s="140" customFormat="1" x14ac:dyDescent="0.3">
      <c r="B274" s="90" t="s">
        <v>635</v>
      </c>
      <c r="C274" s="91" t="s">
        <v>22</v>
      </c>
      <c r="D274" s="142" t="s">
        <v>1116</v>
      </c>
      <c r="E274" s="92" t="s">
        <v>636</v>
      </c>
      <c r="F274" s="90" t="s">
        <v>68</v>
      </c>
      <c r="G274" s="93">
        <v>1</v>
      </c>
      <c r="H274" s="139"/>
      <c r="I274" s="94">
        <f t="shared" si="70"/>
        <v>0.22470000000000001</v>
      </c>
      <c r="J274" s="95">
        <f t="shared" si="68"/>
        <v>0</v>
      </c>
      <c r="K274" s="107">
        <f t="shared" si="69"/>
        <v>0</v>
      </c>
      <c r="N274" s="167"/>
    </row>
    <row r="275" spans="2:14" s="140" customFormat="1" ht="28.8" x14ac:dyDescent="0.3">
      <c r="B275" s="90" t="s">
        <v>637</v>
      </c>
      <c r="C275" s="91" t="s">
        <v>22</v>
      </c>
      <c r="D275" s="142">
        <v>89710</v>
      </c>
      <c r="E275" s="92" t="s">
        <v>638</v>
      </c>
      <c r="F275" s="90" t="s">
        <v>68</v>
      </c>
      <c r="G275" s="93">
        <v>15</v>
      </c>
      <c r="H275" s="139"/>
      <c r="I275" s="94">
        <f t="shared" si="70"/>
        <v>0.22470000000000001</v>
      </c>
      <c r="J275" s="95">
        <f t="shared" si="68"/>
        <v>0</v>
      </c>
      <c r="K275" s="107">
        <f t="shared" si="69"/>
        <v>0</v>
      </c>
      <c r="N275" s="167"/>
    </row>
    <row r="276" spans="2:14" s="140" customFormat="1" ht="28.8" x14ac:dyDescent="0.3">
      <c r="B276" s="90" t="s">
        <v>639</v>
      </c>
      <c r="C276" s="91" t="s">
        <v>22</v>
      </c>
      <c r="D276" s="142">
        <v>89710</v>
      </c>
      <c r="E276" s="92" t="s">
        <v>638</v>
      </c>
      <c r="F276" s="90" t="s">
        <v>68</v>
      </c>
      <c r="G276" s="93">
        <v>3</v>
      </c>
      <c r="H276" s="139"/>
      <c r="I276" s="94">
        <f t="shared" si="70"/>
        <v>0.22470000000000001</v>
      </c>
      <c r="J276" s="95">
        <f t="shared" si="68"/>
        <v>0</v>
      </c>
      <c r="K276" s="107">
        <f t="shared" si="69"/>
        <v>0</v>
      </c>
      <c r="N276" s="167"/>
    </row>
    <row r="277" spans="2:14" s="140" customFormat="1" x14ac:dyDescent="0.3">
      <c r="B277" s="90" t="s">
        <v>640</v>
      </c>
      <c r="C277" s="91" t="s">
        <v>167</v>
      </c>
      <c r="D277" s="142" t="s">
        <v>980</v>
      </c>
      <c r="E277" s="92" t="s">
        <v>641</v>
      </c>
      <c r="F277" s="90" t="s">
        <v>5</v>
      </c>
      <c r="G277" s="93">
        <v>6</v>
      </c>
      <c r="H277" s="139"/>
      <c r="I277" s="94">
        <f t="shared" si="70"/>
        <v>0.22470000000000001</v>
      </c>
      <c r="J277" s="95">
        <f t="shared" si="68"/>
        <v>0</v>
      </c>
      <c r="K277" s="107">
        <f t="shared" si="69"/>
        <v>0</v>
      </c>
      <c r="N277" s="167"/>
    </row>
    <row r="278" spans="2:14" s="140" customFormat="1" ht="43.2" x14ac:dyDescent="0.3">
      <c r="B278" s="90" t="s">
        <v>642</v>
      </c>
      <c r="C278" s="91" t="s">
        <v>22</v>
      </c>
      <c r="D278" s="142" t="s">
        <v>1117</v>
      </c>
      <c r="E278" s="92" t="s">
        <v>644</v>
      </c>
      <c r="F278" s="90" t="s">
        <v>68</v>
      </c>
      <c r="G278" s="93">
        <v>1</v>
      </c>
      <c r="H278" s="139"/>
      <c r="I278" s="94">
        <f t="shared" si="70"/>
        <v>0.22470000000000001</v>
      </c>
      <c r="J278" s="95">
        <f t="shared" si="68"/>
        <v>0</v>
      </c>
      <c r="K278" s="107">
        <f t="shared" si="69"/>
        <v>0</v>
      </c>
      <c r="N278" s="167"/>
    </row>
    <row r="279" spans="2:14" s="140" customFormat="1" x14ac:dyDescent="0.3">
      <c r="B279" s="90" t="s">
        <v>643</v>
      </c>
      <c r="C279" s="91" t="s">
        <v>39</v>
      </c>
      <c r="D279" s="142" t="s">
        <v>1011</v>
      </c>
      <c r="E279" s="92" t="s">
        <v>645</v>
      </c>
      <c r="F279" s="90" t="s">
        <v>5</v>
      </c>
      <c r="G279" s="93">
        <v>1</v>
      </c>
      <c r="H279" s="139"/>
      <c r="I279" s="94">
        <f t="shared" si="70"/>
        <v>0.22470000000000001</v>
      </c>
      <c r="J279" s="95">
        <f t="shared" si="68"/>
        <v>0</v>
      </c>
      <c r="K279" s="107">
        <f t="shared" si="69"/>
        <v>0</v>
      </c>
      <c r="N279" s="167"/>
    </row>
    <row r="280" spans="2:14" s="140" customFormat="1" x14ac:dyDescent="0.3">
      <c r="B280" s="143" t="s">
        <v>646</v>
      </c>
      <c r="C280" s="144"/>
      <c r="D280" s="145"/>
      <c r="E280" s="146" t="s">
        <v>647</v>
      </c>
      <c r="F280" s="143" t="s">
        <v>57</v>
      </c>
      <c r="G280" s="147"/>
      <c r="H280" s="148"/>
      <c r="I280" s="149"/>
      <c r="J280" s="150"/>
      <c r="K280" s="151">
        <f>SUM(K281:K309)</f>
        <v>0</v>
      </c>
      <c r="N280" s="167"/>
    </row>
    <row r="281" spans="2:14" s="140" customFormat="1" ht="43.2" x14ac:dyDescent="0.3">
      <c r="B281" s="90" t="s">
        <v>648</v>
      </c>
      <c r="C281" s="91" t="s">
        <v>22</v>
      </c>
      <c r="D281" s="142" t="s">
        <v>1118</v>
      </c>
      <c r="E281" s="92" t="s">
        <v>1232</v>
      </c>
      <c r="F281" s="90" t="s">
        <v>68</v>
      </c>
      <c r="G281" s="93">
        <v>6</v>
      </c>
      <c r="H281" s="139"/>
      <c r="I281" s="94">
        <f t="shared" ref="I281:I315" si="71">$K$6</f>
        <v>0.22470000000000001</v>
      </c>
      <c r="J281" s="95">
        <f t="shared" ref="J281:J323" si="72">ROUND(H281*(1+I281),2)</f>
        <v>0</v>
      </c>
      <c r="K281" s="107">
        <f t="shared" ref="K281:K323" si="73">ROUND(J281*G281,2)</f>
        <v>0</v>
      </c>
      <c r="N281" s="167"/>
    </row>
    <row r="282" spans="2:14" s="140" customFormat="1" ht="28.8" x14ac:dyDescent="0.3">
      <c r="B282" s="90" t="s">
        <v>649</v>
      </c>
      <c r="C282" s="91" t="s">
        <v>22</v>
      </c>
      <c r="D282" s="142" t="s">
        <v>1119</v>
      </c>
      <c r="E282" s="92" t="s">
        <v>650</v>
      </c>
      <c r="F282" s="90" t="s">
        <v>68</v>
      </c>
      <c r="G282" s="93">
        <v>18</v>
      </c>
      <c r="H282" s="139"/>
      <c r="I282" s="94">
        <f t="shared" si="71"/>
        <v>0.22470000000000001</v>
      </c>
      <c r="J282" s="95">
        <f t="shared" si="72"/>
        <v>0</v>
      </c>
      <c r="K282" s="107">
        <f t="shared" si="73"/>
        <v>0</v>
      </c>
      <c r="N282" s="167"/>
    </row>
    <row r="283" spans="2:14" s="140" customFormat="1" ht="28.8" x14ac:dyDescent="0.3">
      <c r="B283" s="90" t="s">
        <v>651</v>
      </c>
      <c r="C283" s="91" t="s">
        <v>22</v>
      </c>
      <c r="D283" s="142" t="s">
        <v>1120</v>
      </c>
      <c r="E283" s="92" t="s">
        <v>1233</v>
      </c>
      <c r="F283" s="90" t="s">
        <v>52</v>
      </c>
      <c r="G283" s="93">
        <v>19.399999999999999</v>
      </c>
      <c r="H283" s="139"/>
      <c r="I283" s="94">
        <f t="shared" si="71"/>
        <v>0.22470000000000001</v>
      </c>
      <c r="J283" s="95">
        <f t="shared" si="72"/>
        <v>0</v>
      </c>
      <c r="K283" s="107">
        <f t="shared" si="73"/>
        <v>0</v>
      </c>
      <c r="N283" s="167"/>
    </row>
    <row r="284" spans="2:14" s="140" customFormat="1" ht="28.8" x14ac:dyDescent="0.3">
      <c r="B284" s="90" t="s">
        <v>652</v>
      </c>
      <c r="C284" s="91" t="s">
        <v>22</v>
      </c>
      <c r="D284" s="142" t="s">
        <v>1121</v>
      </c>
      <c r="E284" s="92" t="s">
        <v>653</v>
      </c>
      <c r="F284" s="90" t="s">
        <v>68</v>
      </c>
      <c r="G284" s="93">
        <v>22</v>
      </c>
      <c r="H284" s="139"/>
      <c r="I284" s="94">
        <f t="shared" si="71"/>
        <v>0.22470000000000001</v>
      </c>
      <c r="J284" s="95">
        <f t="shared" si="72"/>
        <v>0</v>
      </c>
      <c r="K284" s="107">
        <f t="shared" si="73"/>
        <v>0</v>
      </c>
      <c r="N284" s="167"/>
    </row>
    <row r="285" spans="2:14" s="140" customFormat="1" ht="28.8" x14ac:dyDescent="0.3">
      <c r="B285" s="90" t="s">
        <v>654</v>
      </c>
      <c r="C285" s="91" t="s">
        <v>22</v>
      </c>
      <c r="D285" s="142" t="s">
        <v>1122</v>
      </c>
      <c r="E285" s="92" t="s">
        <v>655</v>
      </c>
      <c r="F285" s="90" t="s">
        <v>68</v>
      </c>
      <c r="G285" s="93">
        <v>22</v>
      </c>
      <c r="H285" s="139"/>
      <c r="I285" s="94">
        <f t="shared" si="71"/>
        <v>0.22470000000000001</v>
      </c>
      <c r="J285" s="95">
        <f t="shared" si="72"/>
        <v>0</v>
      </c>
      <c r="K285" s="107">
        <f t="shared" si="73"/>
        <v>0</v>
      </c>
      <c r="N285" s="167"/>
    </row>
    <row r="286" spans="2:14" s="140" customFormat="1" ht="28.8" x14ac:dyDescent="0.3">
      <c r="B286" s="90" t="s">
        <v>656</v>
      </c>
      <c r="C286" s="91" t="s">
        <v>22</v>
      </c>
      <c r="D286" s="142" t="s">
        <v>1123</v>
      </c>
      <c r="E286" s="92" t="s">
        <v>657</v>
      </c>
      <c r="F286" s="90" t="s">
        <v>68</v>
      </c>
      <c r="G286" s="93">
        <v>7</v>
      </c>
      <c r="H286" s="139"/>
      <c r="I286" s="94">
        <f t="shared" si="71"/>
        <v>0.22470000000000001</v>
      </c>
      <c r="J286" s="95">
        <f t="shared" si="72"/>
        <v>0</v>
      </c>
      <c r="K286" s="107">
        <f t="shared" si="73"/>
        <v>0</v>
      </c>
      <c r="N286" s="167"/>
    </row>
    <row r="287" spans="2:14" s="140" customFormat="1" ht="28.8" x14ac:dyDescent="0.3">
      <c r="B287" s="90" t="s">
        <v>658</v>
      </c>
      <c r="C287" s="91" t="s">
        <v>22</v>
      </c>
      <c r="D287" s="142" t="s">
        <v>1124</v>
      </c>
      <c r="E287" s="92" t="s">
        <v>659</v>
      </c>
      <c r="F287" s="90" t="s">
        <v>68</v>
      </c>
      <c r="G287" s="93">
        <v>10</v>
      </c>
      <c r="H287" s="139"/>
      <c r="I287" s="94">
        <f t="shared" si="71"/>
        <v>0.22470000000000001</v>
      </c>
      <c r="J287" s="95">
        <f t="shared" si="72"/>
        <v>0</v>
      </c>
      <c r="K287" s="107">
        <f t="shared" si="73"/>
        <v>0</v>
      </c>
      <c r="N287" s="167"/>
    </row>
    <row r="288" spans="2:14" s="140" customFormat="1" ht="28.8" x14ac:dyDescent="0.3">
      <c r="B288" s="90" t="s">
        <v>660</v>
      </c>
      <c r="C288" s="91" t="s">
        <v>22</v>
      </c>
      <c r="D288" s="142" t="s">
        <v>1123</v>
      </c>
      <c r="E288" s="92" t="s">
        <v>657</v>
      </c>
      <c r="F288" s="90" t="s">
        <v>68</v>
      </c>
      <c r="G288" s="93">
        <v>1</v>
      </c>
      <c r="H288" s="139"/>
      <c r="I288" s="94">
        <f t="shared" si="71"/>
        <v>0.22470000000000001</v>
      </c>
      <c r="J288" s="95">
        <f t="shared" si="72"/>
        <v>0</v>
      </c>
      <c r="K288" s="107">
        <f t="shared" si="73"/>
        <v>0</v>
      </c>
      <c r="N288" s="167"/>
    </row>
    <row r="289" spans="2:14" s="140" customFormat="1" x14ac:dyDescent="0.3">
      <c r="B289" s="90" t="s">
        <v>661</v>
      </c>
      <c r="C289" s="91" t="s">
        <v>167</v>
      </c>
      <c r="D289" s="142" t="s">
        <v>981</v>
      </c>
      <c r="E289" s="92" t="s">
        <v>662</v>
      </c>
      <c r="F289" s="90" t="s">
        <v>5</v>
      </c>
      <c r="G289" s="93">
        <v>4</v>
      </c>
      <c r="H289" s="139"/>
      <c r="I289" s="94">
        <f t="shared" si="71"/>
        <v>0.22470000000000001</v>
      </c>
      <c r="J289" s="95">
        <f t="shared" si="72"/>
        <v>0</v>
      </c>
      <c r="K289" s="107">
        <f t="shared" si="73"/>
        <v>0</v>
      </c>
      <c r="N289" s="167"/>
    </row>
    <row r="290" spans="2:14" s="140" customFormat="1" ht="28.8" x14ac:dyDescent="0.3">
      <c r="B290" s="90" t="s">
        <v>663</v>
      </c>
      <c r="C290" s="91" t="s">
        <v>22</v>
      </c>
      <c r="D290" s="142" t="s">
        <v>1125</v>
      </c>
      <c r="E290" s="92" t="s">
        <v>664</v>
      </c>
      <c r="F290" s="90" t="s">
        <v>68</v>
      </c>
      <c r="G290" s="93">
        <v>4</v>
      </c>
      <c r="H290" s="139"/>
      <c r="I290" s="94">
        <f t="shared" si="71"/>
        <v>0.22470000000000001</v>
      </c>
      <c r="J290" s="95">
        <f t="shared" si="72"/>
        <v>0</v>
      </c>
      <c r="K290" s="107">
        <f t="shared" si="73"/>
        <v>0</v>
      </c>
      <c r="N290" s="167"/>
    </row>
    <row r="291" spans="2:14" s="140" customFormat="1" ht="28.8" x14ac:dyDescent="0.3">
      <c r="B291" s="90" t="s">
        <v>665</v>
      </c>
      <c r="C291" s="91" t="s">
        <v>22</v>
      </c>
      <c r="D291" s="142" t="s">
        <v>1125</v>
      </c>
      <c r="E291" s="92" t="s">
        <v>664</v>
      </c>
      <c r="F291" s="90" t="s">
        <v>68</v>
      </c>
      <c r="G291" s="93">
        <v>6</v>
      </c>
      <c r="H291" s="139"/>
      <c r="I291" s="94">
        <f t="shared" si="71"/>
        <v>0.22470000000000001</v>
      </c>
      <c r="J291" s="95">
        <f t="shared" si="72"/>
        <v>0</v>
      </c>
      <c r="K291" s="107">
        <f t="shared" si="73"/>
        <v>0</v>
      </c>
      <c r="N291" s="167"/>
    </row>
    <row r="292" spans="2:14" s="140" customFormat="1" ht="28.8" x14ac:dyDescent="0.3">
      <c r="B292" s="90" t="s">
        <v>666</v>
      </c>
      <c r="C292" s="91" t="s">
        <v>22</v>
      </c>
      <c r="D292" s="142" t="s">
        <v>1126</v>
      </c>
      <c r="E292" s="92" t="s">
        <v>667</v>
      </c>
      <c r="F292" s="90" t="s">
        <v>68</v>
      </c>
      <c r="G292" s="93">
        <v>7</v>
      </c>
      <c r="H292" s="139"/>
      <c r="I292" s="94">
        <f t="shared" si="71"/>
        <v>0.22470000000000001</v>
      </c>
      <c r="J292" s="95">
        <f t="shared" si="72"/>
        <v>0</v>
      </c>
      <c r="K292" s="107">
        <f t="shared" si="73"/>
        <v>0</v>
      </c>
      <c r="N292" s="167"/>
    </row>
    <row r="293" spans="2:14" s="140" customFormat="1" ht="28.8" x14ac:dyDescent="0.3">
      <c r="B293" s="90" t="s">
        <v>668</v>
      </c>
      <c r="C293" s="91" t="s">
        <v>22</v>
      </c>
      <c r="D293" s="142" t="s">
        <v>1127</v>
      </c>
      <c r="E293" s="92" t="s">
        <v>1234</v>
      </c>
      <c r="F293" s="90" t="s">
        <v>68</v>
      </c>
      <c r="G293" s="93">
        <v>13</v>
      </c>
      <c r="H293" s="139"/>
      <c r="I293" s="94">
        <f t="shared" si="71"/>
        <v>0.22470000000000001</v>
      </c>
      <c r="J293" s="95">
        <f t="shared" si="72"/>
        <v>0</v>
      </c>
      <c r="K293" s="107">
        <f t="shared" si="73"/>
        <v>0</v>
      </c>
      <c r="N293" s="167"/>
    </row>
    <row r="294" spans="2:14" s="140" customFormat="1" ht="28.8" x14ac:dyDescent="0.3">
      <c r="B294" s="90" t="s">
        <v>669</v>
      </c>
      <c r="C294" s="91" t="s">
        <v>22</v>
      </c>
      <c r="D294" s="142" t="s">
        <v>1128</v>
      </c>
      <c r="E294" s="92" t="s">
        <v>670</v>
      </c>
      <c r="F294" s="90" t="s">
        <v>68</v>
      </c>
      <c r="G294" s="93">
        <v>18</v>
      </c>
      <c r="H294" s="139"/>
      <c r="I294" s="94">
        <f t="shared" si="71"/>
        <v>0.22470000000000001</v>
      </c>
      <c r="J294" s="95">
        <f t="shared" si="72"/>
        <v>0</v>
      </c>
      <c r="K294" s="107">
        <f t="shared" si="73"/>
        <v>0</v>
      </c>
      <c r="N294" s="167"/>
    </row>
    <row r="295" spans="2:14" s="140" customFormat="1" ht="28.8" x14ac:dyDescent="0.3">
      <c r="B295" s="90" t="s">
        <v>671</v>
      </c>
      <c r="C295" s="91" t="s">
        <v>22</v>
      </c>
      <c r="D295" s="142" t="s">
        <v>1129</v>
      </c>
      <c r="E295" s="92" t="s">
        <v>672</v>
      </c>
      <c r="F295" s="90" t="s">
        <v>68</v>
      </c>
      <c r="G295" s="93">
        <v>4</v>
      </c>
      <c r="H295" s="139"/>
      <c r="I295" s="94">
        <f t="shared" si="71"/>
        <v>0.22470000000000001</v>
      </c>
      <c r="J295" s="95">
        <f t="shared" si="72"/>
        <v>0</v>
      </c>
      <c r="K295" s="107">
        <f t="shared" si="73"/>
        <v>0</v>
      </c>
      <c r="N295" s="167"/>
    </row>
    <row r="296" spans="2:14" s="140" customFormat="1" x14ac:dyDescent="0.3">
      <c r="B296" s="90" t="s">
        <v>673</v>
      </c>
      <c r="C296" s="91" t="s">
        <v>39</v>
      </c>
      <c r="D296" s="142" t="s">
        <v>1012</v>
      </c>
      <c r="E296" s="92" t="s">
        <v>674</v>
      </c>
      <c r="F296" s="90" t="s">
        <v>5</v>
      </c>
      <c r="G296" s="93">
        <v>18</v>
      </c>
      <c r="H296" s="139"/>
      <c r="I296" s="94">
        <f t="shared" si="71"/>
        <v>0.22470000000000001</v>
      </c>
      <c r="J296" s="95">
        <f t="shared" si="72"/>
        <v>0</v>
      </c>
      <c r="K296" s="107">
        <f t="shared" si="73"/>
        <v>0</v>
      </c>
      <c r="N296" s="167"/>
    </row>
    <row r="297" spans="2:14" s="140" customFormat="1" ht="28.8" x14ac:dyDescent="0.3">
      <c r="B297" s="90" t="s">
        <v>675</v>
      </c>
      <c r="C297" s="91" t="s">
        <v>39</v>
      </c>
      <c r="D297" s="142" t="s">
        <v>1013</v>
      </c>
      <c r="E297" s="92" t="s">
        <v>676</v>
      </c>
      <c r="F297" s="90" t="s">
        <v>5</v>
      </c>
      <c r="G297" s="93">
        <v>2</v>
      </c>
      <c r="H297" s="139"/>
      <c r="I297" s="94">
        <f t="shared" si="71"/>
        <v>0.22470000000000001</v>
      </c>
      <c r="J297" s="95">
        <f t="shared" si="72"/>
        <v>0</v>
      </c>
      <c r="K297" s="107">
        <f t="shared" si="73"/>
        <v>0</v>
      </c>
      <c r="N297" s="167"/>
    </row>
    <row r="298" spans="2:14" s="140" customFormat="1" ht="28.8" x14ac:dyDescent="0.3">
      <c r="B298" s="90" t="s">
        <v>677</v>
      </c>
      <c r="C298" s="91" t="s">
        <v>39</v>
      </c>
      <c r="D298" s="142" t="s">
        <v>1014</v>
      </c>
      <c r="E298" s="92" t="s">
        <v>678</v>
      </c>
      <c r="F298" s="90" t="s">
        <v>5</v>
      </c>
      <c r="G298" s="93">
        <v>4</v>
      </c>
      <c r="H298" s="139"/>
      <c r="I298" s="94">
        <f t="shared" si="71"/>
        <v>0.22470000000000001</v>
      </c>
      <c r="J298" s="95">
        <f t="shared" si="72"/>
        <v>0</v>
      </c>
      <c r="K298" s="107">
        <f t="shared" si="73"/>
        <v>0</v>
      </c>
      <c r="N298" s="167"/>
    </row>
    <row r="299" spans="2:14" s="140" customFormat="1" ht="28.8" x14ac:dyDescent="0.3">
      <c r="B299" s="90" t="s">
        <v>679</v>
      </c>
      <c r="C299" s="91" t="s">
        <v>22</v>
      </c>
      <c r="D299" s="142" t="s">
        <v>1130</v>
      </c>
      <c r="E299" s="92" t="s">
        <v>1235</v>
      </c>
      <c r="F299" s="90" t="s">
        <v>68</v>
      </c>
      <c r="G299" s="93">
        <v>15</v>
      </c>
      <c r="H299" s="139"/>
      <c r="I299" s="94">
        <f t="shared" si="71"/>
        <v>0.22470000000000001</v>
      </c>
      <c r="J299" s="95">
        <f t="shared" si="72"/>
        <v>0</v>
      </c>
      <c r="K299" s="107">
        <f t="shared" si="73"/>
        <v>0</v>
      </c>
      <c r="N299" s="167"/>
    </row>
    <row r="300" spans="2:14" s="140" customFormat="1" ht="28.8" x14ac:dyDescent="0.3">
      <c r="B300" s="90" t="s">
        <v>680</v>
      </c>
      <c r="C300" s="91" t="s">
        <v>22</v>
      </c>
      <c r="D300" s="142" t="s">
        <v>1131</v>
      </c>
      <c r="E300" s="92" t="s">
        <v>1236</v>
      </c>
      <c r="F300" s="90" t="s">
        <v>68</v>
      </c>
      <c r="G300" s="93">
        <v>14</v>
      </c>
      <c r="H300" s="139"/>
      <c r="I300" s="94">
        <f t="shared" si="71"/>
        <v>0.22470000000000001</v>
      </c>
      <c r="J300" s="95">
        <f t="shared" si="72"/>
        <v>0</v>
      </c>
      <c r="K300" s="107">
        <f t="shared" si="73"/>
        <v>0</v>
      </c>
      <c r="N300" s="167"/>
    </row>
    <row r="301" spans="2:14" s="140" customFormat="1" ht="28.8" x14ac:dyDescent="0.3">
      <c r="B301" s="90" t="s">
        <v>681</v>
      </c>
      <c r="C301" s="91" t="s">
        <v>22</v>
      </c>
      <c r="D301" s="142" t="s">
        <v>1132</v>
      </c>
      <c r="E301" s="92" t="s">
        <v>1237</v>
      </c>
      <c r="F301" s="90" t="s">
        <v>68</v>
      </c>
      <c r="G301" s="93">
        <v>28</v>
      </c>
      <c r="H301" s="139"/>
      <c r="I301" s="94">
        <f t="shared" si="71"/>
        <v>0.22470000000000001</v>
      </c>
      <c r="J301" s="95">
        <f t="shared" si="72"/>
        <v>0</v>
      </c>
      <c r="K301" s="107">
        <f t="shared" si="73"/>
        <v>0</v>
      </c>
      <c r="N301" s="167"/>
    </row>
    <row r="302" spans="2:14" s="140" customFormat="1" ht="28.8" x14ac:dyDescent="0.3">
      <c r="B302" s="90" t="s">
        <v>682</v>
      </c>
      <c r="C302" s="91" t="s">
        <v>22</v>
      </c>
      <c r="D302" s="142" t="s">
        <v>1132</v>
      </c>
      <c r="E302" s="92" t="s">
        <v>1237</v>
      </c>
      <c r="F302" s="90" t="s">
        <v>68</v>
      </c>
      <c r="G302" s="93">
        <v>4</v>
      </c>
      <c r="H302" s="139"/>
      <c r="I302" s="94">
        <f t="shared" si="71"/>
        <v>0.22470000000000001</v>
      </c>
      <c r="J302" s="95">
        <f t="shared" si="72"/>
        <v>0</v>
      </c>
      <c r="K302" s="107">
        <f t="shared" si="73"/>
        <v>0</v>
      </c>
      <c r="N302" s="167"/>
    </row>
    <row r="303" spans="2:14" s="140" customFormat="1" ht="28.8" x14ac:dyDescent="0.3">
      <c r="B303" s="90" t="s">
        <v>683</v>
      </c>
      <c r="C303" s="91" t="s">
        <v>22</v>
      </c>
      <c r="D303" s="142" t="s">
        <v>1129</v>
      </c>
      <c r="E303" s="92" t="s">
        <v>672</v>
      </c>
      <c r="F303" s="90" t="s">
        <v>68</v>
      </c>
      <c r="G303" s="93">
        <v>23</v>
      </c>
      <c r="H303" s="139"/>
      <c r="I303" s="94">
        <f t="shared" si="71"/>
        <v>0.22470000000000001</v>
      </c>
      <c r="J303" s="95">
        <f t="shared" si="72"/>
        <v>0</v>
      </c>
      <c r="K303" s="107">
        <f t="shared" si="73"/>
        <v>0</v>
      </c>
      <c r="N303" s="167"/>
    </row>
    <row r="304" spans="2:14" s="140" customFormat="1" x14ac:dyDescent="0.3">
      <c r="B304" s="90" t="s">
        <v>684</v>
      </c>
      <c r="C304" s="91" t="s">
        <v>22</v>
      </c>
      <c r="D304" s="142" t="s">
        <v>1129</v>
      </c>
      <c r="E304" s="92" t="s">
        <v>685</v>
      </c>
      <c r="F304" s="90" t="s">
        <v>68</v>
      </c>
      <c r="G304" s="93">
        <v>23</v>
      </c>
      <c r="H304" s="139"/>
      <c r="I304" s="94">
        <f t="shared" si="71"/>
        <v>0.22470000000000001</v>
      </c>
      <c r="J304" s="95">
        <f t="shared" si="72"/>
        <v>0</v>
      </c>
      <c r="K304" s="107">
        <f t="shared" si="73"/>
        <v>0</v>
      </c>
      <c r="N304" s="167"/>
    </row>
    <row r="305" spans="2:14" s="140" customFormat="1" x14ac:dyDescent="0.3">
      <c r="B305" s="90" t="s">
        <v>686</v>
      </c>
      <c r="C305" s="91" t="s">
        <v>33</v>
      </c>
      <c r="D305" s="142" t="s">
        <v>1133</v>
      </c>
      <c r="E305" s="92" t="s">
        <v>1238</v>
      </c>
      <c r="F305" s="90" t="s">
        <v>68</v>
      </c>
      <c r="G305" s="93">
        <v>211</v>
      </c>
      <c r="H305" s="139"/>
      <c r="I305" s="94">
        <f t="shared" si="71"/>
        <v>0.22470000000000001</v>
      </c>
      <c r="J305" s="95">
        <f t="shared" si="72"/>
        <v>0</v>
      </c>
      <c r="K305" s="107">
        <f t="shared" si="73"/>
        <v>0</v>
      </c>
      <c r="N305" s="167"/>
    </row>
    <row r="306" spans="2:14" s="140" customFormat="1" ht="28.8" x14ac:dyDescent="0.3">
      <c r="B306" s="90" t="s">
        <v>687</v>
      </c>
      <c r="C306" s="91" t="s">
        <v>22</v>
      </c>
      <c r="D306" s="142" t="s">
        <v>1134</v>
      </c>
      <c r="E306" s="92" t="s">
        <v>1239</v>
      </c>
      <c r="F306" s="90" t="s">
        <v>68</v>
      </c>
      <c r="G306" s="93">
        <v>9</v>
      </c>
      <c r="H306" s="139"/>
      <c r="I306" s="94">
        <f t="shared" si="71"/>
        <v>0.22470000000000001</v>
      </c>
      <c r="J306" s="95">
        <f t="shared" si="72"/>
        <v>0</v>
      </c>
      <c r="K306" s="107">
        <f t="shared" si="73"/>
        <v>0</v>
      </c>
      <c r="N306" s="167"/>
    </row>
    <row r="307" spans="2:14" s="140" customFormat="1" ht="28.8" x14ac:dyDescent="0.3">
      <c r="B307" s="90" t="s">
        <v>688</v>
      </c>
      <c r="C307" s="91" t="s">
        <v>22</v>
      </c>
      <c r="D307" s="142" t="s">
        <v>1135</v>
      </c>
      <c r="E307" s="92" t="s">
        <v>1240</v>
      </c>
      <c r="F307" s="90" t="s">
        <v>68</v>
      </c>
      <c r="G307" s="93">
        <v>6</v>
      </c>
      <c r="H307" s="139"/>
      <c r="I307" s="94">
        <f t="shared" si="71"/>
        <v>0.22470000000000001</v>
      </c>
      <c r="J307" s="95">
        <f t="shared" si="72"/>
        <v>0</v>
      </c>
      <c r="K307" s="107">
        <f t="shared" si="73"/>
        <v>0</v>
      </c>
      <c r="N307" s="167"/>
    </row>
    <row r="308" spans="2:14" s="140" customFormat="1" ht="28.8" x14ac:dyDescent="0.3">
      <c r="B308" s="90" t="s">
        <v>689</v>
      </c>
      <c r="C308" s="91" t="s">
        <v>22</v>
      </c>
      <c r="D308" s="142" t="s">
        <v>1075</v>
      </c>
      <c r="E308" s="92" t="s">
        <v>275</v>
      </c>
      <c r="F308" s="90" t="s">
        <v>68</v>
      </c>
      <c r="G308" s="93">
        <v>14</v>
      </c>
      <c r="H308" s="139"/>
      <c r="I308" s="94">
        <f t="shared" si="71"/>
        <v>0.22470000000000001</v>
      </c>
      <c r="J308" s="95">
        <f t="shared" si="72"/>
        <v>0</v>
      </c>
      <c r="K308" s="107">
        <f t="shared" si="73"/>
        <v>0</v>
      </c>
      <c r="N308" s="167"/>
    </row>
    <row r="309" spans="2:14" s="140" customFormat="1" ht="28.8" x14ac:dyDescent="0.3">
      <c r="B309" s="90" t="s">
        <v>690</v>
      </c>
      <c r="C309" s="91" t="s">
        <v>22</v>
      </c>
      <c r="D309" s="142" t="s">
        <v>1136</v>
      </c>
      <c r="E309" s="92" t="s">
        <v>691</v>
      </c>
      <c r="F309" s="90" t="s">
        <v>68</v>
      </c>
      <c r="G309" s="93">
        <v>1</v>
      </c>
      <c r="H309" s="139"/>
      <c r="I309" s="94">
        <f t="shared" si="71"/>
        <v>0.22470000000000001</v>
      </c>
      <c r="J309" s="95">
        <f t="shared" si="72"/>
        <v>0</v>
      </c>
      <c r="K309" s="107">
        <f t="shared" si="73"/>
        <v>0</v>
      </c>
      <c r="N309" s="167"/>
    </row>
    <row r="310" spans="2:14" s="140" customFormat="1" x14ac:dyDescent="0.3">
      <c r="B310" s="143" t="s">
        <v>692</v>
      </c>
      <c r="C310" s="144"/>
      <c r="D310" s="145"/>
      <c r="E310" s="146" t="s">
        <v>693</v>
      </c>
      <c r="F310" s="143" t="s">
        <v>57</v>
      </c>
      <c r="G310" s="147"/>
      <c r="H310" s="148"/>
      <c r="I310" s="149"/>
      <c r="J310" s="150"/>
      <c r="K310" s="151">
        <f>SUM(K311:K320)</f>
        <v>0</v>
      </c>
      <c r="N310" s="167"/>
    </row>
    <row r="311" spans="2:14" s="140" customFormat="1" x14ac:dyDescent="0.3">
      <c r="B311" s="90" t="s">
        <v>694</v>
      </c>
      <c r="C311" s="91" t="s">
        <v>22</v>
      </c>
      <c r="D311" s="142" t="s">
        <v>1137</v>
      </c>
      <c r="E311" s="92" t="s">
        <v>695</v>
      </c>
      <c r="F311" s="90" t="s">
        <v>50</v>
      </c>
      <c r="G311" s="93">
        <v>2.44</v>
      </c>
      <c r="H311" s="139"/>
      <c r="I311" s="94">
        <f t="shared" si="71"/>
        <v>0.22470000000000001</v>
      </c>
      <c r="J311" s="95">
        <f t="shared" si="72"/>
        <v>0</v>
      </c>
      <c r="K311" s="107">
        <f t="shared" si="73"/>
        <v>0</v>
      </c>
      <c r="N311" s="167"/>
    </row>
    <row r="312" spans="2:14" s="140" customFormat="1" x14ac:dyDescent="0.3">
      <c r="B312" s="90" t="s">
        <v>696</v>
      </c>
      <c r="C312" s="91" t="s">
        <v>39</v>
      </c>
      <c r="D312" s="142" t="s">
        <v>1015</v>
      </c>
      <c r="E312" s="92" t="s">
        <v>697</v>
      </c>
      <c r="F312" s="90" t="s">
        <v>51</v>
      </c>
      <c r="G312" s="93">
        <v>0.24</v>
      </c>
      <c r="H312" s="139"/>
      <c r="I312" s="94">
        <f t="shared" si="71"/>
        <v>0.22470000000000001</v>
      </c>
      <c r="J312" s="95">
        <f t="shared" ref="J312:J320" si="74">ROUND(H312*(1+I312),2)</f>
        <v>0</v>
      </c>
      <c r="K312" s="107">
        <f t="shared" ref="K312:K320" si="75">ROUND(J312*G312,2)</f>
        <v>0</v>
      </c>
      <c r="N312" s="167"/>
    </row>
    <row r="313" spans="2:14" s="140" customFormat="1" ht="43.2" x14ac:dyDescent="0.3">
      <c r="B313" s="90" t="s">
        <v>698</v>
      </c>
      <c r="C313" s="91" t="s">
        <v>22</v>
      </c>
      <c r="D313" s="142" t="s">
        <v>1138</v>
      </c>
      <c r="E313" s="92" t="s">
        <v>699</v>
      </c>
      <c r="F313" s="90" t="s">
        <v>52</v>
      </c>
      <c r="G313" s="93">
        <v>45.8</v>
      </c>
      <c r="H313" s="139"/>
      <c r="I313" s="94">
        <f t="shared" si="71"/>
        <v>0.22470000000000001</v>
      </c>
      <c r="J313" s="95">
        <f t="shared" si="74"/>
        <v>0</v>
      </c>
      <c r="K313" s="107">
        <f t="shared" si="75"/>
        <v>0</v>
      </c>
      <c r="N313" s="167"/>
    </row>
    <row r="314" spans="2:14" s="140" customFormat="1" ht="28.8" x14ac:dyDescent="0.3">
      <c r="B314" s="90" t="s">
        <v>700</v>
      </c>
      <c r="C314" s="91" t="s">
        <v>39</v>
      </c>
      <c r="D314" s="142" t="s">
        <v>1037</v>
      </c>
      <c r="E314" s="92" t="s">
        <v>701</v>
      </c>
      <c r="F314" s="90" t="s">
        <v>52</v>
      </c>
      <c r="G314" s="93">
        <v>45.8</v>
      </c>
      <c r="H314" s="139"/>
      <c r="I314" s="94">
        <f t="shared" si="71"/>
        <v>0.22470000000000001</v>
      </c>
      <c r="J314" s="95">
        <f t="shared" si="74"/>
        <v>0</v>
      </c>
      <c r="K314" s="107">
        <f t="shared" si="75"/>
        <v>0</v>
      </c>
      <c r="N314" s="167"/>
    </row>
    <row r="315" spans="2:14" s="140" customFormat="1" ht="28.8" x14ac:dyDescent="0.3">
      <c r="B315" s="90" t="s">
        <v>702</v>
      </c>
      <c r="C315" s="91" t="s">
        <v>33</v>
      </c>
      <c r="D315" s="142" t="s">
        <v>1139</v>
      </c>
      <c r="E315" s="92" t="s">
        <v>1241</v>
      </c>
      <c r="F315" s="90" t="s">
        <v>52</v>
      </c>
      <c r="G315" s="93">
        <v>4</v>
      </c>
      <c r="H315" s="139"/>
      <c r="I315" s="94">
        <f t="shared" si="71"/>
        <v>0.22470000000000001</v>
      </c>
      <c r="J315" s="95">
        <f t="shared" si="74"/>
        <v>0</v>
      </c>
      <c r="K315" s="107">
        <f t="shared" si="75"/>
        <v>0</v>
      </c>
      <c r="N315" s="167"/>
    </row>
    <row r="316" spans="2:14" s="140" customFormat="1" x14ac:dyDescent="0.3">
      <c r="B316" s="90" t="s">
        <v>703</v>
      </c>
      <c r="C316" s="91" t="s">
        <v>39</v>
      </c>
      <c r="D316" s="142" t="s">
        <v>989</v>
      </c>
      <c r="E316" s="92" t="s">
        <v>704</v>
      </c>
      <c r="F316" s="90" t="s">
        <v>69</v>
      </c>
      <c r="G316" s="93">
        <v>1</v>
      </c>
      <c r="H316" s="139"/>
      <c r="I316" s="94">
        <f t="shared" ref="I316:I320" si="76">$K$6</f>
        <v>0.22470000000000001</v>
      </c>
      <c r="J316" s="95">
        <f t="shared" si="74"/>
        <v>0</v>
      </c>
      <c r="K316" s="107">
        <f t="shared" si="75"/>
        <v>0</v>
      </c>
      <c r="N316" s="167"/>
    </row>
    <row r="317" spans="2:14" s="140" customFormat="1" ht="28.8" x14ac:dyDescent="0.3">
      <c r="B317" s="90" t="s">
        <v>705</v>
      </c>
      <c r="C317" s="91" t="s">
        <v>39</v>
      </c>
      <c r="D317" s="142" t="s">
        <v>990</v>
      </c>
      <c r="E317" s="92" t="s">
        <v>706</v>
      </c>
      <c r="F317" s="90" t="s">
        <v>69</v>
      </c>
      <c r="G317" s="93">
        <v>2</v>
      </c>
      <c r="H317" s="139"/>
      <c r="I317" s="94">
        <f t="shared" si="76"/>
        <v>0.22470000000000001</v>
      </c>
      <c r="J317" s="95">
        <f t="shared" si="74"/>
        <v>0</v>
      </c>
      <c r="K317" s="107">
        <f t="shared" si="75"/>
        <v>0</v>
      </c>
      <c r="N317" s="167"/>
    </row>
    <row r="318" spans="2:14" s="140" customFormat="1" ht="28.8" x14ac:dyDescent="0.3">
      <c r="B318" s="90" t="s">
        <v>707</v>
      </c>
      <c r="C318" s="91" t="s">
        <v>39</v>
      </c>
      <c r="D318" s="142" t="s">
        <v>1038</v>
      </c>
      <c r="E318" s="92" t="s">
        <v>708</v>
      </c>
      <c r="F318" s="90" t="s">
        <v>5</v>
      </c>
      <c r="G318" s="93">
        <v>1</v>
      </c>
      <c r="H318" s="139"/>
      <c r="I318" s="94">
        <f t="shared" si="76"/>
        <v>0.22470000000000001</v>
      </c>
      <c r="J318" s="95">
        <f t="shared" si="74"/>
        <v>0</v>
      </c>
      <c r="K318" s="107">
        <f t="shared" si="75"/>
        <v>0</v>
      </c>
      <c r="N318" s="167"/>
    </row>
    <row r="319" spans="2:14" s="140" customFormat="1" x14ac:dyDescent="0.3">
      <c r="B319" s="90" t="s">
        <v>709</v>
      </c>
      <c r="C319" s="91" t="s">
        <v>33</v>
      </c>
      <c r="D319" s="142" t="s">
        <v>1140</v>
      </c>
      <c r="E319" s="92" t="s">
        <v>710</v>
      </c>
      <c r="F319" s="90" t="s">
        <v>68</v>
      </c>
      <c r="G319" s="93">
        <v>1</v>
      </c>
      <c r="H319" s="139"/>
      <c r="I319" s="94">
        <f t="shared" si="76"/>
        <v>0.22470000000000001</v>
      </c>
      <c r="J319" s="95">
        <f t="shared" si="74"/>
        <v>0</v>
      </c>
      <c r="K319" s="107">
        <f t="shared" si="75"/>
        <v>0</v>
      </c>
      <c r="N319" s="167"/>
    </row>
    <row r="320" spans="2:14" s="140" customFormat="1" x14ac:dyDescent="0.3">
      <c r="B320" s="90" t="s">
        <v>711</v>
      </c>
      <c r="C320" s="91" t="s">
        <v>33</v>
      </c>
      <c r="D320" s="142" t="s">
        <v>1140</v>
      </c>
      <c r="E320" s="92" t="s">
        <v>712</v>
      </c>
      <c r="F320" s="90" t="s">
        <v>68</v>
      </c>
      <c r="G320" s="93">
        <v>1</v>
      </c>
      <c r="H320" s="139"/>
      <c r="I320" s="94">
        <f t="shared" si="76"/>
        <v>0.22470000000000001</v>
      </c>
      <c r="J320" s="95">
        <f t="shared" si="74"/>
        <v>0</v>
      </c>
      <c r="K320" s="107">
        <f t="shared" si="75"/>
        <v>0</v>
      </c>
      <c r="N320" s="167"/>
    </row>
    <row r="321" spans="2:14" s="140" customFormat="1" x14ac:dyDescent="0.3">
      <c r="B321" s="143" t="s">
        <v>713</v>
      </c>
      <c r="C321" s="144"/>
      <c r="D321" s="145"/>
      <c r="E321" s="146" t="s">
        <v>714</v>
      </c>
      <c r="F321" s="143" t="s">
        <v>57</v>
      </c>
      <c r="G321" s="147"/>
      <c r="H321" s="148"/>
      <c r="I321" s="149"/>
      <c r="J321" s="150"/>
      <c r="K321" s="151">
        <f>SUM(K322:K338)</f>
        <v>0</v>
      </c>
      <c r="N321" s="167"/>
    </row>
    <row r="322" spans="2:14" s="140" customFormat="1" ht="28.8" x14ac:dyDescent="0.3">
      <c r="B322" s="90" t="s">
        <v>715</v>
      </c>
      <c r="C322" s="91" t="s">
        <v>22</v>
      </c>
      <c r="D322" s="142">
        <v>101909</v>
      </c>
      <c r="E322" s="92" t="s">
        <v>716</v>
      </c>
      <c r="F322" s="90" t="s">
        <v>68</v>
      </c>
      <c r="G322" s="93">
        <v>8</v>
      </c>
      <c r="H322" s="139"/>
      <c r="I322" s="94">
        <f t="shared" ref="I322:I379" si="77">$K$6</f>
        <v>0.22470000000000001</v>
      </c>
      <c r="J322" s="95">
        <f t="shared" si="72"/>
        <v>0</v>
      </c>
      <c r="K322" s="107">
        <f t="shared" si="73"/>
        <v>0</v>
      </c>
      <c r="N322" s="167"/>
    </row>
    <row r="323" spans="2:14" s="140" customFormat="1" ht="28.8" x14ac:dyDescent="0.3">
      <c r="B323" s="90" t="s">
        <v>717</v>
      </c>
      <c r="C323" s="91" t="s">
        <v>22</v>
      </c>
      <c r="D323" s="142">
        <v>101907</v>
      </c>
      <c r="E323" s="92" t="s">
        <v>718</v>
      </c>
      <c r="F323" s="90" t="s">
        <v>68</v>
      </c>
      <c r="G323" s="93">
        <v>2</v>
      </c>
      <c r="H323" s="139"/>
      <c r="I323" s="94">
        <f t="shared" si="77"/>
        <v>0.22470000000000001</v>
      </c>
      <c r="J323" s="95">
        <f t="shared" si="72"/>
        <v>0</v>
      </c>
      <c r="K323" s="107">
        <f t="shared" si="73"/>
        <v>0</v>
      </c>
      <c r="N323" s="167"/>
    </row>
    <row r="324" spans="2:14" s="140" customFormat="1" ht="43.2" x14ac:dyDescent="0.3">
      <c r="B324" s="90" t="s">
        <v>719</v>
      </c>
      <c r="C324" s="91" t="s">
        <v>22</v>
      </c>
      <c r="D324" s="142">
        <v>92353</v>
      </c>
      <c r="E324" s="92" t="s">
        <v>720</v>
      </c>
      <c r="F324" s="90" t="s">
        <v>68</v>
      </c>
      <c r="G324" s="93">
        <v>9</v>
      </c>
      <c r="H324" s="139"/>
      <c r="I324" s="94">
        <f t="shared" si="77"/>
        <v>0.22470000000000001</v>
      </c>
      <c r="J324" s="95">
        <f t="shared" ref="J324:J387" si="78">ROUND(H324*(1+I324),2)</f>
        <v>0</v>
      </c>
      <c r="K324" s="107">
        <f t="shared" ref="K324:K387" si="79">ROUND(J324*G324,2)</f>
        <v>0</v>
      </c>
      <c r="N324" s="167"/>
    </row>
    <row r="325" spans="2:14" s="140" customFormat="1" ht="43.2" x14ac:dyDescent="0.3">
      <c r="B325" s="90" t="s">
        <v>721</v>
      </c>
      <c r="C325" s="91" t="s">
        <v>22</v>
      </c>
      <c r="D325" s="142">
        <v>92377</v>
      </c>
      <c r="E325" s="92" t="s">
        <v>722</v>
      </c>
      <c r="F325" s="90" t="s">
        <v>68</v>
      </c>
      <c r="G325" s="93">
        <v>2</v>
      </c>
      <c r="H325" s="139"/>
      <c r="I325" s="94">
        <f t="shared" si="77"/>
        <v>0.22470000000000001</v>
      </c>
      <c r="J325" s="95">
        <f t="shared" si="78"/>
        <v>0</v>
      </c>
      <c r="K325" s="107">
        <f t="shared" si="79"/>
        <v>0</v>
      </c>
      <c r="N325" s="167"/>
    </row>
    <row r="326" spans="2:14" s="140" customFormat="1" ht="43.2" x14ac:dyDescent="0.3">
      <c r="B326" s="90" t="s">
        <v>723</v>
      </c>
      <c r="C326" s="91" t="s">
        <v>22</v>
      </c>
      <c r="D326" s="142">
        <v>92642</v>
      </c>
      <c r="E326" s="92" t="s">
        <v>724</v>
      </c>
      <c r="F326" s="90" t="s">
        <v>68</v>
      </c>
      <c r="G326" s="93">
        <v>3</v>
      </c>
      <c r="H326" s="139"/>
      <c r="I326" s="94">
        <f t="shared" si="77"/>
        <v>0.22470000000000001</v>
      </c>
      <c r="J326" s="95">
        <f t="shared" si="78"/>
        <v>0</v>
      </c>
      <c r="K326" s="107">
        <f t="shared" si="79"/>
        <v>0</v>
      </c>
      <c r="N326" s="167"/>
    </row>
    <row r="327" spans="2:14" s="140" customFormat="1" ht="43.2" x14ac:dyDescent="0.3">
      <c r="B327" s="90" t="s">
        <v>725</v>
      </c>
      <c r="C327" s="91" t="s">
        <v>22</v>
      </c>
      <c r="D327" s="142">
        <v>92367</v>
      </c>
      <c r="E327" s="92" t="s">
        <v>726</v>
      </c>
      <c r="F327" s="90" t="s">
        <v>52</v>
      </c>
      <c r="G327" s="93">
        <v>47</v>
      </c>
      <c r="H327" s="139"/>
      <c r="I327" s="94">
        <f t="shared" si="77"/>
        <v>0.22470000000000001</v>
      </c>
      <c r="J327" s="95">
        <f t="shared" si="78"/>
        <v>0</v>
      </c>
      <c r="K327" s="107">
        <f t="shared" si="79"/>
        <v>0</v>
      </c>
      <c r="N327" s="167"/>
    </row>
    <row r="328" spans="2:14" s="140" customFormat="1" ht="57.6" x14ac:dyDescent="0.3">
      <c r="B328" s="90" t="s">
        <v>727</v>
      </c>
      <c r="C328" s="91" t="s">
        <v>22</v>
      </c>
      <c r="D328" s="142">
        <v>96765</v>
      </c>
      <c r="E328" s="92" t="s">
        <v>728</v>
      </c>
      <c r="F328" s="90" t="s">
        <v>68</v>
      </c>
      <c r="G328" s="93">
        <v>2</v>
      </c>
      <c r="H328" s="139"/>
      <c r="I328" s="94">
        <f t="shared" si="77"/>
        <v>0.22470000000000001</v>
      </c>
      <c r="J328" s="95">
        <f t="shared" si="78"/>
        <v>0</v>
      </c>
      <c r="K328" s="107">
        <f t="shared" si="79"/>
        <v>0</v>
      </c>
      <c r="N328" s="167"/>
    </row>
    <row r="329" spans="2:14" s="140" customFormat="1" ht="28.8" x14ac:dyDescent="0.3">
      <c r="B329" s="90" t="s">
        <v>729</v>
      </c>
      <c r="C329" s="91" t="s">
        <v>22</v>
      </c>
      <c r="D329" s="142">
        <v>101798</v>
      </c>
      <c r="E329" s="92" t="s">
        <v>730</v>
      </c>
      <c r="F329" s="90" t="s">
        <v>69</v>
      </c>
      <c r="G329" s="93">
        <v>1</v>
      </c>
      <c r="H329" s="139"/>
      <c r="I329" s="94">
        <f t="shared" si="77"/>
        <v>0.22470000000000001</v>
      </c>
      <c r="J329" s="95">
        <f t="shared" si="78"/>
        <v>0</v>
      </c>
      <c r="K329" s="107">
        <f t="shared" si="79"/>
        <v>0</v>
      </c>
      <c r="N329" s="167"/>
    </row>
    <row r="330" spans="2:14" s="140" customFormat="1" ht="28.8" x14ac:dyDescent="0.3">
      <c r="B330" s="90" t="s">
        <v>731</v>
      </c>
      <c r="C330" s="91" t="s">
        <v>22</v>
      </c>
      <c r="D330" s="142">
        <v>94499</v>
      </c>
      <c r="E330" s="92" t="s">
        <v>732</v>
      </c>
      <c r="F330" s="90" t="s">
        <v>68</v>
      </c>
      <c r="G330" s="93">
        <v>5</v>
      </c>
      <c r="H330" s="139"/>
      <c r="I330" s="94">
        <f t="shared" si="77"/>
        <v>0.22470000000000001</v>
      </c>
      <c r="J330" s="95">
        <f t="shared" si="78"/>
        <v>0</v>
      </c>
      <c r="K330" s="107">
        <f t="shared" si="79"/>
        <v>0</v>
      </c>
      <c r="N330" s="167"/>
    </row>
    <row r="331" spans="2:14" s="140" customFormat="1" ht="28.8" x14ac:dyDescent="0.3">
      <c r="B331" s="90" t="s">
        <v>733</v>
      </c>
      <c r="C331" s="91" t="s">
        <v>22</v>
      </c>
      <c r="D331" s="142">
        <v>99632</v>
      </c>
      <c r="E331" s="92" t="s">
        <v>734</v>
      </c>
      <c r="F331" s="90" t="s">
        <v>68</v>
      </c>
      <c r="G331" s="93">
        <v>3</v>
      </c>
      <c r="H331" s="139"/>
      <c r="I331" s="94">
        <f t="shared" si="77"/>
        <v>0.22470000000000001</v>
      </c>
      <c r="J331" s="95">
        <f t="shared" si="78"/>
        <v>0</v>
      </c>
      <c r="K331" s="107">
        <f t="shared" si="79"/>
        <v>0</v>
      </c>
      <c r="N331" s="167"/>
    </row>
    <row r="332" spans="2:14" s="140" customFormat="1" ht="43.2" x14ac:dyDescent="0.3">
      <c r="B332" s="90" t="s">
        <v>735</v>
      </c>
      <c r="C332" s="91" t="s">
        <v>22</v>
      </c>
      <c r="D332" s="142">
        <v>92896</v>
      </c>
      <c r="E332" s="92" t="s">
        <v>736</v>
      </c>
      <c r="F332" s="90" t="s">
        <v>68</v>
      </c>
      <c r="G332" s="93">
        <v>4</v>
      </c>
      <c r="H332" s="139"/>
      <c r="I332" s="94">
        <f t="shared" si="77"/>
        <v>0.22470000000000001</v>
      </c>
      <c r="J332" s="95">
        <f t="shared" si="78"/>
        <v>0</v>
      </c>
      <c r="K332" s="107">
        <f t="shared" si="79"/>
        <v>0</v>
      </c>
      <c r="N332" s="167"/>
    </row>
    <row r="333" spans="2:14" s="140" customFormat="1" ht="28.8" x14ac:dyDescent="0.3">
      <c r="B333" s="90" t="s">
        <v>737</v>
      </c>
      <c r="C333" s="91" t="s">
        <v>22</v>
      </c>
      <c r="D333" s="142">
        <v>97599</v>
      </c>
      <c r="E333" s="92" t="s">
        <v>1242</v>
      </c>
      <c r="F333" s="90" t="s">
        <v>68</v>
      </c>
      <c r="G333" s="93">
        <v>57</v>
      </c>
      <c r="H333" s="139"/>
      <c r="I333" s="94">
        <f t="shared" si="77"/>
        <v>0.22470000000000001</v>
      </c>
      <c r="J333" s="95">
        <f t="shared" si="78"/>
        <v>0</v>
      </c>
      <c r="K333" s="107">
        <f t="shared" si="79"/>
        <v>0</v>
      </c>
      <c r="N333" s="167"/>
    </row>
    <row r="334" spans="2:14" s="140" customFormat="1" ht="28.8" x14ac:dyDescent="0.3">
      <c r="B334" s="90" t="s">
        <v>738</v>
      </c>
      <c r="C334" s="91" t="s">
        <v>22</v>
      </c>
      <c r="D334" s="142" t="s">
        <v>1141</v>
      </c>
      <c r="E334" s="92" t="s">
        <v>739</v>
      </c>
      <c r="F334" s="90" t="s">
        <v>51</v>
      </c>
      <c r="G334" s="93">
        <v>12</v>
      </c>
      <c r="H334" s="139"/>
      <c r="I334" s="94">
        <f t="shared" si="77"/>
        <v>0.22470000000000001</v>
      </c>
      <c r="J334" s="95">
        <f t="shared" si="78"/>
        <v>0</v>
      </c>
      <c r="K334" s="107">
        <f t="shared" si="79"/>
        <v>0</v>
      </c>
      <c r="N334" s="167"/>
    </row>
    <row r="335" spans="2:14" s="140" customFormat="1" ht="28.8" x14ac:dyDescent="0.3">
      <c r="B335" s="90" t="s">
        <v>740</v>
      </c>
      <c r="C335" s="91" t="s">
        <v>22</v>
      </c>
      <c r="D335" s="142" t="s">
        <v>1142</v>
      </c>
      <c r="E335" s="92" t="s">
        <v>1243</v>
      </c>
      <c r="F335" s="90" t="s">
        <v>68</v>
      </c>
      <c r="G335" s="93">
        <v>2</v>
      </c>
      <c r="H335" s="139"/>
      <c r="I335" s="94">
        <f t="shared" si="77"/>
        <v>0.22470000000000001</v>
      </c>
      <c r="J335" s="95">
        <f t="shared" si="78"/>
        <v>0</v>
      </c>
      <c r="K335" s="107">
        <f t="shared" si="79"/>
        <v>0</v>
      </c>
      <c r="N335" s="167"/>
    </row>
    <row r="336" spans="2:14" s="140" customFormat="1" ht="28.8" x14ac:dyDescent="0.3">
      <c r="B336" s="90" t="s">
        <v>741</v>
      </c>
      <c r="C336" s="91" t="s">
        <v>39</v>
      </c>
      <c r="D336" s="142" t="s">
        <v>1016</v>
      </c>
      <c r="E336" s="92" t="s">
        <v>742</v>
      </c>
      <c r="F336" s="90" t="s">
        <v>5</v>
      </c>
      <c r="G336" s="93">
        <v>1</v>
      </c>
      <c r="H336" s="139"/>
      <c r="I336" s="94">
        <f t="shared" si="77"/>
        <v>0.22470000000000001</v>
      </c>
      <c r="J336" s="95">
        <f t="shared" si="78"/>
        <v>0</v>
      </c>
      <c r="K336" s="107">
        <f t="shared" si="79"/>
        <v>0</v>
      </c>
      <c r="N336" s="167"/>
    </row>
    <row r="337" spans="2:14" s="140" customFormat="1" ht="28.8" x14ac:dyDescent="0.3">
      <c r="B337" s="90" t="s">
        <v>743</v>
      </c>
      <c r="C337" s="91" t="s">
        <v>39</v>
      </c>
      <c r="D337" s="142" t="s">
        <v>1017</v>
      </c>
      <c r="E337" s="92" t="s">
        <v>744</v>
      </c>
      <c r="F337" s="90" t="s">
        <v>5</v>
      </c>
      <c r="G337" s="93">
        <v>2</v>
      </c>
      <c r="H337" s="139"/>
      <c r="I337" s="94">
        <f t="shared" si="77"/>
        <v>0.22470000000000001</v>
      </c>
      <c r="J337" s="95">
        <f t="shared" si="78"/>
        <v>0</v>
      </c>
      <c r="K337" s="107">
        <f t="shared" si="79"/>
        <v>0</v>
      </c>
      <c r="N337" s="167"/>
    </row>
    <row r="338" spans="2:14" s="140" customFormat="1" ht="43.2" x14ac:dyDescent="0.3">
      <c r="B338" s="90" t="s">
        <v>745</v>
      </c>
      <c r="C338" s="91" t="s">
        <v>33</v>
      </c>
      <c r="D338" s="142" t="s">
        <v>1140</v>
      </c>
      <c r="E338" s="92" t="s">
        <v>1244</v>
      </c>
      <c r="F338" s="90" t="s">
        <v>68</v>
      </c>
      <c r="G338" s="93">
        <v>43</v>
      </c>
      <c r="H338" s="139"/>
      <c r="I338" s="94">
        <f t="shared" si="77"/>
        <v>0.22470000000000001</v>
      </c>
      <c r="J338" s="95">
        <f t="shared" si="78"/>
        <v>0</v>
      </c>
      <c r="K338" s="107">
        <f t="shared" si="79"/>
        <v>0</v>
      </c>
      <c r="N338" s="167"/>
    </row>
    <row r="339" spans="2:14" s="140" customFormat="1" x14ac:dyDescent="0.3">
      <c r="B339" s="143" t="s">
        <v>746</v>
      </c>
      <c r="C339" s="144"/>
      <c r="D339" s="145"/>
      <c r="E339" s="146" t="s">
        <v>747</v>
      </c>
      <c r="F339" s="143" t="s">
        <v>57</v>
      </c>
      <c r="G339" s="147"/>
      <c r="H339" s="148"/>
      <c r="I339" s="149"/>
      <c r="J339" s="150"/>
      <c r="K339" s="151">
        <f>SUM(K340,K345,K363,K374,K384,K386)</f>
        <v>0</v>
      </c>
      <c r="N339" s="167"/>
    </row>
    <row r="340" spans="2:14" s="140" customFormat="1" x14ac:dyDescent="0.3">
      <c r="B340" s="157" t="s">
        <v>748</v>
      </c>
      <c r="C340" s="158"/>
      <c r="D340" s="159"/>
      <c r="E340" s="160" t="s">
        <v>749</v>
      </c>
      <c r="F340" s="157" t="s">
        <v>57</v>
      </c>
      <c r="G340" s="161"/>
      <c r="H340" s="162"/>
      <c r="I340" s="163"/>
      <c r="J340" s="164"/>
      <c r="K340" s="165">
        <f>SUM(K341:K344)</f>
        <v>0</v>
      </c>
      <c r="N340" s="167"/>
    </row>
    <row r="341" spans="2:14" s="140" customFormat="1" ht="43.2" x14ac:dyDescent="0.3">
      <c r="B341" s="90" t="s">
        <v>750</v>
      </c>
      <c r="C341" s="91" t="s">
        <v>22</v>
      </c>
      <c r="D341" s="142">
        <v>101875</v>
      </c>
      <c r="E341" s="92" t="s">
        <v>1245</v>
      </c>
      <c r="F341" s="90" t="s">
        <v>68</v>
      </c>
      <c r="G341" s="93">
        <v>3</v>
      </c>
      <c r="H341" s="139"/>
      <c r="I341" s="94">
        <f t="shared" si="77"/>
        <v>0.22470000000000001</v>
      </c>
      <c r="J341" s="95">
        <f t="shared" si="78"/>
        <v>0</v>
      </c>
      <c r="K341" s="107">
        <f t="shared" si="79"/>
        <v>0</v>
      </c>
      <c r="N341" s="167"/>
    </row>
    <row r="342" spans="2:14" s="140" customFormat="1" ht="43.2" x14ac:dyDescent="0.3">
      <c r="B342" s="90" t="s">
        <v>751</v>
      </c>
      <c r="C342" s="91" t="s">
        <v>22</v>
      </c>
      <c r="D342" s="142">
        <v>101883</v>
      </c>
      <c r="E342" s="92" t="s">
        <v>1246</v>
      </c>
      <c r="F342" s="90" t="s">
        <v>68</v>
      </c>
      <c r="G342" s="93">
        <v>1</v>
      </c>
      <c r="H342" s="139"/>
      <c r="I342" s="94">
        <f t="shared" si="77"/>
        <v>0.22470000000000001</v>
      </c>
      <c r="J342" s="95">
        <f t="shared" si="78"/>
        <v>0</v>
      </c>
      <c r="K342" s="107">
        <f t="shared" si="79"/>
        <v>0</v>
      </c>
      <c r="N342" s="167"/>
    </row>
    <row r="343" spans="2:14" s="140" customFormat="1" ht="43.2" x14ac:dyDescent="0.3">
      <c r="B343" s="90" t="s">
        <v>752</v>
      </c>
      <c r="C343" s="91" t="s">
        <v>22</v>
      </c>
      <c r="D343" s="142">
        <v>101879</v>
      </c>
      <c r="E343" s="92" t="s">
        <v>1247</v>
      </c>
      <c r="F343" s="90" t="s">
        <v>68</v>
      </c>
      <c r="G343" s="93">
        <v>4</v>
      </c>
      <c r="H343" s="139"/>
      <c r="I343" s="94">
        <f t="shared" si="77"/>
        <v>0.22470000000000001</v>
      </c>
      <c r="J343" s="95">
        <f t="shared" si="78"/>
        <v>0</v>
      </c>
      <c r="K343" s="107">
        <f t="shared" si="79"/>
        <v>0</v>
      </c>
      <c r="N343" s="167"/>
    </row>
    <row r="344" spans="2:14" s="140" customFormat="1" ht="28.8" x14ac:dyDescent="0.3">
      <c r="B344" s="90" t="s">
        <v>753</v>
      </c>
      <c r="C344" s="91" t="s">
        <v>22</v>
      </c>
      <c r="D344" s="142">
        <v>101938</v>
      </c>
      <c r="E344" s="92" t="s">
        <v>1248</v>
      </c>
      <c r="F344" s="90" t="s">
        <v>68</v>
      </c>
      <c r="G344" s="93">
        <v>1</v>
      </c>
      <c r="H344" s="139"/>
      <c r="I344" s="94">
        <f t="shared" si="77"/>
        <v>0.22470000000000001</v>
      </c>
      <c r="J344" s="95">
        <f t="shared" si="78"/>
        <v>0</v>
      </c>
      <c r="K344" s="107">
        <f t="shared" si="79"/>
        <v>0</v>
      </c>
      <c r="N344" s="167"/>
    </row>
    <row r="345" spans="2:14" s="140" customFormat="1" x14ac:dyDescent="0.3">
      <c r="B345" s="157" t="s">
        <v>754</v>
      </c>
      <c r="C345" s="158"/>
      <c r="D345" s="159"/>
      <c r="E345" s="160" t="s">
        <v>755</v>
      </c>
      <c r="F345" s="157" t="s">
        <v>57</v>
      </c>
      <c r="G345" s="161"/>
      <c r="H345" s="162"/>
      <c r="I345" s="163"/>
      <c r="J345" s="164"/>
      <c r="K345" s="165">
        <f>SUM(K346:K362)</f>
        <v>0</v>
      </c>
      <c r="N345" s="167"/>
    </row>
    <row r="346" spans="2:14" s="140" customFormat="1" ht="28.8" x14ac:dyDescent="0.3">
      <c r="B346" s="90" t="s">
        <v>756</v>
      </c>
      <c r="C346" s="91" t="s">
        <v>22</v>
      </c>
      <c r="D346" s="142">
        <v>93653</v>
      </c>
      <c r="E346" s="92" t="s">
        <v>1249</v>
      </c>
      <c r="F346" s="90" t="s">
        <v>68</v>
      </c>
      <c r="G346" s="93">
        <v>74</v>
      </c>
      <c r="H346" s="139"/>
      <c r="I346" s="94">
        <f t="shared" si="77"/>
        <v>0.22470000000000001</v>
      </c>
      <c r="J346" s="95">
        <f t="shared" ref="J346" si="80">ROUND(H346*(1+I346),2)</f>
        <v>0</v>
      </c>
      <c r="K346" s="107">
        <f t="shared" ref="K346" si="81">ROUND(J346*G346,2)</f>
        <v>0</v>
      </c>
      <c r="N346" s="167"/>
    </row>
    <row r="347" spans="2:14" s="140" customFormat="1" ht="28.8" x14ac:dyDescent="0.3">
      <c r="B347" s="90" t="s">
        <v>757</v>
      </c>
      <c r="C347" s="91" t="s">
        <v>22</v>
      </c>
      <c r="D347" s="142">
        <v>93654</v>
      </c>
      <c r="E347" s="92" t="s">
        <v>1250</v>
      </c>
      <c r="F347" s="90" t="s">
        <v>68</v>
      </c>
      <c r="G347" s="93">
        <v>1</v>
      </c>
      <c r="H347" s="139"/>
      <c r="I347" s="94">
        <f t="shared" si="77"/>
        <v>0.22470000000000001</v>
      </c>
      <c r="J347" s="95">
        <f t="shared" si="78"/>
        <v>0</v>
      </c>
      <c r="K347" s="107">
        <f t="shared" si="79"/>
        <v>0</v>
      </c>
      <c r="N347" s="167"/>
    </row>
    <row r="348" spans="2:14" s="140" customFormat="1" ht="28.8" x14ac:dyDescent="0.3">
      <c r="B348" s="90" t="s">
        <v>758</v>
      </c>
      <c r="C348" s="91" t="s">
        <v>22</v>
      </c>
      <c r="D348" s="142">
        <v>93654</v>
      </c>
      <c r="E348" s="92" t="s">
        <v>1250</v>
      </c>
      <c r="F348" s="90" t="s">
        <v>68</v>
      </c>
      <c r="G348" s="93">
        <v>3</v>
      </c>
      <c r="H348" s="139"/>
      <c r="I348" s="94">
        <f t="shared" si="77"/>
        <v>0.22470000000000001</v>
      </c>
      <c r="J348" s="95">
        <f t="shared" si="78"/>
        <v>0</v>
      </c>
      <c r="K348" s="107">
        <f t="shared" si="79"/>
        <v>0</v>
      </c>
      <c r="N348" s="167"/>
    </row>
    <row r="349" spans="2:14" s="140" customFormat="1" ht="28.8" x14ac:dyDescent="0.3">
      <c r="B349" s="90" t="s">
        <v>759</v>
      </c>
      <c r="C349" s="91" t="s">
        <v>22</v>
      </c>
      <c r="D349" s="142">
        <v>93655</v>
      </c>
      <c r="E349" s="92" t="s">
        <v>1251</v>
      </c>
      <c r="F349" s="90" t="s">
        <v>68</v>
      </c>
      <c r="G349" s="93">
        <v>23</v>
      </c>
      <c r="H349" s="139"/>
      <c r="I349" s="94">
        <f t="shared" si="77"/>
        <v>0.22470000000000001</v>
      </c>
      <c r="J349" s="95">
        <f t="shared" si="78"/>
        <v>0</v>
      </c>
      <c r="K349" s="107">
        <f t="shared" si="79"/>
        <v>0</v>
      </c>
      <c r="N349" s="167"/>
    </row>
    <row r="350" spans="2:14" s="140" customFormat="1" ht="28.8" x14ac:dyDescent="0.3">
      <c r="B350" s="90" t="s">
        <v>760</v>
      </c>
      <c r="C350" s="91" t="s">
        <v>22</v>
      </c>
      <c r="D350" s="142">
        <v>93657</v>
      </c>
      <c r="E350" s="92" t="s">
        <v>1252</v>
      </c>
      <c r="F350" s="90" t="s">
        <v>68</v>
      </c>
      <c r="G350" s="93">
        <v>6</v>
      </c>
      <c r="H350" s="139"/>
      <c r="I350" s="94">
        <f t="shared" si="77"/>
        <v>0.22470000000000001</v>
      </c>
      <c r="J350" s="95">
        <f t="shared" si="78"/>
        <v>0</v>
      </c>
      <c r="K350" s="107">
        <f t="shared" si="79"/>
        <v>0</v>
      </c>
      <c r="N350" s="167"/>
    </row>
    <row r="351" spans="2:14" s="140" customFormat="1" ht="28.8" x14ac:dyDescent="0.3">
      <c r="B351" s="90" t="s">
        <v>761</v>
      </c>
      <c r="C351" s="91" t="s">
        <v>22</v>
      </c>
      <c r="D351" s="142">
        <v>93658</v>
      </c>
      <c r="E351" s="92" t="s">
        <v>1253</v>
      </c>
      <c r="F351" s="90" t="s">
        <v>68</v>
      </c>
      <c r="G351" s="93">
        <v>1</v>
      </c>
      <c r="H351" s="139"/>
      <c r="I351" s="94">
        <f t="shared" si="77"/>
        <v>0.22470000000000001</v>
      </c>
      <c r="J351" s="95">
        <f t="shared" si="78"/>
        <v>0</v>
      </c>
      <c r="K351" s="107">
        <f t="shared" si="79"/>
        <v>0</v>
      </c>
      <c r="N351" s="167"/>
    </row>
    <row r="352" spans="2:14" s="140" customFormat="1" ht="28.8" x14ac:dyDescent="0.3">
      <c r="B352" s="90" t="s">
        <v>762</v>
      </c>
      <c r="C352" s="91" t="s">
        <v>22</v>
      </c>
      <c r="D352" s="142">
        <v>93668</v>
      </c>
      <c r="E352" s="92" t="s">
        <v>1254</v>
      </c>
      <c r="F352" s="90" t="s">
        <v>68</v>
      </c>
      <c r="G352" s="93">
        <v>2</v>
      </c>
      <c r="H352" s="139"/>
      <c r="I352" s="94">
        <f t="shared" si="77"/>
        <v>0.22470000000000001</v>
      </c>
      <c r="J352" s="95">
        <f t="shared" si="78"/>
        <v>0</v>
      </c>
      <c r="K352" s="107">
        <f t="shared" si="79"/>
        <v>0</v>
      </c>
      <c r="N352" s="167"/>
    </row>
    <row r="353" spans="2:14" s="140" customFormat="1" ht="28.8" x14ac:dyDescent="0.3">
      <c r="B353" s="90" t="s">
        <v>763</v>
      </c>
      <c r="C353" s="91" t="s">
        <v>22</v>
      </c>
      <c r="D353" s="142">
        <v>93669</v>
      </c>
      <c r="E353" s="92" t="s">
        <v>1255</v>
      </c>
      <c r="F353" s="90" t="s">
        <v>68</v>
      </c>
      <c r="G353" s="93">
        <v>2</v>
      </c>
      <c r="H353" s="139"/>
      <c r="I353" s="94">
        <f t="shared" si="77"/>
        <v>0.22470000000000001</v>
      </c>
      <c r="J353" s="95">
        <f t="shared" si="78"/>
        <v>0</v>
      </c>
      <c r="K353" s="107">
        <f t="shared" si="79"/>
        <v>0</v>
      </c>
      <c r="N353" s="167"/>
    </row>
    <row r="354" spans="2:14" s="140" customFormat="1" ht="28.8" x14ac:dyDescent="0.3">
      <c r="B354" s="90" t="s">
        <v>764</v>
      </c>
      <c r="C354" s="91" t="s">
        <v>22</v>
      </c>
      <c r="D354" s="142">
        <v>93671</v>
      </c>
      <c r="E354" s="92" t="s">
        <v>1256</v>
      </c>
      <c r="F354" s="90" t="s">
        <v>68</v>
      </c>
      <c r="G354" s="93">
        <v>2</v>
      </c>
      <c r="H354" s="139"/>
      <c r="I354" s="94">
        <f t="shared" si="77"/>
        <v>0.22470000000000001</v>
      </c>
      <c r="J354" s="95">
        <f t="shared" si="78"/>
        <v>0</v>
      </c>
      <c r="K354" s="107">
        <f t="shared" si="79"/>
        <v>0</v>
      </c>
      <c r="N354" s="167"/>
    </row>
    <row r="355" spans="2:14" s="140" customFormat="1" ht="28.8" x14ac:dyDescent="0.3">
      <c r="B355" s="90" t="s">
        <v>765</v>
      </c>
      <c r="C355" s="91" t="s">
        <v>22</v>
      </c>
      <c r="D355" s="142">
        <v>93673</v>
      </c>
      <c r="E355" s="92" t="s">
        <v>1257</v>
      </c>
      <c r="F355" s="90" t="s">
        <v>68</v>
      </c>
      <c r="G355" s="93">
        <v>7</v>
      </c>
      <c r="H355" s="139"/>
      <c r="I355" s="94">
        <f t="shared" si="77"/>
        <v>0.22470000000000001</v>
      </c>
      <c r="J355" s="95">
        <f t="shared" si="78"/>
        <v>0</v>
      </c>
      <c r="K355" s="107">
        <f t="shared" si="79"/>
        <v>0</v>
      </c>
      <c r="N355" s="167"/>
    </row>
    <row r="356" spans="2:14" s="140" customFormat="1" ht="28.8" x14ac:dyDescent="0.3">
      <c r="B356" s="90" t="s">
        <v>766</v>
      </c>
      <c r="C356" s="91" t="s">
        <v>22</v>
      </c>
      <c r="D356" s="142">
        <v>101897</v>
      </c>
      <c r="E356" s="92" t="s">
        <v>1258</v>
      </c>
      <c r="F356" s="90" t="s">
        <v>68</v>
      </c>
      <c r="G356" s="93">
        <v>2</v>
      </c>
      <c r="H356" s="139"/>
      <c r="I356" s="94">
        <f t="shared" si="77"/>
        <v>0.22470000000000001</v>
      </c>
      <c r="J356" s="95">
        <f t="shared" si="78"/>
        <v>0</v>
      </c>
      <c r="K356" s="107">
        <f t="shared" si="79"/>
        <v>0</v>
      </c>
      <c r="N356" s="167"/>
    </row>
    <row r="357" spans="2:14" s="140" customFormat="1" ht="28.8" x14ac:dyDescent="0.3">
      <c r="B357" s="90" t="s">
        <v>767</v>
      </c>
      <c r="C357" s="91" t="s">
        <v>33</v>
      </c>
      <c r="D357" s="142" t="s">
        <v>1143</v>
      </c>
      <c r="E357" s="92" t="s">
        <v>1259</v>
      </c>
      <c r="F357" s="90" t="s">
        <v>68</v>
      </c>
      <c r="G357" s="93">
        <v>2</v>
      </c>
      <c r="H357" s="139"/>
      <c r="I357" s="94">
        <f t="shared" si="77"/>
        <v>0.22470000000000001</v>
      </c>
      <c r="J357" s="95">
        <f t="shared" ref="J357:J362" si="82">ROUND(H357*(1+I357),2)</f>
        <v>0</v>
      </c>
      <c r="K357" s="107">
        <f t="shared" ref="K357:K362" si="83">ROUND(J357*G357,2)</f>
        <v>0</v>
      </c>
      <c r="N357" s="167"/>
    </row>
    <row r="358" spans="2:14" s="140" customFormat="1" ht="28.8" x14ac:dyDescent="0.3">
      <c r="B358" s="90" t="s">
        <v>768</v>
      </c>
      <c r="C358" s="91" t="s">
        <v>33</v>
      </c>
      <c r="D358" s="142" t="s">
        <v>1144</v>
      </c>
      <c r="E358" s="92" t="s">
        <v>1260</v>
      </c>
      <c r="F358" s="90" t="s">
        <v>68</v>
      </c>
      <c r="G358" s="93">
        <v>1</v>
      </c>
      <c r="H358" s="139"/>
      <c r="I358" s="94">
        <f t="shared" si="77"/>
        <v>0.22470000000000001</v>
      </c>
      <c r="J358" s="95">
        <f t="shared" si="82"/>
        <v>0</v>
      </c>
      <c r="K358" s="107">
        <f t="shared" si="83"/>
        <v>0</v>
      </c>
      <c r="N358" s="167"/>
    </row>
    <row r="359" spans="2:14" s="140" customFormat="1" ht="28.8" x14ac:dyDescent="0.3">
      <c r="B359" s="90" t="s">
        <v>769</v>
      </c>
      <c r="C359" s="91" t="s">
        <v>33</v>
      </c>
      <c r="D359" s="142" t="s">
        <v>1145</v>
      </c>
      <c r="E359" s="92" t="s">
        <v>1261</v>
      </c>
      <c r="F359" s="90" t="s">
        <v>68</v>
      </c>
      <c r="G359" s="93">
        <v>4</v>
      </c>
      <c r="H359" s="139"/>
      <c r="I359" s="94">
        <f t="shared" si="77"/>
        <v>0.22470000000000001</v>
      </c>
      <c r="J359" s="95">
        <f t="shared" si="82"/>
        <v>0</v>
      </c>
      <c r="K359" s="107">
        <f t="shared" si="83"/>
        <v>0</v>
      </c>
      <c r="N359" s="167"/>
    </row>
    <row r="360" spans="2:14" s="140" customFormat="1" ht="28.8" x14ac:dyDescent="0.3">
      <c r="B360" s="90" t="s">
        <v>770</v>
      </c>
      <c r="C360" s="91" t="s">
        <v>33</v>
      </c>
      <c r="D360" s="142" t="s">
        <v>1146</v>
      </c>
      <c r="E360" s="92" t="s">
        <v>1262</v>
      </c>
      <c r="F360" s="90" t="s">
        <v>68</v>
      </c>
      <c r="G360" s="93">
        <v>1</v>
      </c>
      <c r="H360" s="139"/>
      <c r="I360" s="94">
        <f t="shared" si="77"/>
        <v>0.22470000000000001</v>
      </c>
      <c r="J360" s="95">
        <f t="shared" si="82"/>
        <v>0</v>
      </c>
      <c r="K360" s="107">
        <f t="shared" si="83"/>
        <v>0</v>
      </c>
      <c r="N360" s="167"/>
    </row>
    <row r="361" spans="2:14" s="140" customFormat="1" x14ac:dyDescent="0.3">
      <c r="B361" s="90" t="s">
        <v>771</v>
      </c>
      <c r="C361" s="91" t="s">
        <v>39</v>
      </c>
      <c r="D361" s="142" t="s">
        <v>1018</v>
      </c>
      <c r="E361" s="92" t="s">
        <v>772</v>
      </c>
      <c r="F361" s="90" t="s">
        <v>5</v>
      </c>
      <c r="G361" s="93">
        <v>28</v>
      </c>
      <c r="H361" s="139"/>
      <c r="I361" s="94">
        <f t="shared" si="77"/>
        <v>0.22470000000000001</v>
      </c>
      <c r="J361" s="95">
        <f t="shared" si="82"/>
        <v>0</v>
      </c>
      <c r="K361" s="107">
        <f t="shared" si="83"/>
        <v>0</v>
      </c>
      <c r="N361" s="167"/>
    </row>
    <row r="362" spans="2:14" s="140" customFormat="1" x14ac:dyDescent="0.3">
      <c r="B362" s="90" t="s">
        <v>773</v>
      </c>
      <c r="C362" s="91" t="s">
        <v>39</v>
      </c>
      <c r="D362" s="142" t="s">
        <v>1019</v>
      </c>
      <c r="E362" s="92" t="s">
        <v>774</v>
      </c>
      <c r="F362" s="90" t="s">
        <v>5</v>
      </c>
      <c r="G362" s="93">
        <v>8</v>
      </c>
      <c r="H362" s="139"/>
      <c r="I362" s="94">
        <f t="shared" si="77"/>
        <v>0.22470000000000001</v>
      </c>
      <c r="J362" s="95">
        <f t="shared" si="82"/>
        <v>0</v>
      </c>
      <c r="K362" s="107">
        <f t="shared" si="83"/>
        <v>0</v>
      </c>
      <c r="N362" s="167"/>
    </row>
    <row r="363" spans="2:14" s="140" customFormat="1" x14ac:dyDescent="0.3">
      <c r="B363" s="157" t="s">
        <v>775</v>
      </c>
      <c r="C363" s="158"/>
      <c r="D363" s="159"/>
      <c r="E363" s="160" t="s">
        <v>776</v>
      </c>
      <c r="F363" s="157" t="s">
        <v>57</v>
      </c>
      <c r="G363" s="161"/>
      <c r="H363" s="162"/>
      <c r="I363" s="163"/>
      <c r="J363" s="164"/>
      <c r="K363" s="165">
        <f>SUM(K364:K373)</f>
        <v>0</v>
      </c>
      <c r="N363" s="167"/>
    </row>
    <row r="364" spans="2:14" s="140" customFormat="1" ht="43.2" x14ac:dyDescent="0.3">
      <c r="B364" s="90" t="s">
        <v>777</v>
      </c>
      <c r="C364" s="91" t="s">
        <v>22</v>
      </c>
      <c r="D364" s="142">
        <v>91834</v>
      </c>
      <c r="E364" s="92" t="s">
        <v>778</v>
      </c>
      <c r="F364" s="90" t="s">
        <v>52</v>
      </c>
      <c r="G364" s="93">
        <v>515.85</v>
      </c>
      <c r="H364" s="139"/>
      <c r="I364" s="94">
        <f t="shared" si="77"/>
        <v>0.22470000000000001</v>
      </c>
      <c r="J364" s="95">
        <f t="shared" si="78"/>
        <v>0</v>
      </c>
      <c r="K364" s="107">
        <f t="shared" si="79"/>
        <v>0</v>
      </c>
      <c r="N364" s="167"/>
    </row>
    <row r="365" spans="2:14" s="140" customFormat="1" ht="43.2" x14ac:dyDescent="0.3">
      <c r="B365" s="90" t="s">
        <v>779</v>
      </c>
      <c r="C365" s="91" t="s">
        <v>22</v>
      </c>
      <c r="D365" s="142">
        <v>91836</v>
      </c>
      <c r="E365" s="92" t="s">
        <v>780</v>
      </c>
      <c r="F365" s="90" t="s">
        <v>52</v>
      </c>
      <c r="G365" s="93">
        <v>288.60000000000002</v>
      </c>
      <c r="H365" s="139"/>
      <c r="I365" s="94">
        <f t="shared" si="77"/>
        <v>0.22470000000000001</v>
      </c>
      <c r="J365" s="95">
        <f t="shared" si="78"/>
        <v>0</v>
      </c>
      <c r="K365" s="107">
        <f t="shared" si="79"/>
        <v>0</v>
      </c>
      <c r="N365" s="167"/>
    </row>
    <row r="366" spans="2:14" s="140" customFormat="1" ht="43.2" x14ac:dyDescent="0.3">
      <c r="B366" s="90" t="s">
        <v>781</v>
      </c>
      <c r="C366" s="91" t="s">
        <v>22</v>
      </c>
      <c r="D366" s="142">
        <v>93008</v>
      </c>
      <c r="E366" s="92" t="s">
        <v>782</v>
      </c>
      <c r="F366" s="90" t="s">
        <v>52</v>
      </c>
      <c r="G366" s="93">
        <v>418.5</v>
      </c>
      <c r="H366" s="139"/>
      <c r="I366" s="94">
        <f t="shared" si="77"/>
        <v>0.22470000000000001</v>
      </c>
      <c r="J366" s="95">
        <f t="shared" si="78"/>
        <v>0</v>
      </c>
      <c r="K366" s="107">
        <f t="shared" si="79"/>
        <v>0</v>
      </c>
      <c r="N366" s="167"/>
    </row>
    <row r="367" spans="2:14" s="140" customFormat="1" ht="43.2" x14ac:dyDescent="0.3">
      <c r="B367" s="90" t="s">
        <v>783</v>
      </c>
      <c r="C367" s="91" t="s">
        <v>22</v>
      </c>
      <c r="D367" s="142">
        <v>93010</v>
      </c>
      <c r="E367" s="92" t="s">
        <v>784</v>
      </c>
      <c r="F367" s="90" t="s">
        <v>52</v>
      </c>
      <c r="G367" s="93">
        <v>2.1</v>
      </c>
      <c r="H367" s="139"/>
      <c r="I367" s="94">
        <f t="shared" si="77"/>
        <v>0.22470000000000001</v>
      </c>
      <c r="J367" s="95">
        <f t="shared" si="78"/>
        <v>0</v>
      </c>
      <c r="K367" s="107">
        <f t="shared" si="79"/>
        <v>0</v>
      </c>
      <c r="N367" s="167"/>
    </row>
    <row r="368" spans="2:14" s="140" customFormat="1" ht="43.2" x14ac:dyDescent="0.3">
      <c r="B368" s="90" t="s">
        <v>785</v>
      </c>
      <c r="C368" s="91" t="s">
        <v>22</v>
      </c>
      <c r="D368" s="142">
        <v>93011</v>
      </c>
      <c r="E368" s="92" t="s">
        <v>786</v>
      </c>
      <c r="F368" s="90" t="s">
        <v>52</v>
      </c>
      <c r="G368" s="93">
        <v>25.4</v>
      </c>
      <c r="H368" s="139"/>
      <c r="I368" s="94">
        <f t="shared" si="77"/>
        <v>0.22470000000000001</v>
      </c>
      <c r="J368" s="95">
        <f t="shared" si="78"/>
        <v>0</v>
      </c>
      <c r="K368" s="107">
        <f t="shared" si="79"/>
        <v>0</v>
      </c>
      <c r="N368" s="167"/>
    </row>
    <row r="369" spans="2:14" s="140" customFormat="1" ht="28.8" x14ac:dyDescent="0.3">
      <c r="B369" s="90" t="s">
        <v>787</v>
      </c>
      <c r="C369" s="91" t="s">
        <v>39</v>
      </c>
      <c r="D369" s="142" t="s">
        <v>1035</v>
      </c>
      <c r="E369" s="92" t="s">
        <v>788</v>
      </c>
      <c r="F369" s="90" t="s">
        <v>52</v>
      </c>
      <c r="G369" s="93">
        <v>40.6</v>
      </c>
      <c r="H369" s="139"/>
      <c r="I369" s="94">
        <f t="shared" si="77"/>
        <v>0.22470000000000001</v>
      </c>
      <c r="J369" s="95">
        <f t="shared" si="78"/>
        <v>0</v>
      </c>
      <c r="K369" s="107">
        <f t="shared" si="79"/>
        <v>0</v>
      </c>
      <c r="N369" s="167"/>
    </row>
    <row r="370" spans="2:14" s="140" customFormat="1" ht="43.2" x14ac:dyDescent="0.3">
      <c r="B370" s="90" t="s">
        <v>789</v>
      </c>
      <c r="C370" s="91" t="s">
        <v>22</v>
      </c>
      <c r="D370" s="142" t="s">
        <v>1147</v>
      </c>
      <c r="E370" s="92" t="s">
        <v>790</v>
      </c>
      <c r="F370" s="90" t="s">
        <v>68</v>
      </c>
      <c r="G370" s="93">
        <v>11</v>
      </c>
      <c r="H370" s="139"/>
      <c r="I370" s="94">
        <f t="shared" si="77"/>
        <v>0.22470000000000001</v>
      </c>
      <c r="J370" s="95">
        <f t="shared" si="78"/>
        <v>0</v>
      </c>
      <c r="K370" s="107">
        <f t="shared" si="79"/>
        <v>0</v>
      </c>
      <c r="N370" s="167"/>
    </row>
    <row r="371" spans="2:14" s="140" customFormat="1" ht="28.8" x14ac:dyDescent="0.3">
      <c r="B371" s="90" t="s">
        <v>791</v>
      </c>
      <c r="C371" s="91" t="s">
        <v>22</v>
      </c>
      <c r="D371" s="142">
        <v>100556</v>
      </c>
      <c r="E371" s="92" t="s">
        <v>1263</v>
      </c>
      <c r="F371" s="90" t="s">
        <v>68</v>
      </c>
      <c r="G371" s="93">
        <v>2</v>
      </c>
      <c r="H371" s="139"/>
      <c r="I371" s="94">
        <f t="shared" si="77"/>
        <v>0.22470000000000001</v>
      </c>
      <c r="J371" s="95">
        <f t="shared" si="78"/>
        <v>0</v>
      </c>
      <c r="K371" s="107">
        <f t="shared" si="79"/>
        <v>0</v>
      </c>
      <c r="N371" s="167"/>
    </row>
    <row r="372" spans="2:14" s="140" customFormat="1" ht="28.8" x14ac:dyDescent="0.3">
      <c r="B372" s="90" t="s">
        <v>792</v>
      </c>
      <c r="C372" s="91" t="s">
        <v>22</v>
      </c>
      <c r="D372" s="142">
        <v>91940</v>
      </c>
      <c r="E372" s="92" t="s">
        <v>793</v>
      </c>
      <c r="F372" s="90" t="s">
        <v>68</v>
      </c>
      <c r="G372" s="93">
        <v>183</v>
      </c>
      <c r="H372" s="139"/>
      <c r="I372" s="94">
        <f t="shared" si="77"/>
        <v>0.22470000000000001</v>
      </c>
      <c r="J372" s="95">
        <f t="shared" si="78"/>
        <v>0</v>
      </c>
      <c r="K372" s="107">
        <f t="shared" si="79"/>
        <v>0</v>
      </c>
      <c r="N372" s="167"/>
    </row>
    <row r="373" spans="2:14" s="140" customFormat="1" ht="28.8" x14ac:dyDescent="0.3">
      <c r="B373" s="90" t="s">
        <v>794</v>
      </c>
      <c r="C373" s="91" t="s">
        <v>22</v>
      </c>
      <c r="D373" s="142">
        <v>91937</v>
      </c>
      <c r="E373" s="92" t="s">
        <v>795</v>
      </c>
      <c r="F373" s="90" t="s">
        <v>68</v>
      </c>
      <c r="G373" s="93">
        <v>168</v>
      </c>
      <c r="H373" s="139"/>
      <c r="I373" s="94">
        <f t="shared" si="77"/>
        <v>0.22470000000000001</v>
      </c>
      <c r="J373" s="95">
        <f t="shared" si="78"/>
        <v>0</v>
      </c>
      <c r="K373" s="107">
        <f t="shared" si="79"/>
        <v>0</v>
      </c>
      <c r="N373" s="167"/>
    </row>
    <row r="374" spans="2:14" s="140" customFormat="1" x14ac:dyDescent="0.3">
      <c r="B374" s="157" t="s">
        <v>796</v>
      </c>
      <c r="C374" s="158"/>
      <c r="D374" s="159"/>
      <c r="E374" s="160" t="s">
        <v>797</v>
      </c>
      <c r="F374" s="157" t="s">
        <v>57</v>
      </c>
      <c r="G374" s="161"/>
      <c r="H374" s="162"/>
      <c r="I374" s="163"/>
      <c r="J374" s="164"/>
      <c r="K374" s="165">
        <f>SUM(K375:K383)</f>
        <v>0</v>
      </c>
      <c r="N374" s="167"/>
    </row>
    <row r="375" spans="2:14" s="140" customFormat="1" ht="28.8" x14ac:dyDescent="0.3">
      <c r="B375" s="90" t="s">
        <v>798</v>
      </c>
      <c r="C375" s="91" t="s">
        <v>22</v>
      </c>
      <c r="D375" s="142">
        <v>91926</v>
      </c>
      <c r="E375" s="92" t="s">
        <v>799</v>
      </c>
      <c r="F375" s="90" t="s">
        <v>52</v>
      </c>
      <c r="G375" s="93">
        <v>8267.9</v>
      </c>
      <c r="H375" s="139"/>
      <c r="I375" s="94">
        <f t="shared" si="77"/>
        <v>0.22470000000000001</v>
      </c>
      <c r="J375" s="95">
        <f t="shared" ref="J375:J376" si="84">ROUND(H375*(1+I375),2)</f>
        <v>0</v>
      </c>
      <c r="K375" s="107">
        <f t="shared" ref="K375:K376" si="85">ROUND(J375*G375,2)</f>
        <v>0</v>
      </c>
      <c r="N375" s="167"/>
    </row>
    <row r="376" spans="2:14" s="140" customFormat="1" ht="28.8" x14ac:dyDescent="0.3">
      <c r="B376" s="90" t="s">
        <v>800</v>
      </c>
      <c r="C376" s="91" t="s">
        <v>22</v>
      </c>
      <c r="D376" s="142">
        <v>91928</v>
      </c>
      <c r="E376" s="92" t="s">
        <v>801</v>
      </c>
      <c r="F376" s="90" t="s">
        <v>52</v>
      </c>
      <c r="G376" s="93">
        <v>266.5</v>
      </c>
      <c r="H376" s="139"/>
      <c r="I376" s="94">
        <f t="shared" si="77"/>
        <v>0.22470000000000001</v>
      </c>
      <c r="J376" s="95">
        <f t="shared" si="84"/>
        <v>0</v>
      </c>
      <c r="K376" s="107">
        <f t="shared" si="85"/>
        <v>0</v>
      </c>
      <c r="N376" s="167"/>
    </row>
    <row r="377" spans="2:14" s="140" customFormat="1" ht="28.8" x14ac:dyDescent="0.3">
      <c r="B377" s="90" t="s">
        <v>802</v>
      </c>
      <c r="C377" s="91" t="s">
        <v>22</v>
      </c>
      <c r="D377" s="142">
        <v>91930</v>
      </c>
      <c r="E377" s="92" t="s">
        <v>803</v>
      </c>
      <c r="F377" s="90" t="s">
        <v>52</v>
      </c>
      <c r="G377" s="93">
        <v>1057.4000000000001</v>
      </c>
      <c r="H377" s="139"/>
      <c r="I377" s="94">
        <f t="shared" si="77"/>
        <v>0.22470000000000001</v>
      </c>
      <c r="J377" s="95">
        <f t="shared" si="78"/>
        <v>0</v>
      </c>
      <c r="K377" s="107">
        <f t="shared" si="79"/>
        <v>0</v>
      </c>
      <c r="N377" s="167"/>
    </row>
    <row r="378" spans="2:14" s="140" customFormat="1" ht="28.8" x14ac:dyDescent="0.3">
      <c r="B378" s="90" t="s">
        <v>804</v>
      </c>
      <c r="C378" s="91" t="s">
        <v>22</v>
      </c>
      <c r="D378" s="142">
        <v>91932</v>
      </c>
      <c r="E378" s="92" t="s">
        <v>805</v>
      </c>
      <c r="F378" s="90" t="s">
        <v>52</v>
      </c>
      <c r="G378" s="93">
        <v>555.29999999999995</v>
      </c>
      <c r="H378" s="139"/>
      <c r="I378" s="94">
        <f t="shared" si="77"/>
        <v>0.22470000000000001</v>
      </c>
      <c r="J378" s="95">
        <f t="shared" si="78"/>
        <v>0</v>
      </c>
      <c r="K378" s="107">
        <f t="shared" si="79"/>
        <v>0</v>
      </c>
      <c r="N378" s="167"/>
    </row>
    <row r="379" spans="2:14" s="140" customFormat="1" ht="28.8" x14ac:dyDescent="0.3">
      <c r="B379" s="90" t="s">
        <v>806</v>
      </c>
      <c r="C379" s="91" t="s">
        <v>22</v>
      </c>
      <c r="D379" s="142">
        <v>91934</v>
      </c>
      <c r="E379" s="92" t="s">
        <v>807</v>
      </c>
      <c r="F379" s="90" t="s">
        <v>52</v>
      </c>
      <c r="G379" s="93">
        <v>299.89999999999998</v>
      </c>
      <c r="H379" s="139"/>
      <c r="I379" s="94">
        <f t="shared" si="77"/>
        <v>0.22470000000000001</v>
      </c>
      <c r="J379" s="95">
        <f t="shared" si="78"/>
        <v>0</v>
      </c>
      <c r="K379" s="107">
        <f t="shared" si="79"/>
        <v>0</v>
      </c>
      <c r="N379" s="167"/>
    </row>
    <row r="380" spans="2:14" s="140" customFormat="1" ht="28.8" x14ac:dyDescent="0.3">
      <c r="B380" s="90" t="s">
        <v>808</v>
      </c>
      <c r="C380" s="91" t="s">
        <v>22</v>
      </c>
      <c r="D380" s="142" t="s">
        <v>1148</v>
      </c>
      <c r="E380" s="92" t="s">
        <v>1264</v>
      </c>
      <c r="F380" s="90" t="s">
        <v>52</v>
      </c>
      <c r="G380" s="93">
        <v>196.5</v>
      </c>
      <c r="H380" s="139"/>
      <c r="I380" s="94">
        <f t="shared" ref="I380:I443" si="86">$K$6</f>
        <v>0.22470000000000001</v>
      </c>
      <c r="J380" s="95">
        <f t="shared" si="78"/>
        <v>0</v>
      </c>
      <c r="K380" s="107">
        <f t="shared" si="79"/>
        <v>0</v>
      </c>
      <c r="N380" s="167"/>
    </row>
    <row r="381" spans="2:14" s="140" customFormat="1" ht="43.2" x14ac:dyDescent="0.3">
      <c r="B381" s="90" t="s">
        <v>809</v>
      </c>
      <c r="C381" s="91" t="s">
        <v>22</v>
      </c>
      <c r="D381" s="142" t="s">
        <v>1149</v>
      </c>
      <c r="E381" s="92" t="s">
        <v>1265</v>
      </c>
      <c r="F381" s="90" t="s">
        <v>52</v>
      </c>
      <c r="G381" s="93">
        <v>607.20000000000005</v>
      </c>
      <c r="H381" s="139"/>
      <c r="I381" s="94">
        <f t="shared" si="86"/>
        <v>0.22470000000000001</v>
      </c>
      <c r="J381" s="95">
        <f t="shared" ref="J381" si="87">ROUND(H381*(1+I381),2)</f>
        <v>0</v>
      </c>
      <c r="K381" s="107">
        <f t="shared" ref="K381" si="88">ROUND(J381*G381,2)</f>
        <v>0</v>
      </c>
      <c r="N381" s="167"/>
    </row>
    <row r="382" spans="2:14" s="140" customFormat="1" ht="43.2" x14ac:dyDescent="0.3">
      <c r="B382" s="90" t="s">
        <v>810</v>
      </c>
      <c r="C382" s="91" t="s">
        <v>22</v>
      </c>
      <c r="D382" s="142" t="s">
        <v>1150</v>
      </c>
      <c r="E382" s="92" t="s">
        <v>1266</v>
      </c>
      <c r="F382" s="90" t="s">
        <v>52</v>
      </c>
      <c r="G382" s="93">
        <v>59.8</v>
      </c>
      <c r="H382" s="139"/>
      <c r="I382" s="94">
        <f t="shared" si="86"/>
        <v>0.22470000000000001</v>
      </c>
      <c r="J382" s="95">
        <f t="shared" si="78"/>
        <v>0</v>
      </c>
      <c r="K382" s="107">
        <f t="shared" si="79"/>
        <v>0</v>
      </c>
      <c r="N382" s="167"/>
    </row>
    <row r="383" spans="2:14" s="140" customFormat="1" ht="43.2" x14ac:dyDescent="0.3">
      <c r="B383" s="90" t="s">
        <v>811</v>
      </c>
      <c r="C383" s="91" t="s">
        <v>22</v>
      </c>
      <c r="D383" s="142" t="s">
        <v>1151</v>
      </c>
      <c r="E383" s="92" t="s">
        <v>812</v>
      </c>
      <c r="F383" s="90" t="s">
        <v>52</v>
      </c>
      <c r="G383" s="93">
        <v>184.3</v>
      </c>
      <c r="H383" s="139"/>
      <c r="I383" s="94">
        <f t="shared" si="86"/>
        <v>0.22470000000000001</v>
      </c>
      <c r="J383" s="95">
        <f t="shared" si="78"/>
        <v>0</v>
      </c>
      <c r="K383" s="107">
        <f t="shared" si="79"/>
        <v>0</v>
      </c>
      <c r="N383" s="167"/>
    </row>
    <row r="384" spans="2:14" s="140" customFormat="1" x14ac:dyDescent="0.3">
      <c r="B384" s="157" t="s">
        <v>813</v>
      </c>
      <c r="C384" s="158"/>
      <c r="D384" s="159"/>
      <c r="E384" s="160" t="s">
        <v>814</v>
      </c>
      <c r="F384" s="157" t="s">
        <v>57</v>
      </c>
      <c r="G384" s="161"/>
      <c r="H384" s="162"/>
      <c r="I384" s="163"/>
      <c r="J384" s="164"/>
      <c r="K384" s="165">
        <f>K385</f>
        <v>0</v>
      </c>
      <c r="N384" s="167"/>
    </row>
    <row r="385" spans="2:14" s="140" customFormat="1" ht="28.8" x14ac:dyDescent="0.3">
      <c r="B385" s="90" t="s">
        <v>815</v>
      </c>
      <c r="C385" s="91" t="s">
        <v>39</v>
      </c>
      <c r="D385" s="142" t="s">
        <v>1020</v>
      </c>
      <c r="E385" s="92" t="s">
        <v>816</v>
      </c>
      <c r="F385" s="90" t="s">
        <v>52</v>
      </c>
      <c r="G385" s="93">
        <v>86.1</v>
      </c>
      <c r="H385" s="139"/>
      <c r="I385" s="94">
        <f t="shared" si="86"/>
        <v>0.22470000000000001</v>
      </c>
      <c r="J385" s="95">
        <f t="shared" si="78"/>
        <v>0</v>
      </c>
      <c r="K385" s="107">
        <f t="shared" si="79"/>
        <v>0</v>
      </c>
      <c r="N385" s="167"/>
    </row>
    <row r="386" spans="2:14" s="140" customFormat="1" x14ac:dyDescent="0.3">
      <c r="B386" s="157" t="s">
        <v>817</v>
      </c>
      <c r="C386" s="158"/>
      <c r="D386" s="159"/>
      <c r="E386" s="160" t="s">
        <v>818</v>
      </c>
      <c r="F386" s="157" t="s">
        <v>57</v>
      </c>
      <c r="G386" s="161"/>
      <c r="H386" s="162"/>
      <c r="I386" s="163"/>
      <c r="J386" s="164"/>
      <c r="K386" s="165">
        <f>SUM(K387:K404)</f>
        <v>0</v>
      </c>
      <c r="N386" s="167"/>
    </row>
    <row r="387" spans="2:14" s="140" customFormat="1" ht="28.8" x14ac:dyDescent="0.3">
      <c r="B387" s="90" t="s">
        <v>819</v>
      </c>
      <c r="C387" s="91" t="s">
        <v>22</v>
      </c>
      <c r="D387" s="142">
        <v>91996</v>
      </c>
      <c r="E387" s="92" t="s">
        <v>820</v>
      </c>
      <c r="F387" s="90" t="s">
        <v>68</v>
      </c>
      <c r="G387" s="93">
        <v>143</v>
      </c>
      <c r="H387" s="139"/>
      <c r="I387" s="94">
        <f t="shared" si="86"/>
        <v>0.22470000000000001</v>
      </c>
      <c r="J387" s="95">
        <f t="shared" si="78"/>
        <v>0</v>
      </c>
      <c r="K387" s="107">
        <f t="shared" si="79"/>
        <v>0</v>
      </c>
      <c r="N387" s="167"/>
    </row>
    <row r="388" spans="2:14" s="140" customFormat="1" ht="28.8" x14ac:dyDescent="0.3">
      <c r="B388" s="90" t="s">
        <v>821</v>
      </c>
      <c r="C388" s="91" t="s">
        <v>22</v>
      </c>
      <c r="D388" s="142">
        <v>91997</v>
      </c>
      <c r="E388" s="92" t="s">
        <v>822</v>
      </c>
      <c r="F388" s="90" t="s">
        <v>68</v>
      </c>
      <c r="G388" s="93">
        <v>34</v>
      </c>
      <c r="H388" s="139"/>
      <c r="I388" s="94">
        <f t="shared" si="86"/>
        <v>0.22470000000000001</v>
      </c>
      <c r="J388" s="95">
        <f t="shared" ref="J388:J440" si="89">ROUND(H388*(1+I388),2)</f>
        <v>0</v>
      </c>
      <c r="K388" s="107">
        <f t="shared" ref="K388:K440" si="90">ROUND(J388*G388,2)</f>
        <v>0</v>
      </c>
      <c r="N388" s="167"/>
    </row>
    <row r="389" spans="2:14" s="140" customFormat="1" ht="28.8" x14ac:dyDescent="0.3">
      <c r="B389" s="90" t="s">
        <v>823</v>
      </c>
      <c r="C389" s="91" t="s">
        <v>22</v>
      </c>
      <c r="D389" s="142">
        <v>92002</v>
      </c>
      <c r="E389" s="92" t="s">
        <v>824</v>
      </c>
      <c r="F389" s="90" t="s">
        <v>68</v>
      </c>
      <c r="G389" s="93">
        <v>6</v>
      </c>
      <c r="H389" s="139"/>
      <c r="I389" s="94">
        <f t="shared" si="86"/>
        <v>0.22470000000000001</v>
      </c>
      <c r="J389" s="95">
        <f t="shared" si="89"/>
        <v>0</v>
      </c>
      <c r="K389" s="107">
        <f t="shared" si="90"/>
        <v>0</v>
      </c>
      <c r="N389" s="167"/>
    </row>
    <row r="390" spans="2:14" s="140" customFormat="1" ht="28.8" x14ac:dyDescent="0.3">
      <c r="B390" s="90" t="s">
        <v>825</v>
      </c>
      <c r="C390" s="91" t="s">
        <v>22</v>
      </c>
      <c r="D390" s="142">
        <v>92023</v>
      </c>
      <c r="E390" s="92" t="s">
        <v>826</v>
      </c>
      <c r="F390" s="90" t="s">
        <v>68</v>
      </c>
      <c r="G390" s="93">
        <v>37</v>
      </c>
      <c r="H390" s="139"/>
      <c r="I390" s="94">
        <f t="shared" si="86"/>
        <v>0.22470000000000001</v>
      </c>
      <c r="J390" s="95">
        <f t="shared" si="89"/>
        <v>0</v>
      </c>
      <c r="K390" s="107">
        <f t="shared" si="90"/>
        <v>0</v>
      </c>
      <c r="N390" s="167"/>
    </row>
    <row r="391" spans="2:14" s="140" customFormat="1" ht="28.8" x14ac:dyDescent="0.3">
      <c r="B391" s="90" t="s">
        <v>827</v>
      </c>
      <c r="C391" s="91" t="s">
        <v>22</v>
      </c>
      <c r="D391" s="142">
        <v>92027</v>
      </c>
      <c r="E391" s="92" t="s">
        <v>828</v>
      </c>
      <c r="F391" s="90" t="s">
        <v>68</v>
      </c>
      <c r="G391" s="93">
        <v>4</v>
      </c>
      <c r="H391" s="139"/>
      <c r="I391" s="94">
        <f t="shared" si="86"/>
        <v>0.22470000000000001</v>
      </c>
      <c r="J391" s="95">
        <f t="shared" si="89"/>
        <v>0</v>
      </c>
      <c r="K391" s="107">
        <f t="shared" si="90"/>
        <v>0</v>
      </c>
      <c r="N391" s="167"/>
    </row>
    <row r="392" spans="2:14" s="140" customFormat="1" ht="28.8" x14ac:dyDescent="0.3">
      <c r="B392" s="90" t="s">
        <v>829</v>
      </c>
      <c r="C392" s="91" t="s">
        <v>22</v>
      </c>
      <c r="D392" s="142">
        <v>92023</v>
      </c>
      <c r="E392" s="92" t="s">
        <v>826</v>
      </c>
      <c r="F392" s="90" t="s">
        <v>68</v>
      </c>
      <c r="G392" s="93">
        <v>15</v>
      </c>
      <c r="H392" s="139"/>
      <c r="I392" s="94">
        <f t="shared" si="86"/>
        <v>0.22470000000000001</v>
      </c>
      <c r="J392" s="95">
        <f t="shared" si="89"/>
        <v>0</v>
      </c>
      <c r="K392" s="107">
        <f t="shared" si="90"/>
        <v>0</v>
      </c>
      <c r="N392" s="167"/>
    </row>
    <row r="393" spans="2:14" s="140" customFormat="1" ht="28.8" x14ac:dyDescent="0.3">
      <c r="B393" s="90" t="s">
        <v>830</v>
      </c>
      <c r="C393" s="91" t="s">
        <v>22</v>
      </c>
      <c r="D393" s="142">
        <v>91953</v>
      </c>
      <c r="E393" s="92" t="s">
        <v>831</v>
      </c>
      <c r="F393" s="90" t="s">
        <v>68</v>
      </c>
      <c r="G393" s="93">
        <v>11</v>
      </c>
      <c r="H393" s="139"/>
      <c r="I393" s="94">
        <f t="shared" si="86"/>
        <v>0.22470000000000001</v>
      </c>
      <c r="J393" s="95">
        <f t="shared" si="89"/>
        <v>0</v>
      </c>
      <c r="K393" s="107">
        <f t="shared" si="90"/>
        <v>0</v>
      </c>
      <c r="N393" s="167"/>
    </row>
    <row r="394" spans="2:14" s="140" customFormat="1" ht="28.8" x14ac:dyDescent="0.3">
      <c r="B394" s="90" t="s">
        <v>832</v>
      </c>
      <c r="C394" s="91" t="s">
        <v>22</v>
      </c>
      <c r="D394" s="142">
        <v>91959</v>
      </c>
      <c r="E394" s="92" t="s">
        <v>833</v>
      </c>
      <c r="F394" s="90" t="s">
        <v>68</v>
      </c>
      <c r="G394" s="93">
        <v>4</v>
      </c>
      <c r="H394" s="139"/>
      <c r="I394" s="94">
        <f t="shared" si="86"/>
        <v>0.22470000000000001</v>
      </c>
      <c r="J394" s="95">
        <f t="shared" si="89"/>
        <v>0</v>
      </c>
      <c r="K394" s="107">
        <f t="shared" si="90"/>
        <v>0</v>
      </c>
      <c r="N394" s="167"/>
    </row>
    <row r="395" spans="2:14" s="140" customFormat="1" ht="28.8" x14ac:dyDescent="0.3">
      <c r="B395" s="90" t="s">
        <v>834</v>
      </c>
      <c r="C395" s="91" t="s">
        <v>22</v>
      </c>
      <c r="D395" s="142">
        <v>91967</v>
      </c>
      <c r="E395" s="92" t="s">
        <v>835</v>
      </c>
      <c r="F395" s="90" t="s">
        <v>68</v>
      </c>
      <c r="G395" s="93">
        <v>1</v>
      </c>
      <c r="H395" s="139"/>
      <c r="I395" s="94">
        <f t="shared" si="86"/>
        <v>0.22470000000000001</v>
      </c>
      <c r="J395" s="95">
        <f t="shared" si="89"/>
        <v>0</v>
      </c>
      <c r="K395" s="107">
        <f t="shared" si="90"/>
        <v>0</v>
      </c>
      <c r="N395" s="167"/>
    </row>
    <row r="396" spans="2:14" s="140" customFormat="1" ht="28.8" x14ac:dyDescent="0.3">
      <c r="B396" s="90" t="s">
        <v>836</v>
      </c>
      <c r="C396" s="91" t="s">
        <v>22</v>
      </c>
      <c r="D396" s="142">
        <v>91996</v>
      </c>
      <c r="E396" s="92" t="s">
        <v>820</v>
      </c>
      <c r="F396" s="90" t="s">
        <v>68</v>
      </c>
      <c r="G396" s="93">
        <v>12</v>
      </c>
      <c r="H396" s="139"/>
      <c r="I396" s="94">
        <f t="shared" si="86"/>
        <v>0.22470000000000001</v>
      </c>
      <c r="J396" s="95">
        <f t="shared" si="89"/>
        <v>0</v>
      </c>
      <c r="K396" s="107">
        <f t="shared" si="90"/>
        <v>0</v>
      </c>
      <c r="N396" s="167"/>
    </row>
    <row r="397" spans="2:14" s="140" customFormat="1" x14ac:dyDescent="0.3">
      <c r="B397" s="90" t="s">
        <v>837</v>
      </c>
      <c r="C397" s="91" t="s">
        <v>39</v>
      </c>
      <c r="D397" s="142" t="s">
        <v>1023</v>
      </c>
      <c r="E397" s="92" t="s">
        <v>1267</v>
      </c>
      <c r="F397" s="90" t="s">
        <v>5</v>
      </c>
      <c r="G397" s="93">
        <v>8</v>
      </c>
      <c r="H397" s="139"/>
      <c r="I397" s="94">
        <f t="shared" si="86"/>
        <v>0.22470000000000001</v>
      </c>
      <c r="J397" s="95">
        <f t="shared" si="89"/>
        <v>0</v>
      </c>
      <c r="K397" s="107">
        <f t="shared" si="90"/>
        <v>0</v>
      </c>
      <c r="N397" s="167"/>
    </row>
    <row r="398" spans="2:14" s="140" customFormat="1" x14ac:dyDescent="0.3">
      <c r="B398" s="90" t="s">
        <v>838</v>
      </c>
      <c r="C398" s="91" t="s">
        <v>39</v>
      </c>
      <c r="D398" s="142" t="s">
        <v>1022</v>
      </c>
      <c r="E398" s="92" t="s">
        <v>839</v>
      </c>
      <c r="F398" s="90" t="s">
        <v>5</v>
      </c>
      <c r="G398" s="93">
        <v>18</v>
      </c>
      <c r="H398" s="139"/>
      <c r="I398" s="94">
        <f t="shared" si="86"/>
        <v>0.22470000000000001</v>
      </c>
      <c r="J398" s="95">
        <f t="shared" si="89"/>
        <v>0</v>
      </c>
      <c r="K398" s="107">
        <f t="shared" si="90"/>
        <v>0</v>
      </c>
      <c r="N398" s="167"/>
    </row>
    <row r="399" spans="2:14" s="140" customFormat="1" x14ac:dyDescent="0.3">
      <c r="B399" s="90" t="s">
        <v>840</v>
      </c>
      <c r="C399" s="91" t="s">
        <v>39</v>
      </c>
      <c r="D399" s="142" t="s">
        <v>1023</v>
      </c>
      <c r="E399" s="92" t="s">
        <v>1268</v>
      </c>
      <c r="F399" s="90" t="s">
        <v>5</v>
      </c>
      <c r="G399" s="93">
        <v>102</v>
      </c>
      <c r="H399" s="139"/>
      <c r="I399" s="94">
        <f t="shared" si="86"/>
        <v>0.22470000000000001</v>
      </c>
      <c r="J399" s="95">
        <f t="shared" ref="J399" si="91">ROUND(H399*(1+I399),2)</f>
        <v>0</v>
      </c>
      <c r="K399" s="107">
        <f t="shared" ref="K399" si="92">ROUND(J399*G399,2)</f>
        <v>0</v>
      </c>
      <c r="N399" s="167"/>
    </row>
    <row r="400" spans="2:14" s="140" customFormat="1" x14ac:dyDescent="0.3">
      <c r="B400" s="90" t="s">
        <v>841</v>
      </c>
      <c r="C400" s="91" t="s">
        <v>39</v>
      </c>
      <c r="D400" s="142" t="s">
        <v>1024</v>
      </c>
      <c r="E400" s="92" t="s">
        <v>842</v>
      </c>
      <c r="F400" s="90" t="s">
        <v>5</v>
      </c>
      <c r="G400" s="93">
        <v>40</v>
      </c>
      <c r="H400" s="139"/>
      <c r="I400" s="94">
        <f t="shared" si="86"/>
        <v>0.22470000000000001</v>
      </c>
      <c r="J400" s="95">
        <f t="shared" si="89"/>
        <v>0</v>
      </c>
      <c r="K400" s="107">
        <f t="shared" si="90"/>
        <v>0</v>
      </c>
      <c r="N400" s="167"/>
    </row>
    <row r="401" spans="2:14" s="140" customFormat="1" x14ac:dyDescent="0.3">
      <c r="B401" s="90" t="s">
        <v>843</v>
      </c>
      <c r="C401" s="91" t="s">
        <v>39</v>
      </c>
      <c r="D401" s="142" t="s">
        <v>1039</v>
      </c>
      <c r="E401" s="92" t="s">
        <v>844</v>
      </c>
      <c r="F401" s="90" t="s">
        <v>5</v>
      </c>
      <c r="G401" s="93">
        <v>9</v>
      </c>
      <c r="H401" s="139"/>
      <c r="I401" s="94">
        <f t="shared" si="86"/>
        <v>0.22470000000000001</v>
      </c>
      <c r="J401" s="95">
        <f t="shared" si="89"/>
        <v>0</v>
      </c>
      <c r="K401" s="107">
        <f t="shared" si="90"/>
        <v>0</v>
      </c>
      <c r="N401" s="167"/>
    </row>
    <row r="402" spans="2:14" s="140" customFormat="1" x14ac:dyDescent="0.3">
      <c r="B402" s="90" t="s">
        <v>845</v>
      </c>
      <c r="C402" s="91" t="s">
        <v>56</v>
      </c>
      <c r="D402" s="142">
        <v>4529</v>
      </c>
      <c r="E402" s="92" t="s">
        <v>846</v>
      </c>
      <c r="F402" s="90" t="s">
        <v>5</v>
      </c>
      <c r="G402" s="93">
        <v>4</v>
      </c>
      <c r="H402" s="139"/>
      <c r="I402" s="94">
        <f t="shared" si="86"/>
        <v>0.22470000000000001</v>
      </c>
      <c r="J402" s="95">
        <f t="shared" si="89"/>
        <v>0</v>
      </c>
      <c r="K402" s="107">
        <f t="shared" si="90"/>
        <v>0</v>
      </c>
      <c r="N402" s="167"/>
    </row>
    <row r="403" spans="2:14" s="140" customFormat="1" ht="28.8" x14ac:dyDescent="0.3">
      <c r="B403" s="90" t="s">
        <v>847</v>
      </c>
      <c r="C403" s="91" t="s">
        <v>56</v>
      </c>
      <c r="D403" s="142" t="s">
        <v>1269</v>
      </c>
      <c r="E403" s="92" t="s">
        <v>1270</v>
      </c>
      <c r="F403" s="90" t="s">
        <v>5</v>
      </c>
      <c r="G403" s="93">
        <v>1</v>
      </c>
      <c r="H403" s="139"/>
      <c r="I403" s="94">
        <f t="shared" si="86"/>
        <v>0.22470000000000001</v>
      </c>
      <c r="J403" s="95">
        <f t="shared" si="89"/>
        <v>0</v>
      </c>
      <c r="K403" s="107">
        <f t="shared" si="90"/>
        <v>0</v>
      </c>
      <c r="N403" s="167"/>
    </row>
    <row r="404" spans="2:14" s="140" customFormat="1" ht="28.8" x14ac:dyDescent="0.3">
      <c r="B404" s="90" t="s">
        <v>848</v>
      </c>
      <c r="C404" s="91" t="s">
        <v>39</v>
      </c>
      <c r="D404" s="142" t="s">
        <v>1025</v>
      </c>
      <c r="E404" s="92" t="s">
        <v>849</v>
      </c>
      <c r="F404" s="90" t="s">
        <v>5</v>
      </c>
      <c r="G404" s="93">
        <v>16</v>
      </c>
      <c r="H404" s="139"/>
      <c r="I404" s="94">
        <f t="shared" si="86"/>
        <v>0.22470000000000001</v>
      </c>
      <c r="J404" s="95">
        <f t="shared" si="89"/>
        <v>0</v>
      </c>
      <c r="K404" s="107">
        <f t="shared" si="90"/>
        <v>0</v>
      </c>
      <c r="N404" s="167"/>
    </row>
    <row r="405" spans="2:14" s="140" customFormat="1" x14ac:dyDescent="0.3">
      <c r="B405" s="143" t="s">
        <v>850</v>
      </c>
      <c r="C405" s="144"/>
      <c r="D405" s="145"/>
      <c r="E405" s="146" t="s">
        <v>853</v>
      </c>
      <c r="F405" s="143" t="s">
        <v>57</v>
      </c>
      <c r="G405" s="147"/>
      <c r="H405" s="148"/>
      <c r="I405" s="149"/>
      <c r="J405" s="150"/>
      <c r="K405" s="151">
        <f>SUM(K406,K415,K419,K423,K426)</f>
        <v>0</v>
      </c>
      <c r="N405" s="167"/>
    </row>
    <row r="406" spans="2:14" s="140" customFormat="1" x14ac:dyDescent="0.3">
      <c r="B406" s="157" t="s">
        <v>1271</v>
      </c>
      <c r="C406" s="158"/>
      <c r="D406" s="159"/>
      <c r="E406" s="160" t="s">
        <v>854</v>
      </c>
      <c r="F406" s="157" t="s">
        <v>57</v>
      </c>
      <c r="G406" s="161"/>
      <c r="H406" s="162"/>
      <c r="I406" s="163"/>
      <c r="J406" s="164"/>
      <c r="K406" s="165">
        <f>SUM(K407:K414)</f>
        <v>0</v>
      </c>
      <c r="N406" s="167"/>
    </row>
    <row r="407" spans="2:14" s="140" customFormat="1" ht="28.8" x14ac:dyDescent="0.3">
      <c r="B407" s="90" t="s">
        <v>1272</v>
      </c>
      <c r="C407" s="91" t="s">
        <v>22</v>
      </c>
      <c r="D407" s="142" t="s">
        <v>1152</v>
      </c>
      <c r="E407" s="92" t="s">
        <v>1273</v>
      </c>
      <c r="F407" s="90" t="s">
        <v>68</v>
      </c>
      <c r="G407" s="93">
        <v>3</v>
      </c>
      <c r="H407" s="139"/>
      <c r="I407" s="94">
        <f t="shared" si="86"/>
        <v>0.22470000000000001</v>
      </c>
      <c r="J407" s="95">
        <f t="shared" si="89"/>
        <v>0</v>
      </c>
      <c r="K407" s="107">
        <f t="shared" si="90"/>
        <v>0</v>
      </c>
      <c r="N407" s="167"/>
    </row>
    <row r="408" spans="2:14" s="140" customFormat="1" x14ac:dyDescent="0.3">
      <c r="B408" s="90" t="s">
        <v>1274</v>
      </c>
      <c r="C408" s="91" t="s">
        <v>56</v>
      </c>
      <c r="D408" s="142" t="s">
        <v>1153</v>
      </c>
      <c r="E408" s="92" t="s">
        <v>855</v>
      </c>
      <c r="F408" s="90" t="s">
        <v>5</v>
      </c>
      <c r="G408" s="93">
        <v>1</v>
      </c>
      <c r="H408" s="139"/>
      <c r="I408" s="94">
        <f t="shared" si="86"/>
        <v>0.22470000000000001</v>
      </c>
      <c r="J408" s="95">
        <f t="shared" si="89"/>
        <v>0</v>
      </c>
      <c r="K408" s="107">
        <f t="shared" si="90"/>
        <v>0</v>
      </c>
      <c r="N408" s="167"/>
    </row>
    <row r="409" spans="2:14" s="140" customFormat="1" x14ac:dyDescent="0.3">
      <c r="B409" s="90" t="s">
        <v>1275</v>
      </c>
      <c r="C409" s="91" t="s">
        <v>167</v>
      </c>
      <c r="D409" s="142" t="s">
        <v>982</v>
      </c>
      <c r="E409" s="92" t="s">
        <v>856</v>
      </c>
      <c r="F409" s="90" t="s">
        <v>5</v>
      </c>
      <c r="G409" s="93">
        <v>2</v>
      </c>
      <c r="H409" s="139"/>
      <c r="I409" s="94">
        <f t="shared" si="86"/>
        <v>0.22470000000000001</v>
      </c>
      <c r="J409" s="95">
        <f t="shared" si="89"/>
        <v>0</v>
      </c>
      <c r="K409" s="107">
        <f t="shared" si="90"/>
        <v>0</v>
      </c>
      <c r="N409" s="167"/>
    </row>
    <row r="410" spans="2:14" s="140" customFormat="1" x14ac:dyDescent="0.3">
      <c r="B410" s="90" t="s">
        <v>1276</v>
      </c>
      <c r="C410" s="91" t="s">
        <v>167</v>
      </c>
      <c r="D410" s="142" t="s">
        <v>982</v>
      </c>
      <c r="E410" s="92" t="s">
        <v>857</v>
      </c>
      <c r="F410" s="90" t="s">
        <v>5</v>
      </c>
      <c r="G410" s="93">
        <v>1</v>
      </c>
      <c r="H410" s="139"/>
      <c r="I410" s="94">
        <f t="shared" si="86"/>
        <v>0.22470000000000001</v>
      </c>
      <c r="J410" s="95">
        <f t="shared" ref="J410" si="93">ROUND(H410*(1+I410),2)</f>
        <v>0</v>
      </c>
      <c r="K410" s="107">
        <f t="shared" ref="K410" si="94">ROUND(J410*G410,2)</f>
        <v>0</v>
      </c>
      <c r="N410" s="167"/>
    </row>
    <row r="411" spans="2:14" s="140" customFormat="1" x14ac:dyDescent="0.3">
      <c r="B411" s="90" t="s">
        <v>1277</v>
      </c>
      <c r="C411" s="91" t="s">
        <v>167</v>
      </c>
      <c r="D411" s="142" t="s">
        <v>982</v>
      </c>
      <c r="E411" s="92" t="s">
        <v>858</v>
      </c>
      <c r="F411" s="90" t="s">
        <v>5</v>
      </c>
      <c r="G411" s="93">
        <v>2</v>
      </c>
      <c r="H411" s="139"/>
      <c r="I411" s="94">
        <f t="shared" si="86"/>
        <v>0.22470000000000001</v>
      </c>
      <c r="J411" s="95">
        <f t="shared" si="89"/>
        <v>0</v>
      </c>
      <c r="K411" s="107">
        <f t="shared" si="90"/>
        <v>0</v>
      </c>
      <c r="N411" s="167"/>
    </row>
    <row r="412" spans="2:14" s="140" customFormat="1" x14ac:dyDescent="0.3">
      <c r="B412" s="90" t="s">
        <v>1278</v>
      </c>
      <c r="C412" s="91" t="s">
        <v>167</v>
      </c>
      <c r="D412" s="142" t="s">
        <v>982</v>
      </c>
      <c r="E412" s="92" t="s">
        <v>859</v>
      </c>
      <c r="F412" s="90" t="s">
        <v>5</v>
      </c>
      <c r="G412" s="93">
        <v>1</v>
      </c>
      <c r="H412" s="139"/>
      <c r="I412" s="94">
        <f t="shared" si="86"/>
        <v>0.22470000000000001</v>
      </c>
      <c r="J412" s="95">
        <f t="shared" si="89"/>
        <v>0</v>
      </c>
      <c r="K412" s="107">
        <f t="shared" si="90"/>
        <v>0</v>
      </c>
      <c r="N412" s="167"/>
    </row>
    <row r="413" spans="2:14" s="140" customFormat="1" x14ac:dyDescent="0.3">
      <c r="B413" s="90" t="s">
        <v>1279</v>
      </c>
      <c r="C413" s="91" t="s">
        <v>56</v>
      </c>
      <c r="D413" s="142">
        <v>11417</v>
      </c>
      <c r="E413" s="92" t="s">
        <v>860</v>
      </c>
      <c r="F413" s="90" t="s">
        <v>5</v>
      </c>
      <c r="G413" s="93">
        <v>2</v>
      </c>
      <c r="H413" s="139"/>
      <c r="I413" s="94">
        <f t="shared" si="86"/>
        <v>0.22470000000000001</v>
      </c>
      <c r="J413" s="95">
        <f t="shared" si="89"/>
        <v>0</v>
      </c>
      <c r="K413" s="107">
        <f t="shared" si="90"/>
        <v>0</v>
      </c>
      <c r="N413" s="167"/>
    </row>
    <row r="414" spans="2:14" s="140" customFormat="1" ht="28.8" x14ac:dyDescent="0.3">
      <c r="B414" s="90" t="s">
        <v>1280</v>
      </c>
      <c r="C414" s="91" t="s">
        <v>39</v>
      </c>
      <c r="D414" s="142" t="s">
        <v>1040</v>
      </c>
      <c r="E414" s="92" t="s">
        <v>861</v>
      </c>
      <c r="F414" s="90" t="s">
        <v>5</v>
      </c>
      <c r="G414" s="93">
        <v>2</v>
      </c>
      <c r="H414" s="139"/>
      <c r="I414" s="94">
        <f t="shared" si="86"/>
        <v>0.22470000000000001</v>
      </c>
      <c r="J414" s="95">
        <f t="shared" si="89"/>
        <v>0</v>
      </c>
      <c r="K414" s="107">
        <f t="shared" si="90"/>
        <v>0</v>
      </c>
      <c r="N414" s="167"/>
    </row>
    <row r="415" spans="2:14" s="140" customFormat="1" x14ac:dyDescent="0.3">
      <c r="B415" s="157" t="s">
        <v>1281</v>
      </c>
      <c r="C415" s="158"/>
      <c r="D415" s="159"/>
      <c r="E415" s="160" t="s">
        <v>862</v>
      </c>
      <c r="F415" s="157" t="s">
        <v>57</v>
      </c>
      <c r="G415" s="161"/>
      <c r="H415" s="162"/>
      <c r="I415" s="163"/>
      <c r="J415" s="164"/>
      <c r="K415" s="165">
        <f>SUM(K416:K418)</f>
        <v>0</v>
      </c>
      <c r="N415" s="167"/>
    </row>
    <row r="416" spans="2:14" s="140" customFormat="1" x14ac:dyDescent="0.3">
      <c r="B416" s="90" t="s">
        <v>1282</v>
      </c>
      <c r="C416" s="91" t="s">
        <v>39</v>
      </c>
      <c r="D416" s="142" t="s">
        <v>1026</v>
      </c>
      <c r="E416" s="92" t="s">
        <v>863</v>
      </c>
      <c r="F416" s="90" t="s">
        <v>52</v>
      </c>
      <c r="G416" s="93">
        <v>1258.9000000000001</v>
      </c>
      <c r="H416" s="139"/>
      <c r="I416" s="94">
        <f t="shared" si="86"/>
        <v>0.22470000000000001</v>
      </c>
      <c r="J416" s="95">
        <f t="shared" si="89"/>
        <v>0</v>
      </c>
      <c r="K416" s="107">
        <f t="shared" si="90"/>
        <v>0</v>
      </c>
      <c r="N416" s="167"/>
    </row>
    <row r="417" spans="2:14" s="140" customFormat="1" x14ac:dyDescent="0.3">
      <c r="B417" s="90" t="s">
        <v>1283</v>
      </c>
      <c r="C417" s="91" t="s">
        <v>22</v>
      </c>
      <c r="D417" s="142" t="s">
        <v>1154</v>
      </c>
      <c r="E417" s="92" t="s">
        <v>1284</v>
      </c>
      <c r="F417" s="90" t="s">
        <v>52</v>
      </c>
      <c r="G417" s="93">
        <v>171.65</v>
      </c>
      <c r="H417" s="139"/>
      <c r="I417" s="94">
        <f t="shared" si="86"/>
        <v>0.22470000000000001</v>
      </c>
      <c r="J417" s="95">
        <f t="shared" si="89"/>
        <v>0</v>
      </c>
      <c r="K417" s="107">
        <f t="shared" si="90"/>
        <v>0</v>
      </c>
      <c r="N417" s="167"/>
    </row>
    <row r="418" spans="2:14" s="140" customFormat="1" ht="28.8" x14ac:dyDescent="0.3">
      <c r="B418" s="90" t="s">
        <v>1285</v>
      </c>
      <c r="C418" s="91" t="s">
        <v>33</v>
      </c>
      <c r="D418" s="142" t="s">
        <v>1155</v>
      </c>
      <c r="E418" s="92" t="s">
        <v>1286</v>
      </c>
      <c r="F418" s="90" t="s">
        <v>68</v>
      </c>
      <c r="G418" s="93">
        <v>28</v>
      </c>
      <c r="H418" s="139"/>
      <c r="I418" s="94">
        <f t="shared" si="86"/>
        <v>0.22470000000000001</v>
      </c>
      <c r="J418" s="95">
        <f t="shared" si="89"/>
        <v>0</v>
      </c>
      <c r="K418" s="107">
        <f t="shared" si="90"/>
        <v>0</v>
      </c>
      <c r="N418" s="167"/>
    </row>
    <row r="419" spans="2:14" s="140" customFormat="1" x14ac:dyDescent="0.3">
      <c r="B419" s="157" t="s">
        <v>1287</v>
      </c>
      <c r="C419" s="158"/>
      <c r="D419" s="159"/>
      <c r="E419" s="160" t="s">
        <v>864</v>
      </c>
      <c r="F419" s="157" t="s">
        <v>57</v>
      </c>
      <c r="G419" s="161"/>
      <c r="H419" s="162"/>
      <c r="I419" s="163"/>
      <c r="J419" s="164"/>
      <c r="K419" s="165">
        <f>SUM(K420:K422)</f>
        <v>0</v>
      </c>
      <c r="N419" s="167"/>
    </row>
    <row r="420" spans="2:14" s="140" customFormat="1" x14ac:dyDescent="0.3">
      <c r="B420" s="90" t="s">
        <v>1288</v>
      </c>
      <c r="C420" s="91" t="s">
        <v>39</v>
      </c>
      <c r="D420" s="142" t="s">
        <v>1027</v>
      </c>
      <c r="E420" s="92" t="s">
        <v>865</v>
      </c>
      <c r="F420" s="90" t="s">
        <v>5</v>
      </c>
      <c r="G420" s="93">
        <v>28</v>
      </c>
      <c r="H420" s="139"/>
      <c r="I420" s="94">
        <f t="shared" si="86"/>
        <v>0.22470000000000001</v>
      </c>
      <c r="J420" s="95">
        <f t="shared" ref="J420" si="95">ROUND(H420*(1+I420),2)</f>
        <v>0</v>
      </c>
      <c r="K420" s="107">
        <f t="shared" ref="K420" si="96">ROUND(J420*G420,2)</f>
        <v>0</v>
      </c>
      <c r="N420" s="167"/>
    </row>
    <row r="421" spans="2:14" s="140" customFormat="1" ht="28.8" x14ac:dyDescent="0.3">
      <c r="B421" s="90" t="s">
        <v>1289</v>
      </c>
      <c r="C421" s="91" t="s">
        <v>33</v>
      </c>
      <c r="D421" s="142" t="s">
        <v>1156</v>
      </c>
      <c r="E421" s="92" t="s">
        <v>1290</v>
      </c>
      <c r="F421" s="90" t="s">
        <v>68</v>
      </c>
      <c r="G421" s="93">
        <v>14</v>
      </c>
      <c r="H421" s="139"/>
      <c r="I421" s="94">
        <f t="shared" si="86"/>
        <v>0.22470000000000001</v>
      </c>
      <c r="J421" s="95">
        <f t="shared" ref="J421:J422" si="97">ROUND(H421*(1+I421),2)</f>
        <v>0</v>
      </c>
      <c r="K421" s="107">
        <f t="shared" ref="K421:K422" si="98">ROUND(J421*G421,2)</f>
        <v>0</v>
      </c>
      <c r="N421" s="167"/>
    </row>
    <row r="422" spans="2:14" s="140" customFormat="1" x14ac:dyDescent="0.3">
      <c r="B422" s="90" t="s">
        <v>1291</v>
      </c>
      <c r="C422" s="91" t="s">
        <v>33</v>
      </c>
      <c r="D422" s="142" t="s">
        <v>1157</v>
      </c>
      <c r="E422" s="92" t="s">
        <v>1292</v>
      </c>
      <c r="F422" s="90" t="s">
        <v>68</v>
      </c>
      <c r="G422" s="93">
        <v>16</v>
      </c>
      <c r="H422" s="139"/>
      <c r="I422" s="94">
        <f t="shared" si="86"/>
        <v>0.22470000000000001</v>
      </c>
      <c r="J422" s="95">
        <f t="shared" si="97"/>
        <v>0</v>
      </c>
      <c r="K422" s="107">
        <f t="shared" si="98"/>
        <v>0</v>
      </c>
      <c r="N422" s="167"/>
    </row>
    <row r="423" spans="2:14" s="140" customFormat="1" x14ac:dyDescent="0.3">
      <c r="B423" s="157" t="s">
        <v>1293</v>
      </c>
      <c r="C423" s="158"/>
      <c r="D423" s="159"/>
      <c r="E423" s="160" t="s">
        <v>866</v>
      </c>
      <c r="F423" s="157" t="s">
        <v>57</v>
      </c>
      <c r="G423" s="161"/>
      <c r="H423" s="162"/>
      <c r="I423" s="163"/>
      <c r="J423" s="164"/>
      <c r="K423" s="165">
        <f>SUM(K424:K425)</f>
        <v>0</v>
      </c>
      <c r="N423" s="167"/>
    </row>
    <row r="424" spans="2:14" s="140" customFormat="1" x14ac:dyDescent="0.3">
      <c r="B424" s="90" t="s">
        <v>1294</v>
      </c>
      <c r="C424" s="91" t="s">
        <v>22</v>
      </c>
      <c r="D424" s="142">
        <v>100556</v>
      </c>
      <c r="E424" s="92" t="s">
        <v>867</v>
      </c>
      <c r="F424" s="90" t="s">
        <v>68</v>
      </c>
      <c r="G424" s="93">
        <v>2</v>
      </c>
      <c r="H424" s="139"/>
      <c r="I424" s="94">
        <f t="shared" si="86"/>
        <v>0.22470000000000001</v>
      </c>
      <c r="J424" s="95">
        <f t="shared" si="89"/>
        <v>0</v>
      </c>
      <c r="K424" s="107">
        <f t="shared" si="90"/>
        <v>0</v>
      </c>
      <c r="N424" s="167"/>
    </row>
    <row r="425" spans="2:14" s="140" customFormat="1" ht="28.8" x14ac:dyDescent="0.3">
      <c r="B425" s="90" t="s">
        <v>1295</v>
      </c>
      <c r="C425" s="91" t="s">
        <v>22</v>
      </c>
      <c r="D425" s="142">
        <v>91940</v>
      </c>
      <c r="E425" s="92" t="s">
        <v>793</v>
      </c>
      <c r="F425" s="90" t="s">
        <v>68</v>
      </c>
      <c r="G425" s="93">
        <v>34</v>
      </c>
      <c r="H425" s="139"/>
      <c r="I425" s="94">
        <f t="shared" si="86"/>
        <v>0.22470000000000001</v>
      </c>
      <c r="J425" s="95">
        <f t="shared" si="89"/>
        <v>0</v>
      </c>
      <c r="K425" s="107">
        <f t="shared" si="90"/>
        <v>0</v>
      </c>
      <c r="N425" s="167"/>
    </row>
    <row r="426" spans="2:14" s="140" customFormat="1" x14ac:dyDescent="0.3">
      <c r="B426" s="157" t="s">
        <v>1296</v>
      </c>
      <c r="C426" s="158"/>
      <c r="D426" s="159"/>
      <c r="E426" s="160" t="s">
        <v>868</v>
      </c>
      <c r="F426" s="157" t="s">
        <v>57</v>
      </c>
      <c r="G426" s="161"/>
      <c r="H426" s="162"/>
      <c r="I426" s="163"/>
      <c r="J426" s="164"/>
      <c r="K426" s="165">
        <f>SUM(K427:K432)</f>
        <v>0</v>
      </c>
      <c r="N426" s="167"/>
    </row>
    <row r="427" spans="2:14" s="140" customFormat="1" ht="43.2" x14ac:dyDescent="0.3">
      <c r="B427" s="90" t="s">
        <v>1297</v>
      </c>
      <c r="C427" s="91" t="s">
        <v>22</v>
      </c>
      <c r="D427" s="142">
        <v>91834</v>
      </c>
      <c r="E427" s="92" t="s">
        <v>778</v>
      </c>
      <c r="F427" s="90" t="s">
        <v>52</v>
      </c>
      <c r="G427" s="93">
        <v>186.75</v>
      </c>
      <c r="H427" s="139"/>
      <c r="I427" s="94">
        <f t="shared" si="86"/>
        <v>0.22470000000000001</v>
      </c>
      <c r="J427" s="95">
        <f t="shared" si="89"/>
        <v>0</v>
      </c>
      <c r="K427" s="107">
        <f t="shared" si="90"/>
        <v>0</v>
      </c>
      <c r="N427" s="167"/>
    </row>
    <row r="428" spans="2:14" s="140" customFormat="1" ht="43.2" x14ac:dyDescent="0.3">
      <c r="B428" s="90" t="s">
        <v>1298</v>
      </c>
      <c r="C428" s="91" t="s">
        <v>22</v>
      </c>
      <c r="D428" s="142">
        <v>91836</v>
      </c>
      <c r="E428" s="92" t="s">
        <v>780</v>
      </c>
      <c r="F428" s="90" t="s">
        <v>52</v>
      </c>
      <c r="G428" s="93">
        <v>2</v>
      </c>
      <c r="H428" s="139"/>
      <c r="I428" s="94">
        <f t="shared" si="86"/>
        <v>0.22470000000000001</v>
      </c>
      <c r="J428" s="95">
        <f t="shared" si="89"/>
        <v>0</v>
      </c>
      <c r="K428" s="107">
        <f t="shared" si="90"/>
        <v>0</v>
      </c>
      <c r="N428" s="167"/>
    </row>
    <row r="429" spans="2:14" s="140" customFormat="1" ht="28.8" x14ac:dyDescent="0.3">
      <c r="B429" s="90" t="s">
        <v>1299</v>
      </c>
      <c r="C429" s="91" t="s">
        <v>22</v>
      </c>
      <c r="D429" s="142">
        <v>91869</v>
      </c>
      <c r="E429" s="92" t="s">
        <v>869</v>
      </c>
      <c r="F429" s="90" t="s">
        <v>52</v>
      </c>
      <c r="G429" s="93">
        <v>4.2</v>
      </c>
      <c r="H429" s="139"/>
      <c r="I429" s="94">
        <f t="shared" si="86"/>
        <v>0.22470000000000001</v>
      </c>
      <c r="J429" s="95">
        <f t="shared" si="89"/>
        <v>0</v>
      </c>
      <c r="K429" s="107">
        <f t="shared" si="90"/>
        <v>0</v>
      </c>
      <c r="N429" s="167"/>
    </row>
    <row r="430" spans="2:14" s="140" customFormat="1" ht="28.8" x14ac:dyDescent="0.3">
      <c r="B430" s="90" t="s">
        <v>1300</v>
      </c>
      <c r="C430" s="91" t="s">
        <v>39</v>
      </c>
      <c r="D430" s="142" t="s">
        <v>1034</v>
      </c>
      <c r="E430" s="92" t="s">
        <v>870</v>
      </c>
      <c r="F430" s="90" t="s">
        <v>52</v>
      </c>
      <c r="G430" s="93">
        <v>5</v>
      </c>
      <c r="H430" s="139"/>
      <c r="I430" s="94">
        <f t="shared" si="86"/>
        <v>0.22470000000000001</v>
      </c>
      <c r="J430" s="95">
        <f t="shared" si="89"/>
        <v>0</v>
      </c>
      <c r="K430" s="107">
        <f t="shared" si="90"/>
        <v>0</v>
      </c>
      <c r="N430" s="167"/>
    </row>
    <row r="431" spans="2:14" s="140" customFormat="1" ht="28.8" x14ac:dyDescent="0.3">
      <c r="B431" s="90" t="s">
        <v>1301</v>
      </c>
      <c r="C431" s="91" t="s">
        <v>39</v>
      </c>
      <c r="D431" s="142" t="s">
        <v>1036</v>
      </c>
      <c r="E431" s="92" t="s">
        <v>871</v>
      </c>
      <c r="F431" s="90" t="s">
        <v>52</v>
      </c>
      <c r="G431" s="93">
        <v>46.3</v>
      </c>
      <c r="H431" s="139"/>
      <c r="I431" s="94">
        <f t="shared" si="86"/>
        <v>0.22470000000000001</v>
      </c>
      <c r="J431" s="95">
        <f t="shared" si="89"/>
        <v>0</v>
      </c>
      <c r="K431" s="107">
        <f t="shared" si="90"/>
        <v>0</v>
      </c>
      <c r="N431" s="167"/>
    </row>
    <row r="432" spans="2:14" s="140" customFormat="1" ht="28.8" x14ac:dyDescent="0.3">
      <c r="B432" s="90" t="s">
        <v>1302</v>
      </c>
      <c r="C432" s="91" t="s">
        <v>39</v>
      </c>
      <c r="D432" s="142" t="s">
        <v>1021</v>
      </c>
      <c r="E432" s="92" t="s">
        <v>872</v>
      </c>
      <c r="F432" s="90" t="s">
        <v>52</v>
      </c>
      <c r="G432" s="93">
        <v>63.5</v>
      </c>
      <c r="H432" s="139"/>
      <c r="I432" s="94">
        <f t="shared" si="86"/>
        <v>0.22470000000000001</v>
      </c>
      <c r="J432" s="95">
        <f t="shared" si="89"/>
        <v>0</v>
      </c>
      <c r="K432" s="107">
        <f t="shared" si="90"/>
        <v>0</v>
      </c>
      <c r="N432" s="167"/>
    </row>
    <row r="433" spans="2:14" s="140" customFormat="1" x14ac:dyDescent="0.3">
      <c r="B433" s="143" t="s">
        <v>852</v>
      </c>
      <c r="C433" s="144"/>
      <c r="D433" s="145"/>
      <c r="E433" s="146" t="s">
        <v>874</v>
      </c>
      <c r="F433" s="143" t="s">
        <v>57</v>
      </c>
      <c r="G433" s="147"/>
      <c r="H433" s="148"/>
      <c r="I433" s="149"/>
      <c r="J433" s="150"/>
      <c r="K433" s="151">
        <f>SUM(K434:K436)</f>
        <v>0</v>
      </c>
      <c r="N433" s="167"/>
    </row>
    <row r="434" spans="2:14" s="140" customFormat="1" x14ac:dyDescent="0.3">
      <c r="B434" s="90" t="s">
        <v>1303</v>
      </c>
      <c r="C434" s="91" t="s">
        <v>39</v>
      </c>
      <c r="D434" s="142" t="s">
        <v>1041</v>
      </c>
      <c r="E434" s="92" t="s">
        <v>876</v>
      </c>
      <c r="F434" s="90" t="s">
        <v>5</v>
      </c>
      <c r="G434" s="93">
        <v>1</v>
      </c>
      <c r="H434" s="139"/>
      <c r="I434" s="94">
        <f>$K$7</f>
        <v>0.15279999999999999</v>
      </c>
      <c r="J434" s="95">
        <f t="shared" si="89"/>
        <v>0</v>
      </c>
      <c r="K434" s="107">
        <f t="shared" si="90"/>
        <v>0</v>
      </c>
      <c r="N434" s="167"/>
    </row>
    <row r="435" spans="2:14" s="140" customFormat="1" x14ac:dyDescent="0.3">
      <c r="B435" s="90" t="s">
        <v>1304</v>
      </c>
      <c r="C435" s="91" t="s">
        <v>1046</v>
      </c>
      <c r="D435" s="142" t="s">
        <v>1158</v>
      </c>
      <c r="E435" s="92" t="s">
        <v>878</v>
      </c>
      <c r="F435" s="90" t="s">
        <v>5</v>
      </c>
      <c r="G435" s="93">
        <v>1</v>
      </c>
      <c r="H435" s="139"/>
      <c r="I435" s="94">
        <f t="shared" si="86"/>
        <v>0.22470000000000001</v>
      </c>
      <c r="J435" s="95">
        <f t="shared" si="89"/>
        <v>0</v>
      </c>
      <c r="K435" s="107">
        <f t="shared" si="90"/>
        <v>0</v>
      </c>
      <c r="N435" s="167"/>
    </row>
    <row r="436" spans="2:14" s="140" customFormat="1" x14ac:dyDescent="0.3">
      <c r="B436" s="90" t="s">
        <v>1305</v>
      </c>
      <c r="C436" s="91" t="s">
        <v>1046</v>
      </c>
      <c r="D436" s="142" t="s">
        <v>1159</v>
      </c>
      <c r="E436" s="92" t="s">
        <v>880</v>
      </c>
      <c r="F436" s="90" t="s">
        <v>5</v>
      </c>
      <c r="G436" s="93">
        <v>4</v>
      </c>
      <c r="H436" s="139"/>
      <c r="I436" s="94">
        <f t="shared" si="86"/>
        <v>0.22470000000000001</v>
      </c>
      <c r="J436" s="95">
        <f t="shared" si="89"/>
        <v>0</v>
      </c>
      <c r="K436" s="107">
        <f t="shared" si="90"/>
        <v>0</v>
      </c>
      <c r="N436" s="167"/>
    </row>
    <row r="437" spans="2:14" s="140" customFormat="1" x14ac:dyDescent="0.3">
      <c r="B437" s="143" t="s">
        <v>873</v>
      </c>
      <c r="C437" s="144"/>
      <c r="D437" s="145"/>
      <c r="E437" s="146" t="s">
        <v>882</v>
      </c>
      <c r="F437" s="143" t="s">
        <v>57</v>
      </c>
      <c r="G437" s="147"/>
      <c r="H437" s="148"/>
      <c r="I437" s="149"/>
      <c r="J437" s="150"/>
      <c r="K437" s="151">
        <f>SUM(K438:K452)</f>
        <v>0</v>
      </c>
      <c r="N437" s="167"/>
    </row>
    <row r="438" spans="2:14" s="140" customFormat="1" ht="28.8" x14ac:dyDescent="0.3">
      <c r="B438" s="90" t="s">
        <v>875</v>
      </c>
      <c r="C438" s="91" t="s">
        <v>22</v>
      </c>
      <c r="D438" s="142">
        <v>96989</v>
      </c>
      <c r="E438" s="92" t="s">
        <v>883</v>
      </c>
      <c r="F438" s="90" t="s">
        <v>68</v>
      </c>
      <c r="G438" s="93">
        <v>1</v>
      </c>
      <c r="H438" s="139"/>
      <c r="I438" s="94">
        <f t="shared" si="86"/>
        <v>0.22470000000000001</v>
      </c>
      <c r="J438" s="95">
        <f t="shared" si="89"/>
        <v>0</v>
      </c>
      <c r="K438" s="107">
        <f t="shared" si="90"/>
        <v>0</v>
      </c>
      <c r="N438" s="167"/>
    </row>
    <row r="439" spans="2:14" s="140" customFormat="1" x14ac:dyDescent="0.3">
      <c r="B439" s="90" t="s">
        <v>877</v>
      </c>
      <c r="C439" s="91" t="s">
        <v>39</v>
      </c>
      <c r="D439" s="142" t="s">
        <v>1028</v>
      </c>
      <c r="E439" s="92" t="s">
        <v>884</v>
      </c>
      <c r="F439" s="90" t="s">
        <v>52</v>
      </c>
      <c r="G439" s="93">
        <v>67.540000000000006</v>
      </c>
      <c r="H439" s="139"/>
      <c r="I439" s="94">
        <f t="shared" si="86"/>
        <v>0.22470000000000001</v>
      </c>
      <c r="J439" s="95">
        <f t="shared" si="89"/>
        <v>0</v>
      </c>
      <c r="K439" s="107">
        <f t="shared" si="90"/>
        <v>0</v>
      </c>
      <c r="N439" s="167"/>
    </row>
    <row r="440" spans="2:14" s="140" customFormat="1" ht="30.75" customHeight="1" x14ac:dyDescent="0.3">
      <c r="B440" s="90" t="s">
        <v>879</v>
      </c>
      <c r="C440" s="91" t="s">
        <v>22</v>
      </c>
      <c r="D440" s="142">
        <v>98463</v>
      </c>
      <c r="E440" s="92" t="s">
        <v>885</v>
      </c>
      <c r="F440" s="90" t="s">
        <v>68</v>
      </c>
      <c r="G440" s="93">
        <v>16</v>
      </c>
      <c r="H440" s="139"/>
      <c r="I440" s="94">
        <f t="shared" si="86"/>
        <v>0.22470000000000001</v>
      </c>
      <c r="J440" s="95">
        <f t="shared" si="89"/>
        <v>0</v>
      </c>
      <c r="K440" s="107">
        <f t="shared" si="90"/>
        <v>0</v>
      </c>
      <c r="N440" s="167"/>
    </row>
    <row r="441" spans="2:14" s="140" customFormat="1" ht="30.75" customHeight="1" x14ac:dyDescent="0.3">
      <c r="B441" s="90" t="s">
        <v>1306</v>
      </c>
      <c r="C441" s="91" t="s">
        <v>39</v>
      </c>
      <c r="D441" s="142" t="s">
        <v>1029</v>
      </c>
      <c r="E441" s="92" t="s">
        <v>886</v>
      </c>
      <c r="F441" s="90" t="s">
        <v>5</v>
      </c>
      <c r="G441" s="93">
        <v>4</v>
      </c>
      <c r="H441" s="139"/>
      <c r="I441" s="94">
        <f t="shared" si="86"/>
        <v>0.22470000000000001</v>
      </c>
      <c r="J441" s="95">
        <f t="shared" ref="J441:J452" si="99">ROUND(H441*(1+I441),2)</f>
        <v>0</v>
      </c>
      <c r="K441" s="107">
        <f t="shared" ref="K441:K452" si="100">ROUND(J441*G441,2)</f>
        <v>0</v>
      </c>
      <c r="N441" s="167"/>
    </row>
    <row r="442" spans="2:14" s="140" customFormat="1" ht="30.75" customHeight="1" x14ac:dyDescent="0.3">
      <c r="B442" s="90" t="s">
        <v>1307</v>
      </c>
      <c r="C442" s="91" t="s">
        <v>22</v>
      </c>
      <c r="D442" s="142">
        <v>98463</v>
      </c>
      <c r="E442" s="92" t="s">
        <v>887</v>
      </c>
      <c r="F442" s="90" t="s">
        <v>68</v>
      </c>
      <c r="G442" s="93">
        <v>27</v>
      </c>
      <c r="H442" s="139"/>
      <c r="I442" s="94">
        <f t="shared" si="86"/>
        <v>0.22470000000000001</v>
      </c>
      <c r="J442" s="95">
        <f t="shared" si="99"/>
        <v>0</v>
      </c>
      <c r="K442" s="107">
        <f t="shared" si="100"/>
        <v>0</v>
      </c>
      <c r="N442" s="167"/>
    </row>
    <row r="443" spans="2:14" s="140" customFormat="1" ht="30.75" customHeight="1" x14ac:dyDescent="0.3">
      <c r="B443" s="90" t="s">
        <v>1308</v>
      </c>
      <c r="C443" s="91" t="s">
        <v>39</v>
      </c>
      <c r="D443" s="142" t="s">
        <v>1042</v>
      </c>
      <c r="E443" s="92" t="s">
        <v>888</v>
      </c>
      <c r="F443" s="90" t="s">
        <v>5</v>
      </c>
      <c r="G443" s="93">
        <v>1</v>
      </c>
      <c r="H443" s="139"/>
      <c r="I443" s="94">
        <f t="shared" si="86"/>
        <v>0.22470000000000001</v>
      </c>
      <c r="J443" s="95">
        <f t="shared" si="99"/>
        <v>0</v>
      </c>
      <c r="K443" s="107">
        <f t="shared" si="100"/>
        <v>0</v>
      </c>
      <c r="N443" s="167"/>
    </row>
    <row r="444" spans="2:14" s="140" customFormat="1" ht="30.75" customHeight="1" x14ac:dyDescent="0.3">
      <c r="B444" s="90" t="s">
        <v>1309</v>
      </c>
      <c r="C444" s="91" t="s">
        <v>22</v>
      </c>
      <c r="D444" s="142">
        <v>93358</v>
      </c>
      <c r="E444" s="92" t="s">
        <v>1310</v>
      </c>
      <c r="F444" s="90" t="s">
        <v>50</v>
      </c>
      <c r="G444" s="93">
        <v>43.95</v>
      </c>
      <c r="H444" s="139"/>
      <c r="I444" s="94">
        <f t="shared" ref="I444:I452" si="101">$K$6</f>
        <v>0.22470000000000001</v>
      </c>
      <c r="J444" s="95">
        <f t="shared" si="99"/>
        <v>0</v>
      </c>
      <c r="K444" s="107">
        <f t="shared" si="100"/>
        <v>0</v>
      </c>
      <c r="N444" s="167"/>
    </row>
    <row r="445" spans="2:14" s="140" customFormat="1" ht="30.75" customHeight="1" x14ac:dyDescent="0.3">
      <c r="B445" s="90" t="s">
        <v>1311</v>
      </c>
      <c r="C445" s="91" t="s">
        <v>22</v>
      </c>
      <c r="D445" s="142">
        <v>93382</v>
      </c>
      <c r="E445" s="92" t="s">
        <v>173</v>
      </c>
      <c r="F445" s="90" t="s">
        <v>50</v>
      </c>
      <c r="G445" s="93">
        <v>43.95</v>
      </c>
      <c r="H445" s="139"/>
      <c r="I445" s="94">
        <f t="shared" si="101"/>
        <v>0.22470000000000001</v>
      </c>
      <c r="J445" s="95">
        <f t="shared" si="99"/>
        <v>0</v>
      </c>
      <c r="K445" s="107">
        <f t="shared" si="100"/>
        <v>0</v>
      </c>
      <c r="N445" s="167"/>
    </row>
    <row r="446" spans="2:14" s="140" customFormat="1" ht="30.75" customHeight="1" x14ac:dyDescent="0.3">
      <c r="B446" s="90" t="s">
        <v>1312</v>
      </c>
      <c r="C446" s="91" t="s">
        <v>22</v>
      </c>
      <c r="D446" s="142">
        <v>96985</v>
      </c>
      <c r="E446" s="92" t="s">
        <v>168</v>
      </c>
      <c r="F446" s="90" t="s">
        <v>68</v>
      </c>
      <c r="G446" s="93">
        <v>16</v>
      </c>
      <c r="H446" s="139"/>
      <c r="I446" s="94">
        <f t="shared" si="101"/>
        <v>0.22470000000000001</v>
      </c>
      <c r="J446" s="95">
        <f t="shared" si="99"/>
        <v>0</v>
      </c>
      <c r="K446" s="107">
        <f t="shared" si="100"/>
        <v>0</v>
      </c>
      <c r="N446" s="167"/>
    </row>
    <row r="447" spans="2:14" s="140" customFormat="1" x14ac:dyDescent="0.3">
      <c r="B447" s="90" t="s">
        <v>1313</v>
      </c>
      <c r="C447" s="91" t="s">
        <v>33</v>
      </c>
      <c r="D447" s="142" t="s">
        <v>1160</v>
      </c>
      <c r="E447" s="92" t="s">
        <v>1314</v>
      </c>
      <c r="F447" s="90" t="s">
        <v>52</v>
      </c>
      <c r="G447" s="93">
        <v>65</v>
      </c>
      <c r="H447" s="139"/>
      <c r="I447" s="94">
        <f t="shared" si="101"/>
        <v>0.22470000000000001</v>
      </c>
      <c r="J447" s="95">
        <f t="shared" si="99"/>
        <v>0</v>
      </c>
      <c r="K447" s="107">
        <f t="shared" si="100"/>
        <v>0</v>
      </c>
      <c r="N447" s="167"/>
    </row>
    <row r="448" spans="2:14" s="140" customFormat="1" ht="28.8" x14ac:dyDescent="0.3">
      <c r="B448" s="90" t="s">
        <v>1315</v>
      </c>
      <c r="C448" s="91" t="s">
        <v>22</v>
      </c>
      <c r="D448" s="142">
        <v>96973</v>
      </c>
      <c r="E448" s="92" t="s">
        <v>889</v>
      </c>
      <c r="F448" s="90" t="s">
        <v>52</v>
      </c>
      <c r="G448" s="93">
        <v>344.58</v>
      </c>
      <c r="H448" s="139"/>
      <c r="I448" s="94">
        <f t="shared" si="101"/>
        <v>0.22470000000000001</v>
      </c>
      <c r="J448" s="95">
        <f t="shared" si="99"/>
        <v>0</v>
      </c>
      <c r="K448" s="107">
        <f t="shared" si="100"/>
        <v>0</v>
      </c>
      <c r="N448" s="167"/>
    </row>
    <row r="449" spans="2:14" s="140" customFormat="1" ht="28.8" x14ac:dyDescent="0.3">
      <c r="B449" s="90" t="s">
        <v>1316</v>
      </c>
      <c r="C449" s="91" t="s">
        <v>22</v>
      </c>
      <c r="D449" s="142">
        <v>96974</v>
      </c>
      <c r="E449" s="92" t="s">
        <v>890</v>
      </c>
      <c r="F449" s="90" t="s">
        <v>52</v>
      </c>
      <c r="G449" s="93">
        <v>308</v>
      </c>
      <c r="H449" s="139"/>
      <c r="I449" s="94">
        <f t="shared" si="101"/>
        <v>0.22470000000000001</v>
      </c>
      <c r="J449" s="95">
        <f t="shared" si="99"/>
        <v>0</v>
      </c>
      <c r="K449" s="107">
        <f t="shared" si="100"/>
        <v>0</v>
      </c>
      <c r="N449" s="167"/>
    </row>
    <row r="450" spans="2:14" s="140" customFormat="1" ht="28.8" x14ac:dyDescent="0.3">
      <c r="B450" s="90" t="s">
        <v>1317</v>
      </c>
      <c r="C450" s="91" t="s">
        <v>22</v>
      </c>
      <c r="D450" s="142">
        <v>98111</v>
      </c>
      <c r="E450" s="92" t="s">
        <v>891</v>
      </c>
      <c r="F450" s="90" t="s">
        <v>68</v>
      </c>
      <c r="G450" s="93">
        <v>16</v>
      </c>
      <c r="H450" s="139"/>
      <c r="I450" s="94">
        <f t="shared" si="101"/>
        <v>0.22470000000000001</v>
      </c>
      <c r="J450" s="95">
        <f t="shared" si="99"/>
        <v>0</v>
      </c>
      <c r="K450" s="107">
        <f t="shared" si="100"/>
        <v>0</v>
      </c>
      <c r="N450" s="167"/>
    </row>
    <row r="451" spans="2:14" s="140" customFormat="1" ht="28.8" x14ac:dyDescent="0.3">
      <c r="B451" s="90" t="s">
        <v>1318</v>
      </c>
      <c r="C451" s="91" t="s">
        <v>33</v>
      </c>
      <c r="D451" s="142" t="s">
        <v>1161</v>
      </c>
      <c r="E451" s="92" t="s">
        <v>1319</v>
      </c>
      <c r="F451" s="90" t="s">
        <v>68</v>
      </c>
      <c r="G451" s="93">
        <v>340</v>
      </c>
      <c r="H451" s="139"/>
      <c r="I451" s="94">
        <f t="shared" si="101"/>
        <v>0.22470000000000001</v>
      </c>
      <c r="J451" s="95">
        <f t="shared" si="99"/>
        <v>0</v>
      </c>
      <c r="K451" s="107">
        <f t="shared" si="100"/>
        <v>0</v>
      </c>
      <c r="N451" s="167"/>
    </row>
    <row r="452" spans="2:14" s="140" customFormat="1" x14ac:dyDescent="0.3">
      <c r="B452" s="90" t="s">
        <v>1320</v>
      </c>
      <c r="C452" s="91" t="s">
        <v>1046</v>
      </c>
      <c r="D452" s="142" t="s">
        <v>1162</v>
      </c>
      <c r="E452" s="92" t="s">
        <v>892</v>
      </c>
      <c r="F452" s="90" t="s">
        <v>5</v>
      </c>
      <c r="G452" s="93">
        <v>32</v>
      </c>
      <c r="H452" s="139"/>
      <c r="I452" s="94">
        <f t="shared" si="101"/>
        <v>0.22470000000000001</v>
      </c>
      <c r="J452" s="95">
        <f t="shared" si="99"/>
        <v>0</v>
      </c>
      <c r="K452" s="107">
        <f t="shared" si="100"/>
        <v>0</v>
      </c>
      <c r="N452" s="167"/>
    </row>
    <row r="453" spans="2:14" s="140" customFormat="1" x14ac:dyDescent="0.3">
      <c r="B453" s="143" t="s">
        <v>881</v>
      </c>
      <c r="C453" s="144"/>
      <c r="D453" s="145"/>
      <c r="E453" s="146" t="s">
        <v>177</v>
      </c>
      <c r="F453" s="143" t="s">
        <v>57</v>
      </c>
      <c r="G453" s="147"/>
      <c r="H453" s="148"/>
      <c r="I453" s="149"/>
      <c r="J453" s="150"/>
      <c r="K453" s="151">
        <f>SUM(K454,K463)</f>
        <v>0</v>
      </c>
      <c r="N453" s="167"/>
    </row>
    <row r="454" spans="2:14" s="140" customFormat="1" x14ac:dyDescent="0.3">
      <c r="B454" s="157" t="s">
        <v>1321</v>
      </c>
      <c r="C454" s="158"/>
      <c r="D454" s="159"/>
      <c r="E454" s="160" t="s">
        <v>894</v>
      </c>
      <c r="F454" s="157" t="s">
        <v>57</v>
      </c>
      <c r="G454" s="161"/>
      <c r="H454" s="162"/>
      <c r="I454" s="163"/>
      <c r="J454" s="164"/>
      <c r="K454" s="165">
        <f>SUM(K455:K462)</f>
        <v>0</v>
      </c>
      <c r="N454" s="167"/>
    </row>
    <row r="455" spans="2:14" s="140" customFormat="1" ht="28.8" x14ac:dyDescent="0.3">
      <c r="B455" s="90" t="s">
        <v>1322</v>
      </c>
      <c r="C455" s="91" t="s">
        <v>39</v>
      </c>
      <c r="D455" s="142" t="s">
        <v>1030</v>
      </c>
      <c r="E455" s="92" t="s">
        <v>895</v>
      </c>
      <c r="F455" s="90" t="s">
        <v>5</v>
      </c>
      <c r="G455" s="93">
        <v>1</v>
      </c>
      <c r="H455" s="139"/>
      <c r="I455" s="94">
        <f t="shared" ref="I455:I507" si="102">$K$6</f>
        <v>0.22470000000000001</v>
      </c>
      <c r="J455" s="95">
        <f t="shared" ref="J455:J461" si="103">ROUND(H455*(1+I455),2)</f>
        <v>0</v>
      </c>
      <c r="K455" s="107">
        <f t="shared" ref="K455:K461" si="104">ROUND(J455*G455,2)</f>
        <v>0</v>
      </c>
      <c r="N455" s="167"/>
    </row>
    <row r="456" spans="2:14" s="140" customFormat="1" ht="28.8" x14ac:dyDescent="0.3">
      <c r="B456" s="90" t="s">
        <v>1323</v>
      </c>
      <c r="C456" s="91" t="s">
        <v>39</v>
      </c>
      <c r="D456" s="142" t="s">
        <v>1031</v>
      </c>
      <c r="E456" s="92" t="s">
        <v>896</v>
      </c>
      <c r="F456" s="90" t="s">
        <v>51</v>
      </c>
      <c r="G456" s="93">
        <v>64.63</v>
      </c>
      <c r="H456" s="139"/>
      <c r="I456" s="94">
        <f t="shared" si="102"/>
        <v>0.22470000000000001</v>
      </c>
      <c r="J456" s="95">
        <f t="shared" si="103"/>
        <v>0</v>
      </c>
      <c r="K456" s="107">
        <f t="shared" si="104"/>
        <v>0</v>
      </c>
      <c r="N456" s="167"/>
    </row>
    <row r="457" spans="2:14" s="140" customFormat="1" ht="28.8" x14ac:dyDescent="0.3">
      <c r="B457" s="90" t="s">
        <v>1324</v>
      </c>
      <c r="C457" s="91" t="s">
        <v>39</v>
      </c>
      <c r="D457" s="142" t="s">
        <v>1032</v>
      </c>
      <c r="E457" s="92" t="s">
        <v>897</v>
      </c>
      <c r="F457" s="90" t="s">
        <v>51</v>
      </c>
      <c r="G457" s="93">
        <v>50</v>
      </c>
      <c r="H457" s="139"/>
      <c r="I457" s="94">
        <f t="shared" si="102"/>
        <v>0.22470000000000001</v>
      </c>
      <c r="J457" s="95">
        <f t="shared" si="103"/>
        <v>0</v>
      </c>
      <c r="K457" s="107">
        <f t="shared" si="104"/>
        <v>0</v>
      </c>
      <c r="N457" s="167"/>
    </row>
    <row r="458" spans="2:14" s="140" customFormat="1" x14ac:dyDescent="0.3">
      <c r="B458" s="90" t="s">
        <v>1325</v>
      </c>
      <c r="C458" s="91" t="s">
        <v>1046</v>
      </c>
      <c r="D458" s="142" t="s">
        <v>1163</v>
      </c>
      <c r="E458" s="92" t="s">
        <v>898</v>
      </c>
      <c r="F458" s="90" t="s">
        <v>51</v>
      </c>
      <c r="G458" s="93">
        <v>51.18</v>
      </c>
      <c r="H458" s="139"/>
      <c r="I458" s="94">
        <f t="shared" si="102"/>
        <v>0.22470000000000001</v>
      </c>
      <c r="J458" s="95">
        <f t="shared" si="103"/>
        <v>0</v>
      </c>
      <c r="K458" s="107">
        <f t="shared" si="104"/>
        <v>0</v>
      </c>
      <c r="N458" s="167"/>
    </row>
    <row r="459" spans="2:14" s="140" customFormat="1" ht="28.8" x14ac:dyDescent="0.3">
      <c r="B459" s="90" t="s">
        <v>1326</v>
      </c>
      <c r="C459" s="91" t="s">
        <v>22</v>
      </c>
      <c r="D459" s="142" t="s">
        <v>1164</v>
      </c>
      <c r="E459" s="92" t="s">
        <v>899</v>
      </c>
      <c r="F459" s="90" t="s">
        <v>52</v>
      </c>
      <c r="G459" s="93">
        <v>144.94999999999999</v>
      </c>
      <c r="H459" s="139"/>
      <c r="I459" s="94">
        <f t="shared" si="102"/>
        <v>0.22470000000000001</v>
      </c>
      <c r="J459" s="95">
        <f t="shared" si="103"/>
        <v>0</v>
      </c>
      <c r="K459" s="107">
        <f t="shared" si="104"/>
        <v>0</v>
      </c>
      <c r="N459" s="167"/>
    </row>
    <row r="460" spans="2:14" s="140" customFormat="1" ht="28.8" x14ac:dyDescent="0.3">
      <c r="B460" s="90" t="s">
        <v>1327</v>
      </c>
      <c r="C460" s="91" t="s">
        <v>22</v>
      </c>
      <c r="D460" s="142" t="s">
        <v>1165</v>
      </c>
      <c r="E460" s="92" t="s">
        <v>900</v>
      </c>
      <c r="F460" s="90" t="s">
        <v>68</v>
      </c>
      <c r="G460" s="93">
        <v>223</v>
      </c>
      <c r="H460" s="139"/>
      <c r="I460" s="94">
        <f t="shared" si="102"/>
        <v>0.22470000000000001</v>
      </c>
      <c r="J460" s="95">
        <f t="shared" si="103"/>
        <v>0</v>
      </c>
      <c r="K460" s="107">
        <f t="shared" si="104"/>
        <v>0</v>
      </c>
      <c r="N460" s="167"/>
    </row>
    <row r="461" spans="2:14" s="140" customFormat="1" x14ac:dyDescent="0.3">
      <c r="B461" s="90" t="s">
        <v>1328</v>
      </c>
      <c r="C461" s="91" t="s">
        <v>1046</v>
      </c>
      <c r="D461" s="142" t="s">
        <v>1166</v>
      </c>
      <c r="E461" s="92" t="s">
        <v>901</v>
      </c>
      <c r="F461" s="90" t="s">
        <v>5</v>
      </c>
      <c r="G461" s="93">
        <v>2</v>
      </c>
      <c r="H461" s="139"/>
      <c r="I461" s="94">
        <f t="shared" si="102"/>
        <v>0.22470000000000001</v>
      </c>
      <c r="J461" s="95">
        <f t="shared" si="103"/>
        <v>0</v>
      </c>
      <c r="K461" s="107">
        <f t="shared" si="104"/>
        <v>0</v>
      </c>
      <c r="N461" s="167"/>
    </row>
    <row r="462" spans="2:14" s="140" customFormat="1" x14ac:dyDescent="0.3">
      <c r="B462" s="90" t="s">
        <v>1329</v>
      </c>
      <c r="C462" s="91" t="s">
        <v>1046</v>
      </c>
      <c r="D462" s="142" t="s">
        <v>1167</v>
      </c>
      <c r="E462" s="92" t="s">
        <v>902</v>
      </c>
      <c r="F462" s="90" t="s">
        <v>52</v>
      </c>
      <c r="G462" s="93">
        <v>6.4</v>
      </c>
      <c r="H462" s="139"/>
      <c r="I462" s="94">
        <f t="shared" si="102"/>
        <v>0.22470000000000001</v>
      </c>
      <c r="J462" s="95">
        <f t="shared" ref="J462" si="105">ROUND(H462*(1+I462),2)</f>
        <v>0</v>
      </c>
      <c r="K462" s="107">
        <f t="shared" ref="K462" si="106">ROUND(J462*G462,2)</f>
        <v>0</v>
      </c>
      <c r="N462" s="167"/>
    </row>
    <row r="463" spans="2:14" s="140" customFormat="1" x14ac:dyDescent="0.3">
      <c r="B463" s="157" t="s">
        <v>1330</v>
      </c>
      <c r="C463" s="158"/>
      <c r="D463" s="159"/>
      <c r="E463" s="160" t="s">
        <v>903</v>
      </c>
      <c r="F463" s="157" t="s">
        <v>57</v>
      </c>
      <c r="G463" s="161"/>
      <c r="H463" s="162"/>
      <c r="I463" s="163"/>
      <c r="J463" s="164"/>
      <c r="K463" s="165">
        <f>SUM(K464:K470)</f>
        <v>0</v>
      </c>
      <c r="N463" s="167"/>
    </row>
    <row r="464" spans="2:14" s="140" customFormat="1" ht="28.8" x14ac:dyDescent="0.3">
      <c r="B464" s="90" t="s">
        <v>1331</v>
      </c>
      <c r="C464" s="91" t="s">
        <v>1046</v>
      </c>
      <c r="D464" s="142" t="s">
        <v>1168</v>
      </c>
      <c r="E464" s="92" t="s">
        <v>904</v>
      </c>
      <c r="F464" s="90" t="s">
        <v>5</v>
      </c>
      <c r="G464" s="93">
        <v>1</v>
      </c>
      <c r="H464" s="139"/>
      <c r="I464" s="94">
        <f t="shared" si="102"/>
        <v>0.22470000000000001</v>
      </c>
      <c r="J464" s="95">
        <f t="shared" ref="J464:J505" si="107">ROUND(H464*(1+I464),2)</f>
        <v>0</v>
      </c>
      <c r="K464" s="107">
        <f t="shared" ref="K464:K505" si="108">ROUND(J464*G464,2)</f>
        <v>0</v>
      </c>
      <c r="N464" s="167"/>
    </row>
    <row r="465" spans="2:14" s="140" customFormat="1" ht="28.8" x14ac:dyDescent="0.3">
      <c r="B465" s="90" t="s">
        <v>1332</v>
      </c>
      <c r="C465" s="91" t="s">
        <v>39</v>
      </c>
      <c r="D465" s="142" t="s">
        <v>1043</v>
      </c>
      <c r="E465" s="92" t="s">
        <v>905</v>
      </c>
      <c r="F465" s="90" t="s">
        <v>52</v>
      </c>
      <c r="G465" s="93">
        <v>18</v>
      </c>
      <c r="H465" s="139"/>
      <c r="I465" s="94">
        <f t="shared" si="102"/>
        <v>0.22470000000000001</v>
      </c>
      <c r="J465" s="95">
        <f t="shared" si="107"/>
        <v>0</v>
      </c>
      <c r="K465" s="107">
        <f t="shared" si="108"/>
        <v>0</v>
      </c>
      <c r="N465" s="167"/>
    </row>
    <row r="466" spans="2:14" s="140" customFormat="1" ht="57.6" x14ac:dyDescent="0.3">
      <c r="B466" s="90" t="s">
        <v>1333</v>
      </c>
      <c r="C466" s="91" t="s">
        <v>22</v>
      </c>
      <c r="D466" s="142" t="s">
        <v>1334</v>
      </c>
      <c r="E466" s="92" t="s">
        <v>1335</v>
      </c>
      <c r="F466" s="90" t="s">
        <v>52</v>
      </c>
      <c r="G466" s="93">
        <v>6.97</v>
      </c>
      <c r="H466" s="139"/>
      <c r="I466" s="94">
        <f t="shared" si="102"/>
        <v>0.22470000000000001</v>
      </c>
      <c r="J466" s="95">
        <f t="shared" si="107"/>
        <v>0</v>
      </c>
      <c r="K466" s="107">
        <f t="shared" si="108"/>
        <v>0</v>
      </c>
      <c r="N466" s="167"/>
    </row>
    <row r="467" spans="2:14" s="140" customFormat="1" ht="28.8" x14ac:dyDescent="0.3">
      <c r="B467" s="90" t="s">
        <v>1336</v>
      </c>
      <c r="C467" s="91" t="s">
        <v>39</v>
      </c>
      <c r="D467" s="142" t="s">
        <v>1044</v>
      </c>
      <c r="E467" s="92" t="s">
        <v>906</v>
      </c>
      <c r="F467" s="90" t="s">
        <v>51</v>
      </c>
      <c r="G467" s="93">
        <v>145.76</v>
      </c>
      <c r="H467" s="139"/>
      <c r="I467" s="94">
        <f t="shared" si="102"/>
        <v>0.22470000000000001</v>
      </c>
      <c r="J467" s="95">
        <f t="shared" ref="J467:J470" si="109">ROUND(H467*(1+I467),2)</f>
        <v>0</v>
      </c>
      <c r="K467" s="107">
        <f t="shared" ref="K467:K470" si="110">ROUND(J467*G467,2)</f>
        <v>0</v>
      </c>
      <c r="N467" s="167"/>
    </row>
    <row r="468" spans="2:14" s="140" customFormat="1" x14ac:dyDescent="0.3">
      <c r="B468" s="90" t="s">
        <v>1337</v>
      </c>
      <c r="C468" s="91" t="s">
        <v>22</v>
      </c>
      <c r="D468" s="142" t="s">
        <v>1169</v>
      </c>
      <c r="E468" s="92" t="s">
        <v>907</v>
      </c>
      <c r="F468" s="90" t="s">
        <v>51</v>
      </c>
      <c r="G468" s="93">
        <v>69.08</v>
      </c>
      <c r="H468" s="139"/>
      <c r="I468" s="94">
        <f t="shared" si="102"/>
        <v>0.22470000000000001</v>
      </c>
      <c r="J468" s="95">
        <f t="shared" si="109"/>
        <v>0</v>
      </c>
      <c r="K468" s="107">
        <f t="shared" si="110"/>
        <v>0</v>
      </c>
      <c r="N468" s="167"/>
    </row>
    <row r="469" spans="2:14" s="140" customFormat="1" x14ac:dyDescent="0.3">
      <c r="B469" s="90" t="s">
        <v>1338</v>
      </c>
      <c r="C469" s="91" t="s">
        <v>22</v>
      </c>
      <c r="D469" s="142" t="s">
        <v>1169</v>
      </c>
      <c r="E469" s="92" t="s">
        <v>908</v>
      </c>
      <c r="F469" s="90" t="s">
        <v>51</v>
      </c>
      <c r="G469" s="93">
        <v>69.08</v>
      </c>
      <c r="H469" s="139"/>
      <c r="I469" s="94">
        <f t="shared" si="102"/>
        <v>0.22470000000000001</v>
      </c>
      <c r="J469" s="95">
        <f t="shared" si="109"/>
        <v>0</v>
      </c>
      <c r="K469" s="107">
        <f t="shared" si="110"/>
        <v>0</v>
      </c>
      <c r="N469" s="167"/>
    </row>
    <row r="470" spans="2:14" s="140" customFormat="1" x14ac:dyDescent="0.3">
      <c r="B470" s="90" t="s">
        <v>1339</v>
      </c>
      <c r="C470" s="91" t="s">
        <v>39</v>
      </c>
      <c r="D470" s="142" t="s">
        <v>1045</v>
      </c>
      <c r="E470" s="92" t="s">
        <v>909</v>
      </c>
      <c r="F470" s="90" t="s">
        <v>51</v>
      </c>
      <c r="G470" s="93">
        <v>69.08</v>
      </c>
      <c r="H470" s="139"/>
      <c r="I470" s="94">
        <f t="shared" si="102"/>
        <v>0.22470000000000001</v>
      </c>
      <c r="J470" s="95">
        <f t="shared" si="109"/>
        <v>0</v>
      </c>
      <c r="K470" s="107">
        <f t="shared" si="110"/>
        <v>0</v>
      </c>
      <c r="N470" s="167"/>
    </row>
    <row r="471" spans="2:14" s="140" customFormat="1" x14ac:dyDescent="0.3">
      <c r="B471" s="143" t="s">
        <v>893</v>
      </c>
      <c r="C471" s="144"/>
      <c r="D471" s="145"/>
      <c r="E471" s="146" t="s">
        <v>910</v>
      </c>
      <c r="F471" s="143" t="s">
        <v>57</v>
      </c>
      <c r="G471" s="147"/>
      <c r="H471" s="148"/>
      <c r="I471" s="149"/>
      <c r="J471" s="150"/>
      <c r="K471" s="151">
        <f>SUM(K472:K473)</f>
        <v>0</v>
      </c>
      <c r="N471" s="167"/>
    </row>
    <row r="472" spans="2:14" s="140" customFormat="1" ht="28.8" x14ac:dyDescent="0.3">
      <c r="B472" s="90" t="s">
        <v>1340</v>
      </c>
      <c r="C472" s="91" t="s">
        <v>22</v>
      </c>
      <c r="D472" s="142" t="s">
        <v>1170</v>
      </c>
      <c r="E472" s="92" t="s">
        <v>1341</v>
      </c>
      <c r="F472" s="90" t="s">
        <v>51</v>
      </c>
      <c r="G472" s="93">
        <v>1514.3</v>
      </c>
      <c r="H472" s="139"/>
      <c r="I472" s="94">
        <f t="shared" si="102"/>
        <v>0.22470000000000001</v>
      </c>
      <c r="J472" s="95">
        <f t="shared" si="107"/>
        <v>0</v>
      </c>
      <c r="K472" s="107">
        <f t="shared" si="108"/>
        <v>0</v>
      </c>
      <c r="N472" s="167"/>
    </row>
    <row r="473" spans="2:14" s="140" customFormat="1" ht="28.8" x14ac:dyDescent="0.3">
      <c r="B473" s="90" t="s">
        <v>1342</v>
      </c>
      <c r="C473" s="91" t="s">
        <v>39</v>
      </c>
      <c r="D473" s="142" t="s">
        <v>1171</v>
      </c>
      <c r="E473" s="92" t="s">
        <v>911</v>
      </c>
      <c r="F473" s="90" t="s">
        <v>51</v>
      </c>
      <c r="G473" s="93">
        <v>0.27</v>
      </c>
      <c r="H473" s="139"/>
      <c r="I473" s="94">
        <f t="shared" si="102"/>
        <v>0.22470000000000001</v>
      </c>
      <c r="J473" s="95">
        <f t="shared" si="107"/>
        <v>0</v>
      </c>
      <c r="K473" s="107">
        <f t="shared" si="108"/>
        <v>0</v>
      </c>
      <c r="N473" s="167"/>
    </row>
    <row r="474" spans="2:14" ht="15.6" x14ac:dyDescent="0.3">
      <c r="B474" s="241" t="s">
        <v>912</v>
      </c>
      <c r="C474" s="242"/>
      <c r="D474" s="243"/>
      <c r="E474" s="244" t="s">
        <v>913</v>
      </c>
      <c r="F474" s="245" t="s">
        <v>57</v>
      </c>
      <c r="G474" s="246"/>
      <c r="H474" s="247"/>
      <c r="I474" s="248"/>
      <c r="J474" s="248"/>
      <c r="K474" s="249">
        <f>SUM(K475,K477,K483,K491,K495,K498,K542,K557)</f>
        <v>0</v>
      </c>
    </row>
    <row r="475" spans="2:14" s="140" customFormat="1" x14ac:dyDescent="0.3">
      <c r="B475" s="143" t="s">
        <v>914</v>
      </c>
      <c r="C475" s="144"/>
      <c r="D475" s="145"/>
      <c r="E475" s="146" t="s">
        <v>915</v>
      </c>
      <c r="F475" s="143" t="s">
        <v>57</v>
      </c>
      <c r="G475" s="147"/>
      <c r="H475" s="148"/>
      <c r="I475" s="149"/>
      <c r="J475" s="150"/>
      <c r="K475" s="151">
        <f>SUM(K476)</f>
        <v>0</v>
      </c>
      <c r="N475" s="167"/>
    </row>
    <row r="476" spans="2:14" s="140" customFormat="1" x14ac:dyDescent="0.3">
      <c r="B476" s="90" t="s">
        <v>916</v>
      </c>
      <c r="C476" s="91" t="s">
        <v>39</v>
      </c>
      <c r="D476" s="142" t="s">
        <v>67</v>
      </c>
      <c r="E476" s="92" t="s">
        <v>917</v>
      </c>
      <c r="F476" s="90" t="s">
        <v>918</v>
      </c>
      <c r="G476" s="93">
        <v>5</v>
      </c>
      <c r="H476" s="139"/>
      <c r="I476" s="94">
        <f t="shared" si="102"/>
        <v>0.22470000000000001</v>
      </c>
      <c r="J476" s="95">
        <f t="shared" si="107"/>
        <v>0</v>
      </c>
      <c r="K476" s="107">
        <f t="shared" si="108"/>
        <v>0</v>
      </c>
      <c r="N476" s="167"/>
    </row>
    <row r="477" spans="2:14" s="140" customFormat="1" x14ac:dyDescent="0.3">
      <c r="B477" s="143" t="s">
        <v>919</v>
      </c>
      <c r="C477" s="144"/>
      <c r="D477" s="145"/>
      <c r="E477" s="146" t="s">
        <v>165</v>
      </c>
      <c r="F477" s="143" t="s">
        <v>57</v>
      </c>
      <c r="G477" s="147"/>
      <c r="H477" s="148"/>
      <c r="I477" s="149"/>
      <c r="J477" s="150"/>
      <c r="K477" s="151">
        <f>SUM(K478:K482)</f>
        <v>0</v>
      </c>
      <c r="N477" s="167"/>
    </row>
    <row r="478" spans="2:14" s="140" customFormat="1" ht="28.8" x14ac:dyDescent="0.3">
      <c r="B478" s="90" t="s">
        <v>920</v>
      </c>
      <c r="C478" s="91" t="s">
        <v>22</v>
      </c>
      <c r="D478" s="142" t="s">
        <v>1172</v>
      </c>
      <c r="E478" s="92" t="s">
        <v>922</v>
      </c>
      <c r="F478" s="90" t="s">
        <v>51</v>
      </c>
      <c r="G478" s="93">
        <v>10</v>
      </c>
      <c r="H478" s="139"/>
      <c r="I478" s="94">
        <f t="shared" si="102"/>
        <v>0.22470000000000001</v>
      </c>
      <c r="J478" s="95">
        <f t="shared" si="107"/>
        <v>0</v>
      </c>
      <c r="K478" s="107">
        <f t="shared" si="108"/>
        <v>0</v>
      </c>
      <c r="N478" s="167"/>
    </row>
    <row r="479" spans="2:14" s="140" customFormat="1" x14ac:dyDescent="0.3">
      <c r="B479" s="90" t="s">
        <v>921</v>
      </c>
      <c r="C479" s="91" t="s">
        <v>1046</v>
      </c>
      <c r="D479" s="142" t="s">
        <v>1173</v>
      </c>
      <c r="E479" s="92" t="s">
        <v>924</v>
      </c>
      <c r="F479" s="90" t="s">
        <v>5</v>
      </c>
      <c r="G479" s="93">
        <v>1</v>
      </c>
      <c r="H479" s="139"/>
      <c r="I479" s="94">
        <f t="shared" si="102"/>
        <v>0.22470000000000001</v>
      </c>
      <c r="J479" s="95">
        <f t="shared" ref="J479:J482" si="111">ROUND(H479*(1+I479),2)</f>
        <v>0</v>
      </c>
      <c r="K479" s="107">
        <f t="shared" ref="K479:K482" si="112">ROUND(J479*G479,2)</f>
        <v>0</v>
      </c>
      <c r="N479" s="167"/>
    </row>
    <row r="480" spans="2:14" s="140" customFormat="1" ht="43.2" x14ac:dyDescent="0.3">
      <c r="B480" s="90" t="s">
        <v>923</v>
      </c>
      <c r="C480" s="91" t="s">
        <v>1343</v>
      </c>
      <c r="D480" s="142" t="s">
        <v>1344</v>
      </c>
      <c r="E480" s="92" t="s">
        <v>1345</v>
      </c>
      <c r="F480" s="90" t="s">
        <v>918</v>
      </c>
      <c r="G480" s="93">
        <v>5</v>
      </c>
      <c r="H480" s="139"/>
      <c r="I480" s="94">
        <f t="shared" si="102"/>
        <v>0.22470000000000001</v>
      </c>
      <c r="J480" s="95">
        <f t="shared" si="111"/>
        <v>0</v>
      </c>
      <c r="K480" s="107">
        <f t="shared" si="112"/>
        <v>0</v>
      </c>
      <c r="N480" s="167"/>
    </row>
    <row r="481" spans="2:14" s="140" customFormat="1" ht="43.2" x14ac:dyDescent="0.3">
      <c r="B481" s="90" t="s">
        <v>925</v>
      </c>
      <c r="C481" s="91" t="s">
        <v>1343</v>
      </c>
      <c r="D481" s="142" t="s">
        <v>1346</v>
      </c>
      <c r="E481" s="92" t="s">
        <v>1347</v>
      </c>
      <c r="F481" s="90" t="s">
        <v>918</v>
      </c>
      <c r="G481" s="93">
        <v>5</v>
      </c>
      <c r="H481" s="139"/>
      <c r="I481" s="94">
        <f t="shared" si="102"/>
        <v>0.22470000000000001</v>
      </c>
      <c r="J481" s="95">
        <f t="shared" si="111"/>
        <v>0</v>
      </c>
      <c r="K481" s="107">
        <f t="shared" si="112"/>
        <v>0</v>
      </c>
      <c r="N481" s="167"/>
    </row>
    <row r="482" spans="2:14" s="140" customFormat="1" ht="43.2" x14ac:dyDescent="0.3">
      <c r="B482" s="90" t="s">
        <v>926</v>
      </c>
      <c r="C482" s="91" t="s">
        <v>1343</v>
      </c>
      <c r="D482" s="142" t="s">
        <v>1348</v>
      </c>
      <c r="E482" s="92" t="s">
        <v>1349</v>
      </c>
      <c r="F482" s="90" t="s">
        <v>918</v>
      </c>
      <c r="G482" s="93">
        <v>5</v>
      </c>
      <c r="H482" s="139"/>
      <c r="I482" s="94">
        <f t="shared" si="102"/>
        <v>0.22470000000000001</v>
      </c>
      <c r="J482" s="95">
        <f t="shared" si="111"/>
        <v>0</v>
      </c>
      <c r="K482" s="107">
        <f t="shared" si="112"/>
        <v>0</v>
      </c>
      <c r="N482" s="167"/>
    </row>
    <row r="483" spans="2:14" s="140" customFormat="1" x14ac:dyDescent="0.3">
      <c r="B483" s="143" t="s">
        <v>927</v>
      </c>
      <c r="C483" s="144"/>
      <c r="D483" s="145"/>
      <c r="E483" s="146" t="s">
        <v>928</v>
      </c>
      <c r="F483" s="143" t="s">
        <v>57</v>
      </c>
      <c r="G483" s="147"/>
      <c r="H483" s="148"/>
      <c r="I483" s="149"/>
      <c r="J483" s="150"/>
      <c r="K483" s="151">
        <f>SUM(K484:K490)</f>
        <v>0</v>
      </c>
      <c r="N483" s="167"/>
    </row>
    <row r="484" spans="2:14" s="140" customFormat="1" ht="43.2" x14ac:dyDescent="0.3">
      <c r="B484" s="90" t="s">
        <v>929</v>
      </c>
      <c r="C484" s="91" t="s">
        <v>22</v>
      </c>
      <c r="D484" s="142" t="s">
        <v>1174</v>
      </c>
      <c r="E484" s="92" t="s">
        <v>1350</v>
      </c>
      <c r="F484" s="90" t="s">
        <v>50</v>
      </c>
      <c r="G484" s="93">
        <v>18.25</v>
      </c>
      <c r="H484" s="139"/>
      <c r="I484" s="94">
        <f t="shared" si="102"/>
        <v>0.22470000000000001</v>
      </c>
      <c r="J484" s="95">
        <f t="shared" si="107"/>
        <v>0</v>
      </c>
      <c r="K484" s="107">
        <f t="shared" si="108"/>
        <v>0</v>
      </c>
      <c r="N484" s="167"/>
    </row>
    <row r="485" spans="2:14" s="140" customFormat="1" ht="43.2" x14ac:dyDescent="0.3">
      <c r="B485" s="90" t="s">
        <v>930</v>
      </c>
      <c r="C485" s="91" t="s">
        <v>22</v>
      </c>
      <c r="D485" s="142" t="s">
        <v>1175</v>
      </c>
      <c r="E485" s="92" t="s">
        <v>931</v>
      </c>
      <c r="F485" s="90" t="s">
        <v>50</v>
      </c>
      <c r="G485" s="93">
        <v>28.68</v>
      </c>
      <c r="H485" s="139"/>
      <c r="I485" s="94">
        <f t="shared" si="102"/>
        <v>0.22470000000000001</v>
      </c>
      <c r="J485" s="95">
        <f t="shared" ref="J485:J490" si="113">ROUND(H485*(1+I485),2)</f>
        <v>0</v>
      </c>
      <c r="K485" s="107">
        <f t="shared" ref="K485:K490" si="114">ROUND(J485*G485,2)</f>
        <v>0</v>
      </c>
      <c r="N485" s="167"/>
    </row>
    <row r="486" spans="2:14" s="140" customFormat="1" ht="28.8" x14ac:dyDescent="0.3">
      <c r="B486" s="90" t="s">
        <v>932</v>
      </c>
      <c r="C486" s="91" t="s">
        <v>22</v>
      </c>
      <c r="D486" s="142" t="s">
        <v>1176</v>
      </c>
      <c r="E486" s="92" t="s">
        <v>934</v>
      </c>
      <c r="F486" s="90" t="s">
        <v>62</v>
      </c>
      <c r="G486" s="93">
        <v>12.6</v>
      </c>
      <c r="H486" s="139"/>
      <c r="I486" s="94">
        <f t="shared" si="102"/>
        <v>0.22470000000000001</v>
      </c>
      <c r="J486" s="95">
        <f t="shared" si="113"/>
        <v>0</v>
      </c>
      <c r="K486" s="107">
        <f t="shared" si="114"/>
        <v>0</v>
      </c>
      <c r="N486" s="167"/>
    </row>
    <row r="487" spans="2:14" s="140" customFormat="1" ht="57.6" x14ac:dyDescent="0.3">
      <c r="B487" s="90" t="s">
        <v>933</v>
      </c>
      <c r="C487" s="91" t="s">
        <v>22</v>
      </c>
      <c r="D487" s="142" t="s">
        <v>166</v>
      </c>
      <c r="E487" s="92" t="s">
        <v>1351</v>
      </c>
      <c r="F487" s="90" t="s">
        <v>50</v>
      </c>
      <c r="G487" s="93">
        <v>384.3</v>
      </c>
      <c r="H487" s="139"/>
      <c r="I487" s="94">
        <f t="shared" si="102"/>
        <v>0.22470000000000001</v>
      </c>
      <c r="J487" s="95">
        <f t="shared" si="113"/>
        <v>0</v>
      </c>
      <c r="K487" s="107">
        <f t="shared" si="114"/>
        <v>0</v>
      </c>
      <c r="N487" s="167"/>
    </row>
    <row r="488" spans="2:14" s="140" customFormat="1" ht="28.8" x14ac:dyDescent="0.3">
      <c r="B488" s="90" t="s">
        <v>935</v>
      </c>
      <c r="C488" s="91" t="s">
        <v>33</v>
      </c>
      <c r="D488" s="142" t="s">
        <v>1352</v>
      </c>
      <c r="E488" s="92" t="s">
        <v>1353</v>
      </c>
      <c r="F488" s="90" t="s">
        <v>50</v>
      </c>
      <c r="G488" s="93">
        <v>410.13</v>
      </c>
      <c r="H488" s="139"/>
      <c r="I488" s="94">
        <f>$K$7</f>
        <v>0.15279999999999999</v>
      </c>
      <c r="J488" s="95">
        <f t="shared" si="113"/>
        <v>0</v>
      </c>
      <c r="K488" s="107">
        <f t="shared" si="114"/>
        <v>0</v>
      </c>
      <c r="N488" s="167"/>
    </row>
    <row r="489" spans="2:14" s="140" customFormat="1" ht="43.2" x14ac:dyDescent="0.3">
      <c r="B489" s="90" t="s">
        <v>936</v>
      </c>
      <c r="C489" s="91" t="s">
        <v>22</v>
      </c>
      <c r="D489" s="142" t="s">
        <v>1177</v>
      </c>
      <c r="E489" s="92" t="s">
        <v>938</v>
      </c>
      <c r="F489" s="90" t="s">
        <v>50</v>
      </c>
      <c r="G489" s="93">
        <v>422.73</v>
      </c>
      <c r="H489" s="139"/>
      <c r="I489" s="94">
        <f t="shared" si="102"/>
        <v>0.22470000000000001</v>
      </c>
      <c r="J489" s="95">
        <f t="shared" si="113"/>
        <v>0</v>
      </c>
      <c r="K489" s="107">
        <f t="shared" si="114"/>
        <v>0</v>
      </c>
      <c r="N489" s="167"/>
    </row>
    <row r="490" spans="2:14" s="140" customFormat="1" ht="28.8" x14ac:dyDescent="0.3">
      <c r="B490" s="90" t="s">
        <v>937</v>
      </c>
      <c r="C490" s="91" t="s">
        <v>22</v>
      </c>
      <c r="D490" s="142" t="s">
        <v>1178</v>
      </c>
      <c r="E490" s="92" t="s">
        <v>939</v>
      </c>
      <c r="F490" s="90" t="s">
        <v>62</v>
      </c>
      <c r="G490" s="93">
        <v>3930.73</v>
      </c>
      <c r="H490" s="139"/>
      <c r="I490" s="94">
        <f t="shared" si="102"/>
        <v>0.22470000000000001</v>
      </c>
      <c r="J490" s="95">
        <f t="shared" si="113"/>
        <v>0</v>
      </c>
      <c r="K490" s="107">
        <f t="shared" si="114"/>
        <v>0</v>
      </c>
      <c r="N490" s="167"/>
    </row>
    <row r="491" spans="2:14" s="140" customFormat="1" x14ac:dyDescent="0.3">
      <c r="B491" s="143" t="s">
        <v>940</v>
      </c>
      <c r="C491" s="144"/>
      <c r="D491" s="145"/>
      <c r="E491" s="146" t="s">
        <v>1354</v>
      </c>
      <c r="F491" s="143" t="s">
        <v>57</v>
      </c>
      <c r="G491" s="147"/>
      <c r="H491" s="148"/>
      <c r="I491" s="149"/>
      <c r="J491" s="150"/>
      <c r="K491" s="151">
        <f>SUM(K492:K494)</f>
        <v>0</v>
      </c>
      <c r="N491" s="167"/>
    </row>
    <row r="492" spans="2:14" s="140" customFormat="1" ht="43.2" x14ac:dyDescent="0.3">
      <c r="B492" s="90" t="s">
        <v>1355</v>
      </c>
      <c r="C492" s="91" t="s">
        <v>22</v>
      </c>
      <c r="D492" s="142" t="s">
        <v>1179</v>
      </c>
      <c r="E492" s="92" t="s">
        <v>965</v>
      </c>
      <c r="F492" s="90" t="s">
        <v>51</v>
      </c>
      <c r="G492" s="93">
        <v>82.6</v>
      </c>
      <c r="H492" s="139"/>
      <c r="I492" s="94">
        <f t="shared" si="102"/>
        <v>0.22470000000000001</v>
      </c>
      <c r="J492" s="95">
        <f t="shared" si="107"/>
        <v>0</v>
      </c>
      <c r="K492" s="107">
        <f t="shared" si="108"/>
        <v>0</v>
      </c>
      <c r="N492" s="167"/>
    </row>
    <row r="493" spans="2:14" s="140" customFormat="1" ht="43.2" x14ac:dyDescent="0.3">
      <c r="B493" s="90" t="s">
        <v>1356</v>
      </c>
      <c r="C493" s="91" t="s">
        <v>22</v>
      </c>
      <c r="D493" s="142">
        <v>87893</v>
      </c>
      <c r="E493" s="92" t="s">
        <v>1357</v>
      </c>
      <c r="F493" s="90" t="s">
        <v>51</v>
      </c>
      <c r="G493" s="93">
        <v>185.97</v>
      </c>
      <c r="H493" s="139"/>
      <c r="I493" s="94">
        <f t="shared" si="102"/>
        <v>0.22470000000000001</v>
      </c>
      <c r="J493" s="95">
        <f t="shared" ref="J493:J494" si="115">ROUND(H493*(1+I493),2)</f>
        <v>0</v>
      </c>
      <c r="K493" s="107">
        <f t="shared" ref="K493:K494" si="116">ROUND(J493*G493,2)</f>
        <v>0</v>
      </c>
      <c r="N493" s="167"/>
    </row>
    <row r="494" spans="2:14" s="140" customFormat="1" ht="43.2" x14ac:dyDescent="0.3">
      <c r="B494" s="90" t="s">
        <v>1358</v>
      </c>
      <c r="C494" s="91" t="s">
        <v>22</v>
      </c>
      <c r="D494" s="142">
        <v>87794</v>
      </c>
      <c r="E494" s="92" t="s">
        <v>966</v>
      </c>
      <c r="F494" s="90" t="s">
        <v>51</v>
      </c>
      <c r="G494" s="93">
        <v>185.97</v>
      </c>
      <c r="H494" s="139"/>
      <c r="I494" s="94">
        <f t="shared" si="102"/>
        <v>0.22470000000000001</v>
      </c>
      <c r="J494" s="95">
        <f t="shared" si="115"/>
        <v>0</v>
      </c>
      <c r="K494" s="107">
        <f t="shared" si="116"/>
        <v>0</v>
      </c>
      <c r="N494" s="167"/>
    </row>
    <row r="495" spans="2:14" s="140" customFormat="1" x14ac:dyDescent="0.3">
      <c r="B495" s="143" t="s">
        <v>941</v>
      </c>
      <c r="C495" s="144"/>
      <c r="D495" s="145"/>
      <c r="E495" s="146" t="s">
        <v>967</v>
      </c>
      <c r="F495" s="143" t="s">
        <v>57</v>
      </c>
      <c r="G495" s="147"/>
      <c r="H495" s="148"/>
      <c r="I495" s="149"/>
      <c r="J495" s="150"/>
      <c r="K495" s="151">
        <f>SUM(K496:K497)</f>
        <v>0</v>
      </c>
      <c r="N495" s="167"/>
    </row>
    <row r="496" spans="2:14" s="140" customFormat="1" ht="28.8" x14ac:dyDescent="0.3">
      <c r="B496" s="90" t="s">
        <v>1359</v>
      </c>
      <c r="C496" s="91" t="s">
        <v>22</v>
      </c>
      <c r="D496" s="142" t="s">
        <v>1180</v>
      </c>
      <c r="E496" s="92" t="s">
        <v>1360</v>
      </c>
      <c r="F496" s="90" t="s">
        <v>51</v>
      </c>
      <c r="G496" s="93">
        <v>701.8</v>
      </c>
      <c r="H496" s="139"/>
      <c r="I496" s="94">
        <f t="shared" si="102"/>
        <v>0.22470000000000001</v>
      </c>
      <c r="J496" s="95">
        <f t="shared" ref="J496" si="117">ROUND(H496*(1+I496),2)</f>
        <v>0</v>
      </c>
      <c r="K496" s="107">
        <f t="shared" ref="K496" si="118">ROUND(J496*G496,2)</f>
        <v>0</v>
      </c>
      <c r="N496" s="167"/>
    </row>
    <row r="497" spans="2:14" s="140" customFormat="1" ht="28.8" x14ac:dyDescent="0.3">
      <c r="B497" s="90" t="s">
        <v>1361</v>
      </c>
      <c r="C497" s="91" t="s">
        <v>22</v>
      </c>
      <c r="D497" s="142" t="s">
        <v>1181</v>
      </c>
      <c r="E497" s="92" t="s">
        <v>1362</v>
      </c>
      <c r="F497" s="90" t="s">
        <v>51</v>
      </c>
      <c r="G497" s="93">
        <v>701.8</v>
      </c>
      <c r="H497" s="139"/>
      <c r="I497" s="94">
        <f t="shared" si="102"/>
        <v>0.22470000000000001</v>
      </c>
      <c r="J497" s="95">
        <f t="shared" si="107"/>
        <v>0</v>
      </c>
      <c r="K497" s="107">
        <f t="shared" si="108"/>
        <v>0</v>
      </c>
      <c r="N497" s="167"/>
    </row>
    <row r="498" spans="2:14" s="140" customFormat="1" x14ac:dyDescent="0.3">
      <c r="B498" s="143" t="s">
        <v>942</v>
      </c>
      <c r="C498" s="144"/>
      <c r="D498" s="145"/>
      <c r="E498" s="146" t="s">
        <v>1363</v>
      </c>
      <c r="F498" s="143" t="s">
        <v>57</v>
      </c>
      <c r="G498" s="147"/>
      <c r="H498" s="148"/>
      <c r="I498" s="149"/>
      <c r="J498" s="150"/>
      <c r="K498" s="151">
        <f>SUM(K499:K541)</f>
        <v>0</v>
      </c>
      <c r="N498" s="167"/>
    </row>
    <row r="499" spans="2:14" s="140" customFormat="1" ht="28.8" x14ac:dyDescent="0.3">
      <c r="B499" s="90" t="s">
        <v>943</v>
      </c>
      <c r="C499" s="91" t="s">
        <v>22</v>
      </c>
      <c r="D499" s="142">
        <v>97631</v>
      </c>
      <c r="E499" s="92" t="s">
        <v>1364</v>
      </c>
      <c r="F499" s="90" t="s">
        <v>51</v>
      </c>
      <c r="G499" s="93">
        <v>712.65</v>
      </c>
      <c r="H499" s="139"/>
      <c r="I499" s="94">
        <f t="shared" si="102"/>
        <v>0.22470000000000001</v>
      </c>
      <c r="J499" s="95">
        <f t="shared" si="107"/>
        <v>0</v>
      </c>
      <c r="K499" s="107">
        <f t="shared" si="108"/>
        <v>0</v>
      </c>
      <c r="N499" s="167"/>
    </row>
    <row r="500" spans="2:14" s="140" customFormat="1" ht="43.2" x14ac:dyDescent="0.3">
      <c r="B500" s="90" t="s">
        <v>944</v>
      </c>
      <c r="C500" s="91" t="s">
        <v>22</v>
      </c>
      <c r="D500" s="142" t="s">
        <v>1056</v>
      </c>
      <c r="E500" s="92" t="s">
        <v>217</v>
      </c>
      <c r="F500" s="90" t="s">
        <v>63</v>
      </c>
      <c r="G500" s="93">
        <v>141.91</v>
      </c>
      <c r="H500" s="139"/>
      <c r="I500" s="94">
        <f t="shared" si="102"/>
        <v>0.22470000000000001</v>
      </c>
      <c r="J500" s="95">
        <f t="shared" si="107"/>
        <v>0</v>
      </c>
      <c r="K500" s="107">
        <f t="shared" si="108"/>
        <v>0</v>
      </c>
      <c r="N500" s="167"/>
    </row>
    <row r="501" spans="2:14" s="140" customFormat="1" ht="28.8" x14ac:dyDescent="0.3">
      <c r="B501" s="90" t="s">
        <v>945</v>
      </c>
      <c r="C501" s="91" t="s">
        <v>22</v>
      </c>
      <c r="D501" s="142" t="s">
        <v>1060</v>
      </c>
      <c r="E501" s="92" t="s">
        <v>232</v>
      </c>
      <c r="F501" s="90" t="s">
        <v>50</v>
      </c>
      <c r="G501" s="93">
        <v>9.76</v>
      </c>
      <c r="H501" s="139"/>
      <c r="I501" s="94">
        <f t="shared" si="102"/>
        <v>0.22470000000000001</v>
      </c>
      <c r="J501" s="95">
        <f t="shared" si="107"/>
        <v>0</v>
      </c>
      <c r="K501" s="107">
        <f t="shared" si="108"/>
        <v>0</v>
      </c>
      <c r="N501" s="167"/>
    </row>
    <row r="502" spans="2:14" s="140" customFormat="1" ht="43.2" x14ac:dyDescent="0.3">
      <c r="B502" s="90" t="s">
        <v>946</v>
      </c>
      <c r="C502" s="91" t="s">
        <v>22</v>
      </c>
      <c r="D502" s="142">
        <v>87690</v>
      </c>
      <c r="E502" s="92" t="s">
        <v>391</v>
      </c>
      <c r="F502" s="90" t="s">
        <v>51</v>
      </c>
      <c r="G502" s="93">
        <v>600.79</v>
      </c>
      <c r="H502" s="139"/>
      <c r="I502" s="94">
        <f t="shared" si="102"/>
        <v>0.22470000000000001</v>
      </c>
      <c r="J502" s="95">
        <f t="shared" si="107"/>
        <v>0</v>
      </c>
      <c r="K502" s="107">
        <f t="shared" si="108"/>
        <v>0</v>
      </c>
      <c r="N502" s="167"/>
    </row>
    <row r="503" spans="2:14" s="140" customFormat="1" ht="28.8" x14ac:dyDescent="0.3">
      <c r="B503" s="90" t="s">
        <v>947</v>
      </c>
      <c r="C503" s="91" t="s">
        <v>22</v>
      </c>
      <c r="D503" s="142">
        <v>89446</v>
      </c>
      <c r="E503" s="92" t="s">
        <v>1213</v>
      </c>
      <c r="F503" s="90" t="s">
        <v>52</v>
      </c>
      <c r="G503" s="93">
        <v>96.71</v>
      </c>
      <c r="H503" s="139"/>
      <c r="I503" s="94">
        <f t="shared" si="102"/>
        <v>0.22470000000000001</v>
      </c>
      <c r="J503" s="95">
        <f t="shared" si="107"/>
        <v>0</v>
      </c>
      <c r="K503" s="107">
        <f t="shared" si="108"/>
        <v>0</v>
      </c>
      <c r="N503" s="167"/>
    </row>
    <row r="504" spans="2:14" s="140" customFormat="1" ht="28.8" x14ac:dyDescent="0.3">
      <c r="B504" s="90" t="s">
        <v>948</v>
      </c>
      <c r="C504" s="91" t="s">
        <v>22</v>
      </c>
      <c r="D504" s="142">
        <v>89449</v>
      </c>
      <c r="E504" s="92" t="s">
        <v>1215</v>
      </c>
      <c r="F504" s="90" t="s">
        <v>52</v>
      </c>
      <c r="G504" s="93">
        <v>20.21</v>
      </c>
      <c r="H504" s="139"/>
      <c r="I504" s="94">
        <f t="shared" si="102"/>
        <v>0.22470000000000001</v>
      </c>
      <c r="J504" s="95">
        <f t="shared" si="107"/>
        <v>0</v>
      </c>
      <c r="K504" s="107">
        <f t="shared" si="108"/>
        <v>0</v>
      </c>
      <c r="N504" s="167"/>
    </row>
    <row r="505" spans="2:14" s="140" customFormat="1" ht="43.2" x14ac:dyDescent="0.3">
      <c r="B505" s="90" t="s">
        <v>949</v>
      </c>
      <c r="C505" s="91" t="s">
        <v>22</v>
      </c>
      <c r="D505" s="142" t="s">
        <v>1104</v>
      </c>
      <c r="E505" s="92" t="s">
        <v>1224</v>
      </c>
      <c r="F505" s="90" t="s">
        <v>68</v>
      </c>
      <c r="G505" s="93">
        <v>44</v>
      </c>
      <c r="H505" s="139"/>
      <c r="I505" s="94">
        <f t="shared" si="102"/>
        <v>0.22470000000000001</v>
      </c>
      <c r="J505" s="95">
        <f t="shared" si="107"/>
        <v>0</v>
      </c>
      <c r="K505" s="107">
        <f t="shared" si="108"/>
        <v>0</v>
      </c>
      <c r="N505" s="167"/>
    </row>
    <row r="506" spans="2:14" s="140" customFormat="1" ht="43.2" x14ac:dyDescent="0.3">
      <c r="B506" s="90" t="s">
        <v>950</v>
      </c>
      <c r="C506" s="91" t="s">
        <v>22</v>
      </c>
      <c r="D506" s="142">
        <v>89596</v>
      </c>
      <c r="E506" s="92" t="s">
        <v>1226</v>
      </c>
      <c r="F506" s="90" t="s">
        <v>68</v>
      </c>
      <c r="G506" s="93">
        <v>8</v>
      </c>
      <c r="H506" s="139"/>
      <c r="I506" s="94">
        <f t="shared" si="102"/>
        <v>0.22470000000000001</v>
      </c>
      <c r="J506" s="95">
        <f t="shared" ref="J506:J541" si="119">ROUND(H506*(1+I506),2)</f>
        <v>0</v>
      </c>
      <c r="K506" s="107">
        <f t="shared" ref="K506:K541" si="120">ROUND(J506*G506,2)</f>
        <v>0</v>
      </c>
      <c r="N506" s="167"/>
    </row>
    <row r="507" spans="2:14" s="140" customFormat="1" ht="43.2" x14ac:dyDescent="0.3">
      <c r="B507" s="90" t="s">
        <v>951</v>
      </c>
      <c r="C507" s="91" t="s">
        <v>22</v>
      </c>
      <c r="D507" s="142" t="s">
        <v>1108</v>
      </c>
      <c r="E507" s="92" t="s">
        <v>481</v>
      </c>
      <c r="F507" s="90" t="s">
        <v>68</v>
      </c>
      <c r="G507" s="93">
        <v>13</v>
      </c>
      <c r="H507" s="139"/>
      <c r="I507" s="94">
        <f t="shared" si="102"/>
        <v>0.22470000000000001</v>
      </c>
      <c r="J507" s="95">
        <f t="shared" si="119"/>
        <v>0</v>
      </c>
      <c r="K507" s="107">
        <f t="shared" si="120"/>
        <v>0</v>
      </c>
      <c r="N507" s="167"/>
    </row>
    <row r="508" spans="2:14" s="140" customFormat="1" ht="28.8" x14ac:dyDescent="0.3">
      <c r="B508" s="90" t="s">
        <v>1365</v>
      </c>
      <c r="C508" s="91" t="s">
        <v>22</v>
      </c>
      <c r="D508" s="142">
        <v>89362</v>
      </c>
      <c r="E508" s="92" t="s">
        <v>502</v>
      </c>
      <c r="F508" s="90" t="s">
        <v>68</v>
      </c>
      <c r="G508" s="93">
        <v>66</v>
      </c>
      <c r="H508" s="139"/>
      <c r="I508" s="94">
        <f t="shared" ref="I508:I541" si="121">$K$6</f>
        <v>0.22470000000000001</v>
      </c>
      <c r="J508" s="95">
        <f t="shared" si="119"/>
        <v>0</v>
      </c>
      <c r="K508" s="107">
        <f t="shared" si="120"/>
        <v>0</v>
      </c>
      <c r="N508" s="167"/>
    </row>
    <row r="509" spans="2:14" s="140" customFormat="1" ht="43.2" x14ac:dyDescent="0.3">
      <c r="B509" s="90" t="s">
        <v>1366</v>
      </c>
      <c r="C509" s="91" t="s">
        <v>22</v>
      </c>
      <c r="D509" s="142">
        <v>90373</v>
      </c>
      <c r="E509" s="92" t="s">
        <v>1230</v>
      </c>
      <c r="F509" s="90" t="s">
        <v>68</v>
      </c>
      <c r="G509" s="93">
        <v>7</v>
      </c>
      <c r="H509" s="139"/>
      <c r="I509" s="94">
        <f t="shared" si="121"/>
        <v>0.22470000000000001</v>
      </c>
      <c r="J509" s="95">
        <f t="shared" si="119"/>
        <v>0</v>
      </c>
      <c r="K509" s="107">
        <f t="shared" si="120"/>
        <v>0</v>
      </c>
      <c r="N509" s="167"/>
    </row>
    <row r="510" spans="2:14" s="140" customFormat="1" ht="43.2" x14ac:dyDescent="0.3">
      <c r="B510" s="90" t="s">
        <v>1367</v>
      </c>
      <c r="C510" s="91" t="s">
        <v>22</v>
      </c>
      <c r="D510" s="142">
        <v>89645</v>
      </c>
      <c r="E510" s="92" t="s">
        <v>1229</v>
      </c>
      <c r="F510" s="90" t="s">
        <v>68</v>
      </c>
      <c r="G510" s="93">
        <v>36</v>
      </c>
      <c r="H510" s="139"/>
      <c r="I510" s="94">
        <f t="shared" si="121"/>
        <v>0.22470000000000001</v>
      </c>
      <c r="J510" s="95">
        <f t="shared" si="119"/>
        <v>0</v>
      </c>
      <c r="K510" s="107">
        <f t="shared" si="120"/>
        <v>0</v>
      </c>
      <c r="N510" s="167"/>
    </row>
    <row r="511" spans="2:14" s="140" customFormat="1" ht="28.8" x14ac:dyDescent="0.3">
      <c r="B511" s="90" t="s">
        <v>1368</v>
      </c>
      <c r="C511" s="91" t="s">
        <v>22</v>
      </c>
      <c r="D511" s="142">
        <v>89395</v>
      </c>
      <c r="E511" s="92" t="s">
        <v>517</v>
      </c>
      <c r="F511" s="90" t="s">
        <v>68</v>
      </c>
      <c r="G511" s="93">
        <v>18</v>
      </c>
      <c r="H511" s="139"/>
      <c r="I511" s="94">
        <f t="shared" si="121"/>
        <v>0.22470000000000001</v>
      </c>
      <c r="J511" s="95">
        <f t="shared" si="119"/>
        <v>0</v>
      </c>
      <c r="K511" s="107">
        <f t="shared" si="120"/>
        <v>0</v>
      </c>
      <c r="N511" s="167"/>
    </row>
    <row r="512" spans="2:14" s="140" customFormat="1" ht="28.8" x14ac:dyDescent="0.3">
      <c r="B512" s="90" t="s">
        <v>1369</v>
      </c>
      <c r="C512" s="91" t="s">
        <v>22</v>
      </c>
      <c r="D512" s="142">
        <v>89625</v>
      </c>
      <c r="E512" s="92" t="s">
        <v>521</v>
      </c>
      <c r="F512" s="90" t="s">
        <v>68</v>
      </c>
      <c r="G512" s="93">
        <v>2</v>
      </c>
      <c r="H512" s="139"/>
      <c r="I512" s="94">
        <f t="shared" si="121"/>
        <v>0.22470000000000001</v>
      </c>
      <c r="J512" s="95">
        <f t="shared" si="119"/>
        <v>0</v>
      </c>
      <c r="K512" s="107">
        <f t="shared" si="120"/>
        <v>0</v>
      </c>
      <c r="N512" s="167"/>
    </row>
    <row r="513" spans="2:14" s="140" customFormat="1" ht="28.8" x14ac:dyDescent="0.3">
      <c r="B513" s="90" t="s">
        <v>1370</v>
      </c>
      <c r="C513" s="91" t="s">
        <v>22</v>
      </c>
      <c r="D513" s="142">
        <v>89627</v>
      </c>
      <c r="E513" s="92" t="s">
        <v>528</v>
      </c>
      <c r="F513" s="90" t="s">
        <v>68</v>
      </c>
      <c r="G513" s="93">
        <v>8</v>
      </c>
      <c r="H513" s="139"/>
      <c r="I513" s="94">
        <f t="shared" si="121"/>
        <v>0.22470000000000001</v>
      </c>
      <c r="J513" s="95">
        <f t="shared" si="119"/>
        <v>0</v>
      </c>
      <c r="K513" s="107">
        <f t="shared" si="120"/>
        <v>0</v>
      </c>
      <c r="N513" s="167"/>
    </row>
    <row r="514" spans="2:14" s="140" customFormat="1" ht="43.2" x14ac:dyDescent="0.3">
      <c r="B514" s="90" t="s">
        <v>1371</v>
      </c>
      <c r="C514" s="91" t="s">
        <v>22</v>
      </c>
      <c r="D514" s="142">
        <v>89394</v>
      </c>
      <c r="E514" s="92" t="s">
        <v>1231</v>
      </c>
      <c r="F514" s="90" t="s">
        <v>68</v>
      </c>
      <c r="G514" s="93">
        <v>5</v>
      </c>
      <c r="H514" s="139"/>
      <c r="I514" s="94">
        <f t="shared" si="121"/>
        <v>0.22470000000000001</v>
      </c>
      <c r="J514" s="95">
        <f t="shared" si="119"/>
        <v>0</v>
      </c>
      <c r="K514" s="107">
        <f t="shared" si="120"/>
        <v>0</v>
      </c>
      <c r="N514" s="167"/>
    </row>
    <row r="515" spans="2:14" s="140" customFormat="1" ht="28.8" x14ac:dyDescent="0.3">
      <c r="B515" s="90" t="s">
        <v>1372</v>
      </c>
      <c r="C515" s="91" t="s">
        <v>22</v>
      </c>
      <c r="D515" s="142">
        <v>94794</v>
      </c>
      <c r="E515" s="92" t="s">
        <v>551</v>
      </c>
      <c r="F515" s="90" t="s">
        <v>68</v>
      </c>
      <c r="G515" s="93">
        <v>4</v>
      </c>
      <c r="H515" s="139"/>
      <c r="I515" s="94">
        <f t="shared" si="121"/>
        <v>0.22470000000000001</v>
      </c>
      <c r="J515" s="95">
        <f t="shared" si="119"/>
        <v>0</v>
      </c>
      <c r="K515" s="107">
        <f t="shared" si="120"/>
        <v>0</v>
      </c>
      <c r="N515" s="167"/>
    </row>
    <row r="516" spans="2:14" s="140" customFormat="1" ht="28.8" x14ac:dyDescent="0.3">
      <c r="B516" s="90" t="s">
        <v>1373</v>
      </c>
      <c r="C516" s="91" t="s">
        <v>22</v>
      </c>
      <c r="D516" s="142">
        <v>89987</v>
      </c>
      <c r="E516" s="92" t="s">
        <v>553</v>
      </c>
      <c r="F516" s="90" t="s">
        <v>68</v>
      </c>
      <c r="G516" s="93">
        <v>14</v>
      </c>
      <c r="H516" s="139"/>
      <c r="I516" s="94">
        <f t="shared" si="121"/>
        <v>0.22470000000000001</v>
      </c>
      <c r="J516" s="95">
        <f t="shared" si="119"/>
        <v>0</v>
      </c>
      <c r="K516" s="107">
        <f t="shared" si="120"/>
        <v>0</v>
      </c>
      <c r="N516" s="167"/>
    </row>
    <row r="517" spans="2:14" s="140" customFormat="1" ht="28.8" x14ac:dyDescent="0.3">
      <c r="B517" s="90" t="s">
        <v>1374</v>
      </c>
      <c r="C517" s="91" t="s">
        <v>22</v>
      </c>
      <c r="D517" s="142">
        <v>89985</v>
      </c>
      <c r="E517" s="92" t="s">
        <v>555</v>
      </c>
      <c r="F517" s="90" t="s">
        <v>68</v>
      </c>
      <c r="G517" s="93">
        <v>4</v>
      </c>
      <c r="H517" s="139"/>
      <c r="I517" s="94">
        <f t="shared" si="121"/>
        <v>0.22470000000000001</v>
      </c>
      <c r="J517" s="95">
        <f t="shared" si="119"/>
        <v>0</v>
      </c>
      <c r="K517" s="107">
        <f t="shared" si="120"/>
        <v>0</v>
      </c>
      <c r="N517" s="167"/>
    </row>
    <row r="518" spans="2:14" s="140" customFormat="1" ht="43.2" x14ac:dyDescent="0.3">
      <c r="B518" s="90" t="s">
        <v>1375</v>
      </c>
      <c r="C518" s="91" t="s">
        <v>22</v>
      </c>
      <c r="D518" s="142">
        <v>89714</v>
      </c>
      <c r="E518" s="92" t="s">
        <v>459</v>
      </c>
      <c r="F518" s="90" t="s">
        <v>52</v>
      </c>
      <c r="G518" s="93">
        <v>46.2</v>
      </c>
      <c r="H518" s="139"/>
      <c r="I518" s="94">
        <f t="shared" si="121"/>
        <v>0.22470000000000001</v>
      </c>
      <c r="J518" s="95">
        <f t="shared" si="119"/>
        <v>0</v>
      </c>
      <c r="K518" s="107">
        <f t="shared" si="120"/>
        <v>0</v>
      </c>
      <c r="N518" s="167"/>
    </row>
    <row r="519" spans="2:14" s="140" customFormat="1" ht="43.2" x14ac:dyDescent="0.3">
      <c r="B519" s="90" t="s">
        <v>1376</v>
      </c>
      <c r="C519" s="91" t="s">
        <v>22</v>
      </c>
      <c r="D519" s="142">
        <v>89711</v>
      </c>
      <c r="E519" s="92" t="s">
        <v>579</v>
      </c>
      <c r="F519" s="90" t="s">
        <v>52</v>
      </c>
      <c r="G519" s="93">
        <v>25.84</v>
      </c>
      <c r="H519" s="139"/>
      <c r="I519" s="94">
        <f t="shared" si="121"/>
        <v>0.22470000000000001</v>
      </c>
      <c r="J519" s="95">
        <f t="shared" si="119"/>
        <v>0</v>
      </c>
      <c r="K519" s="107">
        <f t="shared" si="120"/>
        <v>0</v>
      </c>
      <c r="N519" s="167"/>
    </row>
    <row r="520" spans="2:14" s="140" customFormat="1" ht="43.2" x14ac:dyDescent="0.3">
      <c r="B520" s="90" t="s">
        <v>1377</v>
      </c>
      <c r="C520" s="91" t="s">
        <v>22</v>
      </c>
      <c r="D520" s="142">
        <v>89712</v>
      </c>
      <c r="E520" s="92" t="s">
        <v>581</v>
      </c>
      <c r="F520" s="90" t="s">
        <v>52</v>
      </c>
      <c r="G520" s="93">
        <v>32.08</v>
      </c>
      <c r="H520" s="139"/>
      <c r="I520" s="94">
        <f t="shared" si="121"/>
        <v>0.22470000000000001</v>
      </c>
      <c r="J520" s="95">
        <f t="shared" si="119"/>
        <v>0</v>
      </c>
      <c r="K520" s="107">
        <f t="shared" si="120"/>
        <v>0</v>
      </c>
      <c r="N520" s="167"/>
    </row>
    <row r="521" spans="2:14" s="140" customFormat="1" ht="28.8" x14ac:dyDescent="0.3">
      <c r="B521" s="90" t="s">
        <v>1378</v>
      </c>
      <c r="C521" s="91" t="s">
        <v>22</v>
      </c>
      <c r="D521" s="142">
        <v>89511</v>
      </c>
      <c r="E521" s="92" t="s">
        <v>583</v>
      </c>
      <c r="F521" s="90" t="s">
        <v>52</v>
      </c>
      <c r="G521" s="93">
        <v>33.65</v>
      </c>
      <c r="H521" s="139"/>
      <c r="I521" s="94">
        <f t="shared" si="121"/>
        <v>0.22470000000000001</v>
      </c>
      <c r="J521" s="95">
        <f t="shared" si="119"/>
        <v>0</v>
      </c>
      <c r="K521" s="107">
        <f t="shared" si="120"/>
        <v>0</v>
      </c>
      <c r="N521" s="167"/>
    </row>
    <row r="522" spans="2:14" s="140" customFormat="1" ht="43.2" x14ac:dyDescent="0.3">
      <c r="B522" s="90" t="s">
        <v>1379</v>
      </c>
      <c r="C522" s="91" t="s">
        <v>22</v>
      </c>
      <c r="D522" s="142" t="s">
        <v>1113</v>
      </c>
      <c r="E522" s="92" t="s">
        <v>586</v>
      </c>
      <c r="F522" s="90" t="s">
        <v>68</v>
      </c>
      <c r="G522" s="93">
        <v>4</v>
      </c>
      <c r="H522" s="139"/>
      <c r="I522" s="94">
        <f t="shared" si="121"/>
        <v>0.22470000000000001</v>
      </c>
      <c r="J522" s="95">
        <f t="shared" si="119"/>
        <v>0</v>
      </c>
      <c r="K522" s="107">
        <f t="shared" si="120"/>
        <v>0</v>
      </c>
      <c r="N522" s="167"/>
    </row>
    <row r="523" spans="2:14" s="140" customFormat="1" ht="43.2" x14ac:dyDescent="0.3">
      <c r="B523" s="90" t="s">
        <v>1380</v>
      </c>
      <c r="C523" s="91" t="s">
        <v>22</v>
      </c>
      <c r="D523" s="142">
        <v>89746</v>
      </c>
      <c r="E523" s="92" t="s">
        <v>565</v>
      </c>
      <c r="F523" s="90" t="s">
        <v>68</v>
      </c>
      <c r="G523" s="93">
        <v>2</v>
      </c>
      <c r="H523" s="139"/>
      <c r="I523" s="94">
        <f t="shared" si="121"/>
        <v>0.22470000000000001</v>
      </c>
      <c r="J523" s="95">
        <f t="shared" si="119"/>
        <v>0</v>
      </c>
      <c r="K523" s="107">
        <f t="shared" si="120"/>
        <v>0</v>
      </c>
      <c r="N523" s="167"/>
    </row>
    <row r="524" spans="2:14" s="140" customFormat="1" ht="43.2" x14ac:dyDescent="0.3">
      <c r="B524" s="90" t="s">
        <v>1381</v>
      </c>
      <c r="C524" s="91" t="s">
        <v>22</v>
      </c>
      <c r="D524" s="142">
        <v>89739</v>
      </c>
      <c r="E524" s="92" t="s">
        <v>589</v>
      </c>
      <c r="F524" s="90" t="s">
        <v>68</v>
      </c>
      <c r="G524" s="93">
        <v>2</v>
      </c>
      <c r="H524" s="139"/>
      <c r="I524" s="94">
        <f t="shared" si="121"/>
        <v>0.22470000000000001</v>
      </c>
      <c r="J524" s="95">
        <f t="shared" si="119"/>
        <v>0</v>
      </c>
      <c r="K524" s="107">
        <f t="shared" si="120"/>
        <v>0</v>
      </c>
      <c r="N524" s="167"/>
    </row>
    <row r="525" spans="2:14" s="140" customFormat="1" ht="43.2" x14ac:dyDescent="0.3">
      <c r="B525" s="90" t="s">
        <v>1382</v>
      </c>
      <c r="C525" s="91" t="s">
        <v>22</v>
      </c>
      <c r="D525" s="142">
        <v>89732</v>
      </c>
      <c r="E525" s="92" t="s">
        <v>591</v>
      </c>
      <c r="F525" s="90" t="s">
        <v>68</v>
      </c>
      <c r="G525" s="93">
        <v>4</v>
      </c>
      <c r="H525" s="139"/>
      <c r="I525" s="94">
        <f t="shared" si="121"/>
        <v>0.22470000000000001</v>
      </c>
      <c r="J525" s="95">
        <f t="shared" si="119"/>
        <v>0</v>
      </c>
      <c r="K525" s="107">
        <f t="shared" si="120"/>
        <v>0</v>
      </c>
      <c r="N525" s="167"/>
    </row>
    <row r="526" spans="2:14" s="140" customFormat="1" ht="43.2" x14ac:dyDescent="0.3">
      <c r="B526" s="90" t="s">
        <v>1383</v>
      </c>
      <c r="C526" s="91" t="s">
        <v>22</v>
      </c>
      <c r="D526" s="142">
        <v>89726</v>
      </c>
      <c r="E526" s="92" t="s">
        <v>593</v>
      </c>
      <c r="F526" s="90" t="s">
        <v>68</v>
      </c>
      <c r="G526" s="93">
        <v>4</v>
      </c>
      <c r="H526" s="139"/>
      <c r="I526" s="94">
        <f t="shared" si="121"/>
        <v>0.22470000000000001</v>
      </c>
      <c r="J526" s="95">
        <f t="shared" si="119"/>
        <v>0</v>
      </c>
      <c r="K526" s="107">
        <f t="shared" si="120"/>
        <v>0</v>
      </c>
      <c r="N526" s="167"/>
    </row>
    <row r="527" spans="2:14" s="140" customFormat="1" ht="43.2" x14ac:dyDescent="0.3">
      <c r="B527" s="90" t="s">
        <v>1384</v>
      </c>
      <c r="C527" s="91" t="s">
        <v>22</v>
      </c>
      <c r="D527" s="142">
        <v>89744</v>
      </c>
      <c r="E527" s="92" t="s">
        <v>567</v>
      </c>
      <c r="F527" s="90" t="s">
        <v>68</v>
      </c>
      <c r="G527" s="93">
        <v>10</v>
      </c>
      <c r="H527" s="139"/>
      <c r="I527" s="94">
        <f t="shared" si="121"/>
        <v>0.22470000000000001</v>
      </c>
      <c r="J527" s="95">
        <f t="shared" si="119"/>
        <v>0</v>
      </c>
      <c r="K527" s="107">
        <f t="shared" si="120"/>
        <v>0</v>
      </c>
      <c r="N527" s="167"/>
    </row>
    <row r="528" spans="2:14" s="140" customFormat="1" ht="28.8" x14ac:dyDescent="0.3">
      <c r="B528" s="90" t="s">
        <v>1385</v>
      </c>
      <c r="C528" s="91" t="s">
        <v>22</v>
      </c>
      <c r="D528" s="142">
        <v>89522</v>
      </c>
      <c r="E528" s="92" t="s">
        <v>596</v>
      </c>
      <c r="F528" s="90" t="s">
        <v>68</v>
      </c>
      <c r="G528" s="93">
        <v>13</v>
      </c>
      <c r="H528" s="139"/>
      <c r="I528" s="94">
        <f t="shared" si="121"/>
        <v>0.22470000000000001</v>
      </c>
      <c r="J528" s="95">
        <f t="shared" si="119"/>
        <v>0</v>
      </c>
      <c r="K528" s="107">
        <f t="shared" si="120"/>
        <v>0</v>
      </c>
      <c r="N528" s="167"/>
    </row>
    <row r="529" spans="2:14" s="140" customFormat="1" ht="43.2" x14ac:dyDescent="0.3">
      <c r="B529" s="90" t="s">
        <v>1386</v>
      </c>
      <c r="C529" s="91" t="s">
        <v>22</v>
      </c>
      <c r="D529" s="142">
        <v>89731</v>
      </c>
      <c r="E529" s="92" t="s">
        <v>598</v>
      </c>
      <c r="F529" s="90" t="s">
        <v>68</v>
      </c>
      <c r="G529" s="93">
        <v>9</v>
      </c>
      <c r="H529" s="139"/>
      <c r="I529" s="94">
        <f t="shared" si="121"/>
        <v>0.22470000000000001</v>
      </c>
      <c r="J529" s="95">
        <f t="shared" si="119"/>
        <v>0</v>
      </c>
      <c r="K529" s="107">
        <f t="shared" si="120"/>
        <v>0</v>
      </c>
      <c r="N529" s="167"/>
    </row>
    <row r="530" spans="2:14" s="140" customFormat="1" ht="43.2" x14ac:dyDescent="0.3">
      <c r="B530" s="90" t="s">
        <v>1387</v>
      </c>
      <c r="C530" s="91" t="s">
        <v>22</v>
      </c>
      <c r="D530" s="142">
        <v>89724</v>
      </c>
      <c r="E530" s="92" t="s">
        <v>600</v>
      </c>
      <c r="F530" s="90" t="s">
        <v>68</v>
      </c>
      <c r="G530" s="93">
        <v>23</v>
      </c>
      <c r="H530" s="139"/>
      <c r="I530" s="94">
        <f t="shared" si="121"/>
        <v>0.22470000000000001</v>
      </c>
      <c r="J530" s="95">
        <f t="shared" si="119"/>
        <v>0</v>
      </c>
      <c r="K530" s="107">
        <f t="shared" si="120"/>
        <v>0</v>
      </c>
      <c r="N530" s="167"/>
    </row>
    <row r="531" spans="2:14" s="140" customFormat="1" ht="43.2" x14ac:dyDescent="0.3">
      <c r="B531" s="90" t="s">
        <v>1388</v>
      </c>
      <c r="C531" s="91" t="s">
        <v>22</v>
      </c>
      <c r="D531" s="142">
        <v>89690</v>
      </c>
      <c r="E531" s="92" t="s">
        <v>605</v>
      </c>
      <c r="F531" s="90" t="s">
        <v>68</v>
      </c>
      <c r="G531" s="93">
        <v>6</v>
      </c>
      <c r="H531" s="139"/>
      <c r="I531" s="94">
        <f t="shared" si="121"/>
        <v>0.22470000000000001</v>
      </c>
      <c r="J531" s="95">
        <f t="shared" si="119"/>
        <v>0</v>
      </c>
      <c r="K531" s="107">
        <f t="shared" si="120"/>
        <v>0</v>
      </c>
      <c r="N531" s="167"/>
    </row>
    <row r="532" spans="2:14" s="140" customFormat="1" ht="28.8" x14ac:dyDescent="0.3">
      <c r="B532" s="90" t="s">
        <v>1389</v>
      </c>
      <c r="C532" s="91" t="s">
        <v>22</v>
      </c>
      <c r="D532" s="142">
        <v>89623</v>
      </c>
      <c r="E532" s="92" t="s">
        <v>616</v>
      </c>
      <c r="F532" s="90" t="s">
        <v>68</v>
      </c>
      <c r="G532" s="93">
        <v>2</v>
      </c>
      <c r="H532" s="139"/>
      <c r="I532" s="94">
        <f t="shared" si="121"/>
        <v>0.22470000000000001</v>
      </c>
      <c r="J532" s="95">
        <f t="shared" si="119"/>
        <v>0</v>
      </c>
      <c r="K532" s="107">
        <f t="shared" si="120"/>
        <v>0</v>
      </c>
      <c r="N532" s="167"/>
    </row>
    <row r="533" spans="2:14" s="140" customFormat="1" ht="43.2" x14ac:dyDescent="0.3">
      <c r="B533" s="90" t="s">
        <v>1390</v>
      </c>
      <c r="C533" s="91" t="s">
        <v>22</v>
      </c>
      <c r="D533" s="142">
        <v>89784</v>
      </c>
      <c r="E533" s="92" t="s">
        <v>623</v>
      </c>
      <c r="F533" s="90" t="s">
        <v>68</v>
      </c>
      <c r="G533" s="93">
        <v>2</v>
      </c>
      <c r="H533" s="139"/>
      <c r="I533" s="94">
        <f t="shared" si="121"/>
        <v>0.22470000000000001</v>
      </c>
      <c r="J533" s="95">
        <f t="shared" si="119"/>
        <v>0</v>
      </c>
      <c r="K533" s="107">
        <f t="shared" si="120"/>
        <v>0</v>
      </c>
      <c r="N533" s="167"/>
    </row>
    <row r="534" spans="2:14" s="140" customFormat="1" ht="43.2" x14ac:dyDescent="0.3">
      <c r="B534" s="90" t="s">
        <v>1391</v>
      </c>
      <c r="C534" s="91" t="s">
        <v>22</v>
      </c>
      <c r="D534" s="142">
        <v>89707</v>
      </c>
      <c r="E534" s="92" t="s">
        <v>630</v>
      </c>
      <c r="F534" s="90" t="s">
        <v>68</v>
      </c>
      <c r="G534" s="93">
        <v>10</v>
      </c>
      <c r="H534" s="139"/>
      <c r="I534" s="94">
        <f t="shared" si="121"/>
        <v>0.22470000000000001</v>
      </c>
      <c r="J534" s="95">
        <f t="shared" si="119"/>
        <v>0</v>
      </c>
      <c r="K534" s="107">
        <f t="shared" si="120"/>
        <v>0</v>
      </c>
      <c r="N534" s="167"/>
    </row>
    <row r="535" spans="2:14" s="140" customFormat="1" ht="28.8" x14ac:dyDescent="0.3">
      <c r="B535" s="90" t="s">
        <v>1392</v>
      </c>
      <c r="C535" s="91" t="s">
        <v>22</v>
      </c>
      <c r="D535" s="142">
        <v>89710</v>
      </c>
      <c r="E535" s="92" t="s">
        <v>638</v>
      </c>
      <c r="F535" s="90" t="s">
        <v>68</v>
      </c>
      <c r="G535" s="93">
        <v>3</v>
      </c>
      <c r="H535" s="139"/>
      <c r="I535" s="94">
        <f t="shared" si="121"/>
        <v>0.22470000000000001</v>
      </c>
      <c r="J535" s="95">
        <f t="shared" si="119"/>
        <v>0</v>
      </c>
      <c r="K535" s="107">
        <f t="shared" si="120"/>
        <v>0</v>
      </c>
      <c r="N535" s="167"/>
    </row>
    <row r="536" spans="2:14" s="140" customFormat="1" ht="43.2" x14ac:dyDescent="0.3">
      <c r="B536" s="90" t="s">
        <v>1393</v>
      </c>
      <c r="C536" s="91" t="s">
        <v>22</v>
      </c>
      <c r="D536" s="142" t="s">
        <v>1394</v>
      </c>
      <c r="E536" s="92" t="s">
        <v>778</v>
      </c>
      <c r="F536" s="90" t="s">
        <v>52</v>
      </c>
      <c r="G536" s="93">
        <v>185.75</v>
      </c>
      <c r="H536" s="139"/>
      <c r="I536" s="94">
        <f t="shared" si="121"/>
        <v>0.22470000000000001</v>
      </c>
      <c r="J536" s="95">
        <f t="shared" si="119"/>
        <v>0</v>
      </c>
      <c r="K536" s="107">
        <f t="shared" si="120"/>
        <v>0</v>
      </c>
      <c r="N536" s="167"/>
    </row>
    <row r="537" spans="2:14" s="140" customFormat="1" ht="28.8" x14ac:dyDescent="0.3">
      <c r="B537" s="90" t="s">
        <v>1395</v>
      </c>
      <c r="C537" s="91" t="s">
        <v>22</v>
      </c>
      <c r="D537" s="142">
        <v>91940</v>
      </c>
      <c r="E537" s="92" t="s">
        <v>793</v>
      </c>
      <c r="F537" s="90" t="s">
        <v>68</v>
      </c>
      <c r="G537" s="93">
        <v>96</v>
      </c>
      <c r="H537" s="139"/>
      <c r="I537" s="94">
        <f t="shared" si="121"/>
        <v>0.22470000000000001</v>
      </c>
      <c r="J537" s="95">
        <f t="shared" si="119"/>
        <v>0</v>
      </c>
      <c r="K537" s="107">
        <f t="shared" si="120"/>
        <v>0</v>
      </c>
      <c r="N537" s="167"/>
    </row>
    <row r="538" spans="2:14" s="140" customFormat="1" ht="28.8" x14ac:dyDescent="0.3">
      <c r="B538" s="90" t="s">
        <v>1396</v>
      </c>
      <c r="C538" s="91" t="s">
        <v>22</v>
      </c>
      <c r="D538" s="142">
        <v>89865</v>
      </c>
      <c r="E538" s="92" t="s">
        <v>1397</v>
      </c>
      <c r="F538" s="90" t="s">
        <v>52</v>
      </c>
      <c r="G538" s="93">
        <v>9.4</v>
      </c>
      <c r="H538" s="139"/>
      <c r="I538" s="94">
        <f t="shared" si="121"/>
        <v>0.22470000000000001</v>
      </c>
      <c r="J538" s="95">
        <f t="shared" si="119"/>
        <v>0</v>
      </c>
      <c r="K538" s="107">
        <f t="shared" si="120"/>
        <v>0</v>
      </c>
      <c r="N538" s="167"/>
    </row>
    <row r="539" spans="2:14" s="140" customFormat="1" ht="28.8" x14ac:dyDescent="0.3">
      <c r="B539" s="90" t="s">
        <v>1398</v>
      </c>
      <c r="C539" s="91" t="s">
        <v>22</v>
      </c>
      <c r="D539" s="142">
        <v>89866</v>
      </c>
      <c r="E539" s="92" t="s">
        <v>851</v>
      </c>
      <c r="F539" s="90" t="s">
        <v>68</v>
      </c>
      <c r="G539" s="93">
        <v>1</v>
      </c>
      <c r="H539" s="139"/>
      <c r="I539" s="94">
        <f t="shared" si="121"/>
        <v>0.22470000000000001</v>
      </c>
      <c r="J539" s="95">
        <f t="shared" si="119"/>
        <v>0</v>
      </c>
      <c r="K539" s="107">
        <f t="shared" si="120"/>
        <v>0</v>
      </c>
      <c r="N539" s="167"/>
    </row>
    <row r="540" spans="2:14" s="140" customFormat="1" ht="28.8" x14ac:dyDescent="0.3">
      <c r="B540" s="90" t="s">
        <v>1399</v>
      </c>
      <c r="C540" s="91" t="s">
        <v>22</v>
      </c>
      <c r="D540" s="142">
        <v>91940</v>
      </c>
      <c r="E540" s="92" t="s">
        <v>793</v>
      </c>
      <c r="F540" s="90" t="s">
        <v>68</v>
      </c>
      <c r="G540" s="93">
        <v>8</v>
      </c>
      <c r="H540" s="139"/>
      <c r="I540" s="94">
        <f t="shared" si="121"/>
        <v>0.22470000000000001</v>
      </c>
      <c r="J540" s="95">
        <f t="shared" si="119"/>
        <v>0</v>
      </c>
      <c r="K540" s="107">
        <f t="shared" si="120"/>
        <v>0</v>
      </c>
      <c r="N540" s="167"/>
    </row>
    <row r="541" spans="2:14" s="140" customFormat="1" ht="43.2" x14ac:dyDescent="0.3">
      <c r="B541" s="90" t="s">
        <v>1400</v>
      </c>
      <c r="C541" s="91" t="s">
        <v>22</v>
      </c>
      <c r="D541" s="142">
        <v>91834</v>
      </c>
      <c r="E541" s="92" t="s">
        <v>778</v>
      </c>
      <c r="F541" s="90" t="s">
        <v>52</v>
      </c>
      <c r="G541" s="93">
        <v>22.4</v>
      </c>
      <c r="H541" s="139"/>
      <c r="I541" s="94">
        <f t="shared" si="121"/>
        <v>0.22470000000000001</v>
      </c>
      <c r="J541" s="95">
        <f t="shared" si="119"/>
        <v>0</v>
      </c>
      <c r="K541" s="107">
        <f t="shared" si="120"/>
        <v>0</v>
      </c>
      <c r="N541" s="167"/>
    </row>
    <row r="542" spans="2:14" s="140" customFormat="1" x14ac:dyDescent="0.3">
      <c r="B542" s="143" t="s">
        <v>952</v>
      </c>
      <c r="C542" s="144"/>
      <c r="D542" s="145"/>
      <c r="E542" s="146" t="s">
        <v>1401</v>
      </c>
      <c r="F542" s="143" t="s">
        <v>57</v>
      </c>
      <c r="G542" s="147"/>
      <c r="H542" s="148"/>
      <c r="I542" s="149"/>
      <c r="J542" s="150"/>
      <c r="K542" s="151">
        <f>SUM(K543:K556)</f>
        <v>0</v>
      </c>
      <c r="N542" s="167"/>
    </row>
    <row r="543" spans="2:14" s="140" customFormat="1" ht="43.2" x14ac:dyDescent="0.3">
      <c r="B543" s="90" t="s">
        <v>953</v>
      </c>
      <c r="C543" s="91" t="s">
        <v>22</v>
      </c>
      <c r="D543" s="142" t="s">
        <v>1402</v>
      </c>
      <c r="E543" s="92" t="s">
        <v>1403</v>
      </c>
      <c r="F543" s="90" t="s">
        <v>68</v>
      </c>
      <c r="G543" s="93">
        <v>6</v>
      </c>
      <c r="H543" s="139"/>
      <c r="I543" s="94">
        <f t="shared" ref="I543:I568" si="122">$K$6</f>
        <v>0.22470000000000001</v>
      </c>
      <c r="J543" s="95">
        <f t="shared" ref="J543:J559" si="123">ROUND(H543*(1+I543),2)</f>
        <v>0</v>
      </c>
      <c r="K543" s="107">
        <f t="shared" ref="K543:K559" si="124">ROUND(J543*G543,2)</f>
        <v>0</v>
      </c>
      <c r="N543" s="167"/>
    </row>
    <row r="544" spans="2:14" s="140" customFormat="1" ht="28.8" x14ac:dyDescent="0.3">
      <c r="B544" s="90" t="s">
        <v>954</v>
      </c>
      <c r="C544" s="91" t="s">
        <v>22</v>
      </c>
      <c r="D544" s="142" t="s">
        <v>1404</v>
      </c>
      <c r="E544" s="92" t="s">
        <v>1405</v>
      </c>
      <c r="F544" s="90" t="s">
        <v>52</v>
      </c>
      <c r="G544" s="93">
        <v>4.3600000000000003</v>
      </c>
      <c r="H544" s="139"/>
      <c r="I544" s="94">
        <f t="shared" si="122"/>
        <v>0.22470000000000001</v>
      </c>
      <c r="J544" s="95">
        <f t="shared" si="123"/>
        <v>0</v>
      </c>
      <c r="K544" s="107">
        <f t="shared" si="124"/>
        <v>0</v>
      </c>
      <c r="N544" s="167"/>
    </row>
    <row r="545" spans="2:14" s="140" customFormat="1" ht="28.8" x14ac:dyDescent="0.3">
      <c r="B545" s="90" t="s">
        <v>955</v>
      </c>
      <c r="C545" s="91" t="s">
        <v>56</v>
      </c>
      <c r="D545" s="142" t="s">
        <v>1406</v>
      </c>
      <c r="E545" s="92" t="s">
        <v>1407</v>
      </c>
      <c r="F545" s="90" t="s">
        <v>5</v>
      </c>
      <c r="G545" s="93">
        <v>6</v>
      </c>
      <c r="H545" s="139"/>
      <c r="I545" s="94">
        <f t="shared" si="122"/>
        <v>0.22470000000000001</v>
      </c>
      <c r="J545" s="95">
        <f t="shared" si="123"/>
        <v>0</v>
      </c>
      <c r="K545" s="107">
        <f t="shared" si="124"/>
        <v>0</v>
      </c>
      <c r="N545" s="167"/>
    </row>
    <row r="546" spans="2:14" s="140" customFormat="1" ht="28.8" x14ac:dyDescent="0.3">
      <c r="B546" s="90" t="s">
        <v>956</v>
      </c>
      <c r="C546" s="91" t="s">
        <v>22</v>
      </c>
      <c r="D546" s="142" t="s">
        <v>1408</v>
      </c>
      <c r="E546" s="92" t="s">
        <v>1409</v>
      </c>
      <c r="F546" s="90" t="s">
        <v>68</v>
      </c>
      <c r="G546" s="93">
        <v>1</v>
      </c>
      <c r="H546" s="139"/>
      <c r="I546" s="94">
        <f t="shared" si="122"/>
        <v>0.22470000000000001</v>
      </c>
      <c r="J546" s="95">
        <f t="shared" ref="J546:J556" si="125">ROUND(H546*(1+I546),2)</f>
        <v>0</v>
      </c>
      <c r="K546" s="107">
        <f t="shared" ref="K546:K556" si="126">ROUND(J546*G546,2)</f>
        <v>0</v>
      </c>
      <c r="N546" s="167"/>
    </row>
    <row r="547" spans="2:14" s="140" customFormat="1" ht="43.2" x14ac:dyDescent="0.3">
      <c r="B547" s="90" t="s">
        <v>957</v>
      </c>
      <c r="C547" s="91" t="s">
        <v>22</v>
      </c>
      <c r="D547" s="142" t="s">
        <v>1410</v>
      </c>
      <c r="E547" s="92" t="s">
        <v>1411</v>
      </c>
      <c r="F547" s="90" t="s">
        <v>68</v>
      </c>
      <c r="G547" s="93">
        <v>1</v>
      </c>
      <c r="H547" s="139"/>
      <c r="I547" s="94">
        <f t="shared" si="122"/>
        <v>0.22470000000000001</v>
      </c>
      <c r="J547" s="95">
        <f t="shared" si="125"/>
        <v>0</v>
      </c>
      <c r="K547" s="107">
        <f t="shared" si="126"/>
        <v>0</v>
      </c>
      <c r="N547" s="167"/>
    </row>
    <row r="548" spans="2:14" s="140" customFormat="1" ht="43.2" x14ac:dyDescent="0.3">
      <c r="B548" s="90" t="s">
        <v>958</v>
      </c>
      <c r="C548" s="91" t="s">
        <v>22</v>
      </c>
      <c r="D548" s="142" t="s">
        <v>1412</v>
      </c>
      <c r="E548" s="92" t="s">
        <v>565</v>
      </c>
      <c r="F548" s="90" t="s">
        <v>68</v>
      </c>
      <c r="G548" s="93">
        <v>18</v>
      </c>
      <c r="H548" s="139"/>
      <c r="I548" s="94">
        <f t="shared" si="122"/>
        <v>0.22470000000000001</v>
      </c>
      <c r="J548" s="95">
        <f t="shared" si="125"/>
        <v>0</v>
      </c>
      <c r="K548" s="107">
        <f t="shared" si="126"/>
        <v>0</v>
      </c>
      <c r="N548" s="167"/>
    </row>
    <row r="549" spans="2:14" s="140" customFormat="1" ht="43.2" x14ac:dyDescent="0.3">
      <c r="B549" s="90" t="s">
        <v>959</v>
      </c>
      <c r="C549" s="91" t="s">
        <v>22</v>
      </c>
      <c r="D549" s="142" t="s">
        <v>1413</v>
      </c>
      <c r="E549" s="92" t="s">
        <v>567</v>
      </c>
      <c r="F549" s="90" t="s">
        <v>68</v>
      </c>
      <c r="G549" s="93">
        <v>4</v>
      </c>
      <c r="H549" s="139"/>
      <c r="I549" s="94">
        <f t="shared" si="122"/>
        <v>0.22470000000000001</v>
      </c>
      <c r="J549" s="95">
        <f t="shared" si="125"/>
        <v>0</v>
      </c>
      <c r="K549" s="107">
        <f t="shared" si="126"/>
        <v>0</v>
      </c>
      <c r="N549" s="167"/>
    </row>
    <row r="550" spans="2:14" s="140" customFormat="1" ht="43.2" x14ac:dyDescent="0.3">
      <c r="B550" s="90" t="s">
        <v>960</v>
      </c>
      <c r="C550" s="91" t="s">
        <v>22</v>
      </c>
      <c r="D550" s="142" t="s">
        <v>1414</v>
      </c>
      <c r="E550" s="92" t="s">
        <v>1415</v>
      </c>
      <c r="F550" s="90" t="s">
        <v>68</v>
      </c>
      <c r="G550" s="93">
        <v>8</v>
      </c>
      <c r="H550" s="139"/>
      <c r="I550" s="94">
        <f t="shared" si="122"/>
        <v>0.22470000000000001</v>
      </c>
      <c r="J550" s="95">
        <f t="shared" si="125"/>
        <v>0</v>
      </c>
      <c r="K550" s="107">
        <f t="shared" si="126"/>
        <v>0</v>
      </c>
      <c r="N550" s="167"/>
    </row>
    <row r="551" spans="2:14" s="140" customFormat="1" ht="43.2" x14ac:dyDescent="0.3">
      <c r="B551" s="90" t="s">
        <v>961</v>
      </c>
      <c r="C551" s="91" t="s">
        <v>39</v>
      </c>
      <c r="D551" s="142" t="s">
        <v>1416</v>
      </c>
      <c r="E551" s="92" t="s">
        <v>1417</v>
      </c>
      <c r="F551" s="90" t="s">
        <v>5</v>
      </c>
      <c r="G551" s="93">
        <v>10</v>
      </c>
      <c r="H551" s="139"/>
      <c r="I551" s="94">
        <f t="shared" si="122"/>
        <v>0.22470000000000001</v>
      </c>
      <c r="J551" s="95">
        <f t="shared" si="125"/>
        <v>0</v>
      </c>
      <c r="K551" s="107">
        <f t="shared" si="126"/>
        <v>0</v>
      </c>
      <c r="N551" s="167"/>
    </row>
    <row r="552" spans="2:14" s="140" customFormat="1" x14ac:dyDescent="0.3">
      <c r="B552" s="90" t="s">
        <v>962</v>
      </c>
      <c r="C552" s="91" t="s">
        <v>33</v>
      </c>
      <c r="D552" s="142" t="s">
        <v>1418</v>
      </c>
      <c r="E552" s="92" t="s">
        <v>1419</v>
      </c>
      <c r="F552" s="90" t="s">
        <v>68</v>
      </c>
      <c r="G552" s="93">
        <v>1</v>
      </c>
      <c r="H552" s="139"/>
      <c r="I552" s="94">
        <f t="shared" si="122"/>
        <v>0.22470000000000001</v>
      </c>
      <c r="J552" s="95">
        <f t="shared" si="125"/>
        <v>0</v>
      </c>
      <c r="K552" s="107">
        <f t="shared" si="126"/>
        <v>0</v>
      </c>
      <c r="N552" s="167"/>
    </row>
    <row r="553" spans="2:14" s="140" customFormat="1" ht="43.2" x14ac:dyDescent="0.3">
      <c r="B553" s="90" t="s">
        <v>1420</v>
      </c>
      <c r="C553" s="91" t="s">
        <v>22</v>
      </c>
      <c r="D553" s="142" t="s">
        <v>1421</v>
      </c>
      <c r="E553" s="92" t="s">
        <v>459</v>
      </c>
      <c r="F553" s="90" t="s">
        <v>52</v>
      </c>
      <c r="G553" s="93">
        <v>22</v>
      </c>
      <c r="H553" s="139"/>
      <c r="I553" s="94">
        <f t="shared" si="122"/>
        <v>0.22470000000000001</v>
      </c>
      <c r="J553" s="95">
        <f t="shared" si="125"/>
        <v>0</v>
      </c>
      <c r="K553" s="107">
        <f t="shared" si="126"/>
        <v>0</v>
      </c>
      <c r="N553" s="167"/>
    </row>
    <row r="554" spans="2:14" s="140" customFormat="1" ht="28.8" x14ac:dyDescent="0.3">
      <c r="B554" s="90" t="s">
        <v>1422</v>
      </c>
      <c r="C554" s="91" t="s">
        <v>22</v>
      </c>
      <c r="D554" s="142" t="s">
        <v>1423</v>
      </c>
      <c r="E554" s="92" t="s">
        <v>563</v>
      </c>
      <c r="F554" s="90" t="s">
        <v>52</v>
      </c>
      <c r="G554" s="93">
        <v>138.4</v>
      </c>
      <c r="H554" s="139"/>
      <c r="I554" s="94">
        <f t="shared" si="122"/>
        <v>0.22470000000000001</v>
      </c>
      <c r="J554" s="95">
        <f t="shared" si="125"/>
        <v>0</v>
      </c>
      <c r="K554" s="107">
        <f t="shared" si="126"/>
        <v>0</v>
      </c>
      <c r="N554" s="167"/>
    </row>
    <row r="555" spans="2:14" s="140" customFormat="1" ht="28.8" x14ac:dyDescent="0.3">
      <c r="B555" s="90" t="s">
        <v>1424</v>
      </c>
      <c r="C555" s="91" t="s">
        <v>22</v>
      </c>
      <c r="D555" s="142" t="s">
        <v>1425</v>
      </c>
      <c r="E555" s="92" t="s">
        <v>1426</v>
      </c>
      <c r="F555" s="90" t="s">
        <v>68</v>
      </c>
      <c r="G555" s="93">
        <v>4</v>
      </c>
      <c r="H555" s="139"/>
      <c r="I555" s="94">
        <f t="shared" si="122"/>
        <v>0.22470000000000001</v>
      </c>
      <c r="J555" s="95">
        <f t="shared" si="125"/>
        <v>0</v>
      </c>
      <c r="K555" s="107">
        <f t="shared" si="126"/>
        <v>0</v>
      </c>
      <c r="N555" s="167"/>
    </row>
    <row r="556" spans="2:14" s="140" customFormat="1" ht="43.2" x14ac:dyDescent="0.3">
      <c r="B556" s="90" t="s">
        <v>1427</v>
      </c>
      <c r="C556" s="91" t="s">
        <v>22</v>
      </c>
      <c r="D556" s="142" t="s">
        <v>1428</v>
      </c>
      <c r="E556" s="92" t="s">
        <v>1429</v>
      </c>
      <c r="F556" s="90" t="s">
        <v>68</v>
      </c>
      <c r="G556" s="93">
        <v>7</v>
      </c>
      <c r="H556" s="139"/>
      <c r="I556" s="94">
        <f t="shared" si="122"/>
        <v>0.22470000000000001</v>
      </c>
      <c r="J556" s="95">
        <f t="shared" si="125"/>
        <v>0</v>
      </c>
      <c r="K556" s="107">
        <f t="shared" si="126"/>
        <v>0</v>
      </c>
      <c r="N556" s="167"/>
    </row>
    <row r="557" spans="2:14" s="140" customFormat="1" x14ac:dyDescent="0.3">
      <c r="B557" s="143" t="s">
        <v>963</v>
      </c>
      <c r="C557" s="144"/>
      <c r="D557" s="145"/>
      <c r="E557" s="146" t="s">
        <v>1430</v>
      </c>
      <c r="F557" s="143" t="s">
        <v>57</v>
      </c>
      <c r="G557" s="147"/>
      <c r="H557" s="148"/>
      <c r="I557" s="149"/>
      <c r="J557" s="150"/>
      <c r="K557" s="151">
        <f>SUM(K558:K568)</f>
        <v>0</v>
      </c>
      <c r="N557" s="167"/>
    </row>
    <row r="558" spans="2:14" s="140" customFormat="1" x14ac:dyDescent="0.3">
      <c r="B558" s="90" t="s">
        <v>964</v>
      </c>
      <c r="C558" s="91" t="s">
        <v>39</v>
      </c>
      <c r="D558" s="142" t="s">
        <v>1010</v>
      </c>
      <c r="E558" s="92" t="s">
        <v>574</v>
      </c>
      <c r="F558" s="90" t="s">
        <v>5</v>
      </c>
      <c r="G558" s="93">
        <v>8</v>
      </c>
      <c r="H558" s="139"/>
      <c r="I558" s="94">
        <f t="shared" si="122"/>
        <v>0.22470000000000001</v>
      </c>
      <c r="J558" s="95">
        <f t="shared" si="123"/>
        <v>0</v>
      </c>
      <c r="K558" s="107">
        <f t="shared" si="124"/>
        <v>0</v>
      </c>
      <c r="N558" s="167"/>
    </row>
    <row r="559" spans="2:14" s="140" customFormat="1" x14ac:dyDescent="0.3">
      <c r="B559" s="90" t="s">
        <v>1431</v>
      </c>
      <c r="C559" s="91" t="s">
        <v>39</v>
      </c>
      <c r="D559" s="142" t="s">
        <v>1432</v>
      </c>
      <c r="E559" s="92" t="s">
        <v>1433</v>
      </c>
      <c r="F559" s="90" t="s">
        <v>5</v>
      </c>
      <c r="G559" s="93">
        <v>6</v>
      </c>
      <c r="H559" s="139"/>
      <c r="I559" s="94">
        <f t="shared" si="122"/>
        <v>0.22470000000000001</v>
      </c>
      <c r="J559" s="95">
        <f t="shared" si="123"/>
        <v>0</v>
      </c>
      <c r="K559" s="107">
        <f t="shared" si="124"/>
        <v>0</v>
      </c>
      <c r="N559" s="167"/>
    </row>
    <row r="560" spans="2:14" s="140" customFormat="1" ht="43.2" x14ac:dyDescent="0.3">
      <c r="B560" s="90" t="s">
        <v>1434</v>
      </c>
      <c r="C560" s="91" t="s">
        <v>22</v>
      </c>
      <c r="D560" s="142" t="s">
        <v>1435</v>
      </c>
      <c r="E560" s="92" t="s">
        <v>1436</v>
      </c>
      <c r="F560" s="90" t="s">
        <v>68</v>
      </c>
      <c r="G560" s="93">
        <v>2</v>
      </c>
      <c r="H560" s="139"/>
      <c r="I560" s="94">
        <f t="shared" si="122"/>
        <v>0.22470000000000001</v>
      </c>
      <c r="J560" s="95">
        <f t="shared" ref="J560:J568" si="127">ROUND(H560*(1+I560),2)</f>
        <v>0</v>
      </c>
      <c r="K560" s="107">
        <f t="shared" ref="K560:K568" si="128">ROUND(J560*G560,2)</f>
        <v>0</v>
      </c>
      <c r="N560" s="167"/>
    </row>
    <row r="561" spans="1:17" s="140" customFormat="1" ht="28.8" x14ac:dyDescent="0.3">
      <c r="B561" s="90" t="s">
        <v>1437</v>
      </c>
      <c r="C561" s="91" t="s">
        <v>22</v>
      </c>
      <c r="D561" s="142" t="s">
        <v>1438</v>
      </c>
      <c r="E561" s="92" t="s">
        <v>1439</v>
      </c>
      <c r="F561" s="90" t="s">
        <v>52</v>
      </c>
      <c r="G561" s="93">
        <v>1.27</v>
      </c>
      <c r="H561" s="139"/>
      <c r="I561" s="94">
        <f t="shared" si="122"/>
        <v>0.22470000000000001</v>
      </c>
      <c r="J561" s="95">
        <f t="shared" si="127"/>
        <v>0</v>
      </c>
      <c r="K561" s="107">
        <f t="shared" si="128"/>
        <v>0</v>
      </c>
      <c r="N561" s="167"/>
    </row>
    <row r="562" spans="1:17" s="140" customFormat="1" ht="28.8" x14ac:dyDescent="0.3">
      <c r="B562" s="90" t="s">
        <v>1440</v>
      </c>
      <c r="C562" s="91" t="s">
        <v>56</v>
      </c>
      <c r="D562" s="142" t="s">
        <v>1406</v>
      </c>
      <c r="E562" s="92" t="s">
        <v>1407</v>
      </c>
      <c r="F562" s="90" t="s">
        <v>5</v>
      </c>
      <c r="G562" s="93">
        <v>2</v>
      </c>
      <c r="H562" s="139"/>
      <c r="I562" s="94">
        <f t="shared" si="122"/>
        <v>0.22470000000000001</v>
      </c>
      <c r="J562" s="95">
        <f t="shared" si="127"/>
        <v>0</v>
      </c>
      <c r="K562" s="107">
        <f t="shared" si="128"/>
        <v>0</v>
      </c>
      <c r="N562" s="167"/>
    </row>
    <row r="563" spans="1:17" s="140" customFormat="1" ht="28.8" x14ac:dyDescent="0.3">
      <c r="B563" s="90" t="s">
        <v>1441</v>
      </c>
      <c r="C563" s="91" t="s">
        <v>22</v>
      </c>
      <c r="D563" s="142" t="s">
        <v>1442</v>
      </c>
      <c r="E563" s="92" t="s">
        <v>1443</v>
      </c>
      <c r="F563" s="90" t="s">
        <v>52</v>
      </c>
      <c r="G563" s="93">
        <v>69.599999999999994</v>
      </c>
      <c r="H563" s="139"/>
      <c r="I563" s="94">
        <f t="shared" si="122"/>
        <v>0.22470000000000001</v>
      </c>
      <c r="J563" s="95">
        <f t="shared" si="127"/>
        <v>0</v>
      </c>
      <c r="K563" s="107">
        <f t="shared" si="128"/>
        <v>0</v>
      </c>
      <c r="N563" s="167"/>
    </row>
    <row r="564" spans="1:17" s="140" customFormat="1" ht="57.6" x14ac:dyDescent="0.3">
      <c r="B564" s="90" t="s">
        <v>1444</v>
      </c>
      <c r="C564" s="91" t="s">
        <v>22</v>
      </c>
      <c r="D564" s="142" t="s">
        <v>1445</v>
      </c>
      <c r="E564" s="92" t="s">
        <v>1446</v>
      </c>
      <c r="F564" s="90" t="s">
        <v>50</v>
      </c>
      <c r="G564" s="93">
        <v>147.83000000000001</v>
      </c>
      <c r="H564" s="139"/>
      <c r="I564" s="94">
        <f t="shared" si="122"/>
        <v>0.22470000000000001</v>
      </c>
      <c r="J564" s="95">
        <f t="shared" si="127"/>
        <v>0</v>
      </c>
      <c r="K564" s="107">
        <f t="shared" si="128"/>
        <v>0</v>
      </c>
      <c r="N564" s="167"/>
    </row>
    <row r="565" spans="1:17" s="140" customFormat="1" ht="57.6" x14ac:dyDescent="0.3">
      <c r="B565" s="90" t="s">
        <v>1447</v>
      </c>
      <c r="C565" s="91" t="s">
        <v>22</v>
      </c>
      <c r="D565" s="142" t="s">
        <v>1448</v>
      </c>
      <c r="E565" s="92" t="s">
        <v>1449</v>
      </c>
      <c r="F565" s="90" t="s">
        <v>50</v>
      </c>
      <c r="G565" s="93">
        <v>71.849999999999994</v>
      </c>
      <c r="H565" s="139"/>
      <c r="I565" s="94">
        <f t="shared" si="122"/>
        <v>0.22470000000000001</v>
      </c>
      <c r="J565" s="95">
        <f t="shared" si="127"/>
        <v>0</v>
      </c>
      <c r="K565" s="107">
        <f t="shared" si="128"/>
        <v>0</v>
      </c>
      <c r="N565" s="167"/>
    </row>
    <row r="566" spans="1:17" s="140" customFormat="1" ht="28.8" x14ac:dyDescent="0.3">
      <c r="B566" s="90" t="s">
        <v>1450</v>
      </c>
      <c r="C566" s="91" t="s">
        <v>39</v>
      </c>
      <c r="D566" s="142" t="s">
        <v>1451</v>
      </c>
      <c r="E566" s="92" t="s">
        <v>1452</v>
      </c>
      <c r="F566" s="90" t="s">
        <v>50</v>
      </c>
      <c r="G566" s="93">
        <v>199.05</v>
      </c>
      <c r="H566" s="139"/>
      <c r="I566" s="94">
        <f t="shared" si="122"/>
        <v>0.22470000000000001</v>
      </c>
      <c r="J566" s="95">
        <f t="shared" si="127"/>
        <v>0</v>
      </c>
      <c r="K566" s="107">
        <f t="shared" si="128"/>
        <v>0</v>
      </c>
      <c r="N566" s="167"/>
    </row>
    <row r="567" spans="1:17" s="140" customFormat="1" ht="43.2" x14ac:dyDescent="0.3">
      <c r="B567" s="90" t="s">
        <v>1453</v>
      </c>
      <c r="C567" s="91" t="s">
        <v>22</v>
      </c>
      <c r="D567" s="142" t="s">
        <v>1454</v>
      </c>
      <c r="E567" s="92" t="s">
        <v>1455</v>
      </c>
      <c r="F567" s="90" t="s">
        <v>50</v>
      </c>
      <c r="G567" s="93">
        <v>248.82</v>
      </c>
      <c r="H567" s="139"/>
      <c r="I567" s="94">
        <f t="shared" si="122"/>
        <v>0.22470000000000001</v>
      </c>
      <c r="J567" s="95">
        <f t="shared" si="127"/>
        <v>0</v>
      </c>
      <c r="K567" s="107">
        <f t="shared" si="128"/>
        <v>0</v>
      </c>
      <c r="N567" s="167"/>
    </row>
    <row r="568" spans="1:17" s="140" customFormat="1" ht="28.8" x14ac:dyDescent="0.3">
      <c r="B568" s="90" t="s">
        <v>1456</v>
      </c>
      <c r="C568" s="91" t="s">
        <v>22</v>
      </c>
      <c r="D568" s="142" t="s">
        <v>1185</v>
      </c>
      <c r="E568" s="92" t="s">
        <v>1457</v>
      </c>
      <c r="F568" s="90" t="s">
        <v>62</v>
      </c>
      <c r="G568" s="93">
        <v>4976.3599999999997</v>
      </c>
      <c r="H568" s="139"/>
      <c r="I568" s="94">
        <f t="shared" si="122"/>
        <v>0.22470000000000001</v>
      </c>
      <c r="J568" s="95">
        <f t="shared" si="127"/>
        <v>0</v>
      </c>
      <c r="K568" s="107">
        <f t="shared" si="128"/>
        <v>0</v>
      </c>
      <c r="N568" s="167"/>
    </row>
    <row r="569" spans="1:17" s="140" customFormat="1" x14ac:dyDescent="0.3">
      <c r="B569" s="128"/>
      <c r="C569" s="129"/>
      <c r="D569" s="234"/>
      <c r="E569" s="131"/>
      <c r="F569" s="128"/>
      <c r="G569" s="132"/>
      <c r="H569" s="235"/>
      <c r="I569" s="134"/>
      <c r="J569" s="135"/>
      <c r="K569" s="136"/>
      <c r="N569" s="167"/>
    </row>
    <row r="570" spans="1:17" x14ac:dyDescent="0.3">
      <c r="A570" s="99"/>
      <c r="B570" s="128"/>
      <c r="C570" s="129"/>
      <c r="D570" s="130"/>
      <c r="E570" s="131"/>
      <c r="F570" s="128"/>
      <c r="G570" s="132"/>
      <c r="H570" s="133"/>
      <c r="I570" s="134"/>
      <c r="J570" s="135"/>
      <c r="K570" s="136"/>
      <c r="L570" s="115"/>
      <c r="N570" s="166">
        <f>SUM(N14:N131)</f>
        <v>0</v>
      </c>
      <c r="Q570" s="140"/>
    </row>
    <row r="571" spans="1:17" ht="15.75" customHeight="1" x14ac:dyDescent="0.3">
      <c r="A571" s="99"/>
      <c r="B571" s="128"/>
      <c r="C571" s="129"/>
      <c r="D571" s="130"/>
      <c r="E571" s="131"/>
      <c r="F571" s="128"/>
      <c r="G571" s="132"/>
      <c r="H571" s="133"/>
      <c r="I571" s="134"/>
      <c r="J571" s="135"/>
      <c r="K571" s="136"/>
    </row>
    <row r="572" spans="1:17" ht="15.75" customHeight="1" x14ac:dyDescent="0.3">
      <c r="A572" s="99"/>
      <c r="B572" s="99"/>
      <c r="C572" s="99"/>
      <c r="D572" s="99"/>
      <c r="E572" s="99"/>
      <c r="F572" s="99"/>
      <c r="G572" s="99"/>
      <c r="H572" s="99"/>
      <c r="I572" s="99"/>
      <c r="J572" s="99"/>
      <c r="K572" s="115"/>
    </row>
    <row r="573" spans="1:17" ht="27" customHeight="1" x14ac:dyDescent="0.3">
      <c r="A573" s="99"/>
      <c r="B573" s="99"/>
      <c r="C573" s="99"/>
      <c r="D573" s="99"/>
      <c r="E573" s="99"/>
      <c r="F573" s="99"/>
      <c r="G573" s="99"/>
      <c r="H573" s="99"/>
      <c r="I573" s="99"/>
      <c r="J573" s="99"/>
      <c r="K573" s="115"/>
    </row>
    <row r="574" spans="1:17" ht="15" customHeight="1" x14ac:dyDescent="0.3">
      <c r="A574" s="99"/>
      <c r="B574" s="100"/>
      <c r="C574" s="100"/>
      <c r="D574" s="100"/>
      <c r="E574" s="99"/>
      <c r="F574" s="99"/>
      <c r="G574" s="99"/>
      <c r="H574" s="99"/>
      <c r="I574" s="99"/>
      <c r="J574" s="99"/>
      <c r="K574" s="115"/>
    </row>
    <row r="575" spans="1:17" ht="15.6" x14ac:dyDescent="0.3">
      <c r="A575" s="99"/>
      <c r="B575" s="262" t="str">
        <f>'Anexo B - BDIs'!B34</f>
        <v>CLEIDSON CAVALCANTI CAFÉ DE MOURA</v>
      </c>
      <c r="C575" s="262"/>
      <c r="D575" s="262"/>
      <c r="E575" s="99"/>
      <c r="F575" s="99"/>
      <c r="G575" s="99"/>
      <c r="H575" s="99"/>
      <c r="I575" s="99"/>
      <c r="J575" s="101" t="s">
        <v>49</v>
      </c>
      <c r="K575" s="117">
        <f ca="1">TODAY()</f>
        <v>46059</v>
      </c>
    </row>
    <row r="576" spans="1:17" ht="18" customHeight="1" x14ac:dyDescent="0.3">
      <c r="A576" s="99"/>
      <c r="B576" s="263" t="str">
        <f>'Anexo B - BDIs'!B35</f>
        <v>ENG. CIVIL CREA PE 181226017-2</v>
      </c>
      <c r="C576" s="263"/>
      <c r="D576" s="263"/>
      <c r="E576" s="96"/>
      <c r="F576" s="97"/>
      <c r="G576" s="98"/>
      <c r="H576" s="98"/>
      <c r="I576" s="98"/>
      <c r="J576" s="98"/>
    </row>
    <row r="577" ht="18" customHeight="1" x14ac:dyDescent="0.3"/>
    <row r="578" ht="15" customHeight="1" x14ac:dyDescent="0.3"/>
    <row r="583" ht="15" customHeight="1" x14ac:dyDescent="0.3"/>
    <row r="589" ht="15" customHeight="1" x14ac:dyDescent="0.3"/>
    <row r="594" ht="15" customHeight="1" x14ac:dyDescent="0.3"/>
    <row r="597" ht="56.25" customHeight="1" x14ac:dyDescent="0.3"/>
    <row r="598" ht="21.75" customHeight="1" x14ac:dyDescent="0.3"/>
    <row r="599" ht="30" customHeight="1" x14ac:dyDescent="0.3"/>
    <row r="600" ht="30" customHeight="1" x14ac:dyDescent="0.3"/>
    <row r="601" ht="30" customHeight="1" x14ac:dyDescent="0.3"/>
  </sheetData>
  <mergeCells count="7">
    <mergeCell ref="B575:D575"/>
    <mergeCell ref="B576:D576"/>
    <mergeCell ref="C12:J12"/>
    <mergeCell ref="B2:K4"/>
    <mergeCell ref="B5:K5"/>
    <mergeCell ref="B6:I7"/>
    <mergeCell ref="B8:I8"/>
  </mergeCells>
  <printOptions horizontalCentered="1"/>
  <pageMargins left="0.7" right="0.7" top="0.75" bottom="0.75" header="0.3" footer="0.3"/>
  <pageSetup paperSize="9" scale="45" fitToHeight="0" orientation="portrait" horizontalDpi="300" verticalDpi="300" r:id="rId1"/>
  <headerFooter>
    <oddFooter>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2"/>
  <sheetViews>
    <sheetView showGridLines="0" view="pageBreakPreview" topLeftCell="A9" zoomScale="80" zoomScaleNormal="80" zoomScaleSheetLayoutView="80" workbookViewId="0">
      <pane ySplit="6" topLeftCell="A69" activePane="bottomLeft" state="frozen"/>
      <selection activeCell="B9" sqref="B9"/>
      <selection pane="bottomLeft" activeCell="J60" sqref="J60"/>
    </sheetView>
  </sheetViews>
  <sheetFormatPr defaultColWidth="11.44140625" defaultRowHeight="13.8" x14ac:dyDescent="0.3"/>
  <cols>
    <col min="1" max="1" width="2.33203125" style="36" customWidth="1"/>
    <col min="2" max="2" width="8.6640625" style="37" customWidth="1"/>
    <col min="3" max="3" width="55.6640625" style="37" customWidth="1"/>
    <col min="4" max="4" width="7.6640625" style="37" customWidth="1"/>
    <col min="5" max="5" width="15.33203125" style="37" customWidth="1"/>
    <col min="6" max="6" width="14.6640625" style="37" customWidth="1"/>
    <col min="7" max="7" width="15.6640625" style="37" customWidth="1"/>
    <col min="8" max="8" width="16" style="37" customWidth="1"/>
    <col min="9" max="9" width="15.88671875" style="36" customWidth="1"/>
    <col min="10" max="10" width="16" style="37" customWidth="1"/>
    <col min="11" max="11" width="16" style="37" hidden="1" customWidth="1"/>
    <col min="12" max="12" width="17" style="37" hidden="1" customWidth="1"/>
    <col min="13" max="13" width="16" style="37" hidden="1" customWidth="1"/>
    <col min="14" max="14" width="16.5546875" style="36" customWidth="1"/>
    <col min="15" max="15" width="17.109375" style="36" customWidth="1"/>
    <col min="16" max="16" width="1.5546875" style="36" customWidth="1"/>
    <col min="17" max="16384" width="11.44140625" style="36"/>
  </cols>
  <sheetData>
    <row r="1" spans="2:15" s="50" customFormat="1" ht="14.4" x14ac:dyDescent="0.3"/>
    <row r="2" spans="2:15" s="50" customFormat="1" ht="21" x14ac:dyDescent="0.3">
      <c r="B2" s="51"/>
      <c r="C2" s="51"/>
      <c r="D2" s="52"/>
      <c r="E2" s="52"/>
      <c r="F2" s="53"/>
      <c r="G2" s="53"/>
      <c r="H2" s="53"/>
      <c r="J2" s="53"/>
      <c r="K2" s="53"/>
      <c r="L2" s="53"/>
      <c r="M2" s="53"/>
    </row>
    <row r="3" spans="2:15" s="50" customFormat="1" ht="15.6" x14ac:dyDescent="0.3">
      <c r="B3" s="51"/>
      <c r="C3" s="51"/>
      <c r="D3" s="52"/>
      <c r="E3" s="52"/>
      <c r="F3" s="54"/>
      <c r="G3" s="54"/>
      <c r="H3" s="54"/>
      <c r="J3" s="54"/>
      <c r="K3" s="54"/>
      <c r="L3" s="54"/>
      <c r="M3" s="54"/>
    </row>
    <row r="4" spans="2:15" s="50" customFormat="1" ht="15.6" x14ac:dyDescent="0.3">
      <c r="B4" s="51"/>
      <c r="C4" s="51"/>
      <c r="D4" s="52"/>
      <c r="E4" s="52"/>
      <c r="F4" s="54"/>
      <c r="G4" s="54"/>
      <c r="H4" s="54"/>
      <c r="J4" s="54"/>
      <c r="K4" s="54"/>
      <c r="L4" s="54"/>
      <c r="M4" s="54"/>
    </row>
    <row r="5" spans="2:15" s="50" customFormat="1" ht="15.6" x14ac:dyDescent="0.3">
      <c r="B5" s="55"/>
      <c r="C5" s="51"/>
      <c r="D5" s="51"/>
      <c r="E5" s="51"/>
      <c r="F5" s="51"/>
      <c r="G5" s="51"/>
      <c r="H5" s="51"/>
      <c r="J5" s="51"/>
      <c r="K5" s="51"/>
      <c r="L5" s="51"/>
      <c r="M5" s="51"/>
    </row>
    <row r="6" spans="2:15" s="50" customFormat="1" ht="18" x14ac:dyDescent="0.3">
      <c r="B6" s="299"/>
      <c r="C6" s="299"/>
      <c r="D6" s="299"/>
      <c r="E6" s="299"/>
      <c r="F6" s="299"/>
      <c r="G6" s="299"/>
      <c r="H6" s="299"/>
      <c r="I6" s="299"/>
      <c r="J6" s="299"/>
      <c r="K6" s="299"/>
      <c r="L6" s="299"/>
      <c r="M6" s="299"/>
    </row>
    <row r="7" spans="2:15" s="50" customFormat="1" ht="18" x14ac:dyDescent="0.3">
      <c r="B7" s="56"/>
      <c r="C7" s="56"/>
      <c r="D7" s="56"/>
      <c r="E7" s="56"/>
      <c r="F7" s="56"/>
      <c r="G7" s="56"/>
      <c r="H7" s="56"/>
      <c r="J7" s="56"/>
      <c r="K7" s="56"/>
      <c r="L7" s="56"/>
      <c r="M7" s="56"/>
    </row>
    <row r="8" spans="2:15" s="50" customFormat="1" ht="16.2" thickBot="1" x14ac:dyDescent="0.35">
      <c r="B8" s="57"/>
      <c r="C8" s="57"/>
      <c r="D8" s="57"/>
      <c r="E8" s="57"/>
      <c r="F8" s="57"/>
      <c r="G8" s="57"/>
      <c r="H8" s="57"/>
      <c r="J8" s="57"/>
      <c r="K8" s="57"/>
      <c r="L8" s="57"/>
      <c r="M8" s="57"/>
    </row>
    <row r="9" spans="2:15" s="58" customFormat="1" ht="32.25" customHeight="1" x14ac:dyDescent="0.3">
      <c r="B9" s="284" t="s">
        <v>14</v>
      </c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6"/>
    </row>
    <row r="10" spans="2:15" s="59" customFormat="1" ht="33.75" customHeight="1" x14ac:dyDescent="0.3">
      <c r="B10" s="287" t="str">
        <f>'Anexo C - Orçamento'!B6</f>
        <v>OBJETO: CONSTRUÇÃO DE CRECHE - CMEI ALVORADA DO IPOJUCA CARUARU-PE</v>
      </c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9"/>
    </row>
    <row r="11" spans="2:15" s="59" customFormat="1" ht="16.5" customHeight="1" thickBot="1" x14ac:dyDescent="0.35">
      <c r="B11" s="290" t="str">
        <f>'Anexo C - Orçamento'!B8</f>
        <v>LOCAL: INOCOOP CARUARU-PE</v>
      </c>
      <c r="C11" s="291"/>
      <c r="D11" s="291"/>
      <c r="E11" s="291"/>
      <c r="F11" s="291"/>
      <c r="G11" s="291"/>
      <c r="H11" s="291"/>
      <c r="I11" s="291"/>
      <c r="J11" s="291"/>
      <c r="K11" s="291"/>
      <c r="L11" s="291"/>
      <c r="M11" s="291"/>
      <c r="N11" s="291"/>
      <c r="O11" s="292"/>
    </row>
    <row r="12" spans="2:15" s="59" customFormat="1" ht="16.5" customHeight="1" thickBot="1" x14ac:dyDescent="0.35">
      <c r="B12" s="60"/>
      <c r="C12" s="60"/>
      <c r="D12" s="60"/>
      <c r="E12" s="60"/>
      <c r="F12" s="60"/>
      <c r="G12" s="60"/>
      <c r="H12" s="60"/>
      <c r="J12" s="60"/>
      <c r="K12" s="60"/>
      <c r="L12" s="60"/>
      <c r="M12" s="60"/>
    </row>
    <row r="13" spans="2:15" ht="15" customHeight="1" x14ac:dyDescent="0.3">
      <c r="B13" s="300" t="s">
        <v>0</v>
      </c>
      <c r="C13" s="302" t="s">
        <v>15</v>
      </c>
      <c r="D13" s="302" t="s">
        <v>5</v>
      </c>
      <c r="E13" s="302" t="s">
        <v>24</v>
      </c>
      <c r="F13" s="293" t="s">
        <v>18</v>
      </c>
      <c r="G13" s="293" t="s">
        <v>19</v>
      </c>
      <c r="H13" s="293" t="s">
        <v>64</v>
      </c>
      <c r="I13" s="295" t="s">
        <v>70</v>
      </c>
      <c r="J13" s="293" t="s">
        <v>80</v>
      </c>
      <c r="K13" s="293" t="s">
        <v>112</v>
      </c>
      <c r="L13" s="293" t="s">
        <v>113</v>
      </c>
      <c r="M13" s="293" t="s">
        <v>114</v>
      </c>
      <c r="N13" s="297" t="s">
        <v>53</v>
      </c>
      <c r="O13" s="297" t="s">
        <v>54</v>
      </c>
    </row>
    <row r="14" spans="2:15" ht="13.5" customHeight="1" thickBot="1" x14ac:dyDescent="0.35">
      <c r="B14" s="301"/>
      <c r="C14" s="303"/>
      <c r="D14" s="303"/>
      <c r="E14" s="303"/>
      <c r="F14" s="294"/>
      <c r="G14" s="294"/>
      <c r="H14" s="294"/>
      <c r="I14" s="296"/>
      <c r="J14" s="294"/>
      <c r="K14" s="294"/>
      <c r="L14" s="294"/>
      <c r="M14" s="294"/>
      <c r="N14" s="298"/>
      <c r="O14" s="298"/>
    </row>
    <row r="15" spans="2:15" s="47" customFormat="1" ht="14.4" x14ac:dyDescent="0.3">
      <c r="B15" s="45"/>
      <c r="C15" s="45"/>
      <c r="D15" s="45"/>
      <c r="E15" s="45"/>
      <c r="F15" s="46"/>
      <c r="G15" s="46"/>
      <c r="H15" s="46"/>
      <c r="J15" s="46"/>
      <c r="K15" s="46"/>
      <c r="L15" s="46"/>
      <c r="M15" s="46"/>
    </row>
    <row r="16" spans="2:15" ht="19.5" customHeight="1" x14ac:dyDescent="0.3">
      <c r="B16" s="304" t="str">
        <f>'Anexo C - Orçamento'!B13</f>
        <v>1.</v>
      </c>
      <c r="C16" s="305" t="str">
        <f>VLOOKUP(B16,'Anexo C - Orçamento'!B11:F568,4,FALSE)</f>
        <v>CMEI - ALVORADA DO IPOJUCA FNDE</v>
      </c>
      <c r="D16" s="48" t="s">
        <v>16</v>
      </c>
      <c r="E16" s="237" t="e">
        <f>E17/$E$83</f>
        <v>#DIV/0!</v>
      </c>
      <c r="F16" s="238">
        <v>0</v>
      </c>
      <c r="G16" s="238">
        <v>0</v>
      </c>
      <c r="H16" s="238">
        <v>0</v>
      </c>
      <c r="I16" s="238"/>
      <c r="J16" s="238"/>
      <c r="K16" s="238"/>
      <c r="L16" s="238"/>
      <c r="M16" s="49"/>
      <c r="N16" s="168">
        <f>F16+G16+H16+I16+J16+K16+L16+M16</f>
        <v>0</v>
      </c>
      <c r="O16" s="73"/>
    </row>
    <row r="17" spans="2:15" ht="19.5" customHeight="1" x14ac:dyDescent="0.3">
      <c r="B17" s="304"/>
      <c r="C17" s="306"/>
      <c r="D17" s="63" t="s">
        <v>17</v>
      </c>
      <c r="E17" s="239">
        <f>'Anexo C - Orçamento'!K13</f>
        <v>0</v>
      </c>
      <c r="F17" s="69">
        <f t="shared" ref="F17:M17" si="0">IF(F16&gt;0,F16*$E17,0)</f>
        <v>0</v>
      </c>
      <c r="G17" s="69">
        <f t="shared" si="0"/>
        <v>0</v>
      </c>
      <c r="H17" s="69">
        <f t="shared" si="0"/>
        <v>0</v>
      </c>
      <c r="I17" s="69">
        <f t="shared" si="0"/>
        <v>0</v>
      </c>
      <c r="J17" s="69">
        <f t="shared" si="0"/>
        <v>0</v>
      </c>
      <c r="K17" s="69">
        <f t="shared" si="0"/>
        <v>0</v>
      </c>
      <c r="L17" s="69">
        <f t="shared" si="0"/>
        <v>0</v>
      </c>
      <c r="M17" s="69">
        <f t="shared" si="0"/>
        <v>0</v>
      </c>
      <c r="N17" s="169">
        <f>SUM(F17:M17)</f>
        <v>0</v>
      </c>
      <c r="O17" s="74"/>
    </row>
    <row r="18" spans="2:15" ht="19.5" customHeight="1" x14ac:dyDescent="0.3">
      <c r="B18" s="277" t="str">
        <f>'Anexo C - Orçamento'!B14</f>
        <v>1.1.</v>
      </c>
      <c r="C18" s="278" t="str">
        <f>VLOOKUP(B18,'Anexo C - Orçamento'!B13:F568,4,FALSE)</f>
        <v>SERVIÇOS PRELIMINARES</v>
      </c>
      <c r="D18" s="48" t="s">
        <v>16</v>
      </c>
      <c r="E18" s="70" t="e">
        <f>E19/$E$83</f>
        <v>#DIV/0!</v>
      </c>
      <c r="F18" s="49">
        <v>1</v>
      </c>
      <c r="G18" s="49"/>
      <c r="H18" s="49"/>
      <c r="I18" s="49"/>
      <c r="J18" s="49"/>
      <c r="K18" s="49"/>
      <c r="L18" s="49"/>
      <c r="M18" s="49"/>
      <c r="N18" s="168">
        <f>F18+G18+H18+I18+J18+K18+L18+M18</f>
        <v>1</v>
      </c>
      <c r="O18" s="73">
        <f>1-(F18+G18+H18+I18+J18+K18+L18+M18)</f>
        <v>0</v>
      </c>
    </row>
    <row r="19" spans="2:15" ht="19.5" customHeight="1" x14ac:dyDescent="0.3">
      <c r="B19" s="277"/>
      <c r="C19" s="279"/>
      <c r="D19" s="63" t="s">
        <v>17</v>
      </c>
      <c r="E19" s="71">
        <f>VLOOKUP(B18,'Anexo C - Orçamento'!$B$14:$K$568,10,FALSE)</f>
        <v>0</v>
      </c>
      <c r="F19" s="69">
        <f t="shared" ref="F19:M19" si="1">IF(F18&gt;0,F18*$E19,0)</f>
        <v>0</v>
      </c>
      <c r="G19" s="69">
        <f t="shared" si="1"/>
        <v>0</v>
      </c>
      <c r="H19" s="69">
        <f t="shared" si="1"/>
        <v>0</v>
      </c>
      <c r="I19" s="69">
        <f t="shared" si="1"/>
        <v>0</v>
      </c>
      <c r="J19" s="69">
        <f t="shared" si="1"/>
        <v>0</v>
      </c>
      <c r="K19" s="69">
        <f t="shared" si="1"/>
        <v>0</v>
      </c>
      <c r="L19" s="69">
        <f t="shared" si="1"/>
        <v>0</v>
      </c>
      <c r="M19" s="69">
        <f t="shared" si="1"/>
        <v>0</v>
      </c>
      <c r="N19" s="169">
        <f>SUM(F19:M19)</f>
        <v>0</v>
      </c>
      <c r="O19" s="74">
        <f>E19-N19</f>
        <v>0</v>
      </c>
    </row>
    <row r="20" spans="2:15" ht="19.5" customHeight="1" x14ac:dyDescent="0.3">
      <c r="B20" s="277" t="str">
        <f>'Anexo C - Orçamento'!B16</f>
        <v>1.2.</v>
      </c>
      <c r="C20" s="278" t="str">
        <f>VLOOKUP(B20,'Anexo C - Orçamento'!B15:F570,4,FALSE)</f>
        <v>MOVIMENTAÇÃO DE TERRA</v>
      </c>
      <c r="D20" s="48" t="s">
        <v>16</v>
      </c>
      <c r="E20" s="70" t="e">
        <f>E21/$E$83</f>
        <v>#DIV/0!</v>
      </c>
      <c r="F20" s="49">
        <v>1</v>
      </c>
      <c r="G20" s="49"/>
      <c r="H20" s="49"/>
      <c r="I20" s="49"/>
      <c r="J20" s="49"/>
      <c r="K20" s="49"/>
      <c r="L20" s="49"/>
      <c r="M20" s="49"/>
      <c r="N20" s="168">
        <f>F20+G20+H20+I20+J20+K20+L20+M20</f>
        <v>1</v>
      </c>
      <c r="O20" s="73">
        <f>1-(F20+G20+H20+I20+J20+K20+L20+M20)</f>
        <v>0</v>
      </c>
    </row>
    <row r="21" spans="2:15" ht="19.5" customHeight="1" x14ac:dyDescent="0.3">
      <c r="B21" s="277"/>
      <c r="C21" s="279"/>
      <c r="D21" s="63" t="s">
        <v>17</v>
      </c>
      <c r="E21" s="71">
        <f>VLOOKUP(B20,'Anexo C - Orçamento'!$B$14:$K$568,10,FALSE)</f>
        <v>0</v>
      </c>
      <c r="F21" s="69">
        <f t="shared" ref="F21:M21" si="2">IF(F20&gt;0,F20*$E21,0)</f>
        <v>0</v>
      </c>
      <c r="G21" s="69">
        <f t="shared" si="2"/>
        <v>0</v>
      </c>
      <c r="H21" s="69">
        <f t="shared" si="2"/>
        <v>0</v>
      </c>
      <c r="I21" s="69">
        <f t="shared" si="2"/>
        <v>0</v>
      </c>
      <c r="J21" s="69">
        <f t="shared" si="2"/>
        <v>0</v>
      </c>
      <c r="K21" s="69">
        <f t="shared" si="2"/>
        <v>0</v>
      </c>
      <c r="L21" s="69">
        <f t="shared" si="2"/>
        <v>0</v>
      </c>
      <c r="M21" s="69">
        <f t="shared" si="2"/>
        <v>0</v>
      </c>
      <c r="N21" s="169">
        <f>SUM(F21:M21)</f>
        <v>0</v>
      </c>
      <c r="O21" s="74">
        <f>E21-N21</f>
        <v>0</v>
      </c>
    </row>
    <row r="22" spans="2:15" ht="19.5" customHeight="1" x14ac:dyDescent="0.3">
      <c r="B22" s="277" t="s">
        <v>61</v>
      </c>
      <c r="C22" s="278" t="str">
        <f>VLOOKUP(B22,'Anexo C - Orçamento'!B17:F572,4,FALSE)</f>
        <v>FUNDAÇÕES</v>
      </c>
      <c r="D22" s="48" t="s">
        <v>16</v>
      </c>
      <c r="E22" s="70" t="e">
        <f>E23/$E$83</f>
        <v>#DIV/0!</v>
      </c>
      <c r="F22" s="49">
        <v>1</v>
      </c>
      <c r="G22" s="49"/>
      <c r="H22" s="49"/>
      <c r="I22" s="49"/>
      <c r="J22" s="49"/>
      <c r="K22" s="49"/>
      <c r="L22" s="49"/>
      <c r="M22" s="49"/>
      <c r="N22" s="168">
        <f>F22+G22+H22+I22+J22+K22+L22+M22</f>
        <v>1</v>
      </c>
      <c r="O22" s="73">
        <f>1-(F22+G22+H22+I22+J22+K22+L22+M22)</f>
        <v>0</v>
      </c>
    </row>
    <row r="23" spans="2:15" ht="19.5" customHeight="1" x14ac:dyDescent="0.3">
      <c r="B23" s="277"/>
      <c r="C23" s="279"/>
      <c r="D23" s="63" t="s">
        <v>17</v>
      </c>
      <c r="E23" s="71">
        <f>VLOOKUP(B22,'Anexo C - Orçamento'!$B$14:$K$568,10,FALSE)</f>
        <v>0</v>
      </c>
      <c r="F23" s="69">
        <f t="shared" ref="F23:M23" si="3">IF(F22&gt;0,F22*$E23,0)</f>
        <v>0</v>
      </c>
      <c r="G23" s="69">
        <f t="shared" si="3"/>
        <v>0</v>
      </c>
      <c r="H23" s="69">
        <f t="shared" si="3"/>
        <v>0</v>
      </c>
      <c r="I23" s="69">
        <f t="shared" si="3"/>
        <v>0</v>
      </c>
      <c r="J23" s="69">
        <f t="shared" si="3"/>
        <v>0</v>
      </c>
      <c r="K23" s="69">
        <f t="shared" si="3"/>
        <v>0</v>
      </c>
      <c r="L23" s="69">
        <f t="shared" si="3"/>
        <v>0</v>
      </c>
      <c r="M23" s="69">
        <f t="shared" si="3"/>
        <v>0</v>
      </c>
      <c r="N23" s="169">
        <f>SUM(F23:M23)</f>
        <v>0</v>
      </c>
      <c r="O23" s="74">
        <f>E23-N23</f>
        <v>0</v>
      </c>
    </row>
    <row r="24" spans="2:15" ht="19.5" customHeight="1" x14ac:dyDescent="0.3">
      <c r="B24" s="277" t="s">
        <v>237</v>
      </c>
      <c r="C24" s="278" t="str">
        <f>VLOOKUP(B24,'Anexo C - Orçamento'!B19:F574,4,FALSE)</f>
        <v>SUPERESTRUTURA</v>
      </c>
      <c r="D24" s="48" t="s">
        <v>16</v>
      </c>
      <c r="E24" s="70" t="e">
        <f>E25/$E$83</f>
        <v>#DIV/0!</v>
      </c>
      <c r="F24" s="49">
        <v>1</v>
      </c>
      <c r="G24" s="49"/>
      <c r="H24" s="49"/>
      <c r="I24" s="49"/>
      <c r="J24" s="49"/>
      <c r="K24" s="49"/>
      <c r="L24" s="49"/>
      <c r="M24" s="49"/>
      <c r="N24" s="168">
        <f>F24+G24+H24+I24+J24+K24+L24+M24</f>
        <v>1</v>
      </c>
      <c r="O24" s="73">
        <f>1-(F24+G24+H24+I24+J24+K24+L24+M24)</f>
        <v>0</v>
      </c>
    </row>
    <row r="25" spans="2:15" ht="19.5" customHeight="1" x14ac:dyDescent="0.3">
      <c r="B25" s="277"/>
      <c r="C25" s="279"/>
      <c r="D25" s="63" t="s">
        <v>17</v>
      </c>
      <c r="E25" s="71">
        <f>VLOOKUP(B24,'Anexo C - Orçamento'!$B$14:$K$568,10,FALSE)</f>
        <v>0</v>
      </c>
      <c r="F25" s="69">
        <f t="shared" ref="F25:M25" si="4">IF(F24&gt;0,F24*$E25,0)</f>
        <v>0</v>
      </c>
      <c r="G25" s="69">
        <f t="shared" si="4"/>
        <v>0</v>
      </c>
      <c r="H25" s="69">
        <f t="shared" si="4"/>
        <v>0</v>
      </c>
      <c r="I25" s="69">
        <f t="shared" si="4"/>
        <v>0</v>
      </c>
      <c r="J25" s="69">
        <f t="shared" si="4"/>
        <v>0</v>
      </c>
      <c r="K25" s="69">
        <f t="shared" si="4"/>
        <v>0</v>
      </c>
      <c r="L25" s="69">
        <f t="shared" si="4"/>
        <v>0</v>
      </c>
      <c r="M25" s="69">
        <f t="shared" si="4"/>
        <v>0</v>
      </c>
      <c r="N25" s="169">
        <f>SUM(F25:M25)</f>
        <v>0</v>
      </c>
      <c r="O25" s="74">
        <f>E25-N25</f>
        <v>0</v>
      </c>
    </row>
    <row r="26" spans="2:15" ht="19.5" customHeight="1" x14ac:dyDescent="0.3">
      <c r="B26" s="277" t="s">
        <v>246</v>
      </c>
      <c r="C26" s="278" t="str">
        <f>VLOOKUP(B26,'Anexo C - Orçamento'!B21:F576,4,FALSE)</f>
        <v>SISTEMA DE VEDAÇAO VERTICAL</v>
      </c>
      <c r="D26" s="48" t="s">
        <v>16</v>
      </c>
      <c r="E26" s="70" t="e">
        <f>E27/$E$83</f>
        <v>#DIV/0!</v>
      </c>
      <c r="F26" s="49">
        <v>1</v>
      </c>
      <c r="G26" s="49"/>
      <c r="H26" s="49"/>
      <c r="I26" s="49">
        <v>0</v>
      </c>
      <c r="J26" s="49"/>
      <c r="K26" s="49">
        <v>0</v>
      </c>
      <c r="L26" s="49">
        <v>0</v>
      </c>
      <c r="M26" s="49"/>
      <c r="N26" s="168">
        <f>F26+G26+H26+I26+J26+K26+L26+M26</f>
        <v>1</v>
      </c>
      <c r="O26" s="73">
        <f>1-(F26+G26+H26+I26+J26+K26+L26+M26)</f>
        <v>0</v>
      </c>
    </row>
    <row r="27" spans="2:15" ht="19.5" customHeight="1" x14ac:dyDescent="0.3">
      <c r="B27" s="277"/>
      <c r="C27" s="279"/>
      <c r="D27" s="63" t="s">
        <v>17</v>
      </c>
      <c r="E27" s="71">
        <f>VLOOKUP(B26,'Anexo C - Orçamento'!$B$14:$K$568,10,FALSE)</f>
        <v>0</v>
      </c>
      <c r="F27" s="69">
        <f t="shared" ref="F27:M27" si="5">IF(F26&gt;0,F26*$E27,0)</f>
        <v>0</v>
      </c>
      <c r="G27" s="69">
        <f t="shared" si="5"/>
        <v>0</v>
      </c>
      <c r="H27" s="69">
        <f t="shared" si="5"/>
        <v>0</v>
      </c>
      <c r="I27" s="69">
        <f t="shared" si="5"/>
        <v>0</v>
      </c>
      <c r="J27" s="69">
        <f t="shared" si="5"/>
        <v>0</v>
      </c>
      <c r="K27" s="69">
        <f t="shared" si="5"/>
        <v>0</v>
      </c>
      <c r="L27" s="69">
        <f t="shared" si="5"/>
        <v>0</v>
      </c>
      <c r="M27" s="69">
        <f t="shared" si="5"/>
        <v>0</v>
      </c>
      <c r="N27" s="169">
        <f>SUM(F27:M27)</f>
        <v>0</v>
      </c>
      <c r="O27" s="74">
        <f>E27-N27</f>
        <v>0</v>
      </c>
    </row>
    <row r="28" spans="2:15" ht="19.5" customHeight="1" x14ac:dyDescent="0.3">
      <c r="B28" s="277" t="s">
        <v>258</v>
      </c>
      <c r="C28" s="278" t="str">
        <f>VLOOKUP(B28,'Anexo C - Orçamento'!B23:F578,4,FALSE)</f>
        <v>ESQUADRIAS</v>
      </c>
      <c r="D28" s="48" t="s">
        <v>16</v>
      </c>
      <c r="E28" s="70" t="e">
        <f>E29/$E$83</f>
        <v>#DIV/0!</v>
      </c>
      <c r="F28" s="49">
        <v>0.25</v>
      </c>
      <c r="G28" s="49">
        <v>0.25</v>
      </c>
      <c r="H28" s="49">
        <v>0.25</v>
      </c>
      <c r="I28" s="49">
        <v>0.25</v>
      </c>
      <c r="J28" s="49"/>
      <c r="K28" s="49"/>
      <c r="L28" s="49"/>
      <c r="M28" s="49"/>
      <c r="N28" s="168">
        <f>F28+G28+H28+I28+J28+K28+L28+M28</f>
        <v>1</v>
      </c>
      <c r="O28" s="73">
        <f>1-(F28+G28+H28+I28+J28+K28+L28+M28)</f>
        <v>0</v>
      </c>
    </row>
    <row r="29" spans="2:15" ht="19.5" customHeight="1" x14ac:dyDescent="0.3">
      <c r="B29" s="277"/>
      <c r="C29" s="279"/>
      <c r="D29" s="63" t="s">
        <v>17</v>
      </c>
      <c r="E29" s="71">
        <f>VLOOKUP(B28,'Anexo C - Orçamento'!$B$14:$K$568,10,FALSE)</f>
        <v>0</v>
      </c>
      <c r="F29" s="69">
        <f t="shared" ref="F29:M29" si="6">IF(F28&gt;0,F28*$E29,0)</f>
        <v>0</v>
      </c>
      <c r="G29" s="69">
        <f t="shared" si="6"/>
        <v>0</v>
      </c>
      <c r="H29" s="69">
        <f t="shared" si="6"/>
        <v>0</v>
      </c>
      <c r="I29" s="69">
        <f t="shared" si="6"/>
        <v>0</v>
      </c>
      <c r="J29" s="69">
        <f t="shared" si="6"/>
        <v>0</v>
      </c>
      <c r="K29" s="69">
        <f t="shared" si="6"/>
        <v>0</v>
      </c>
      <c r="L29" s="69">
        <f t="shared" si="6"/>
        <v>0</v>
      </c>
      <c r="M29" s="69">
        <f t="shared" si="6"/>
        <v>0</v>
      </c>
      <c r="N29" s="169">
        <f>SUM(F29:M29)</f>
        <v>0</v>
      </c>
      <c r="O29" s="74">
        <f>E29-N29</f>
        <v>0</v>
      </c>
    </row>
    <row r="30" spans="2:15" ht="19.5" customHeight="1" x14ac:dyDescent="0.3">
      <c r="B30" s="277" t="s">
        <v>352</v>
      </c>
      <c r="C30" s="278" t="str">
        <f>VLOOKUP(B30,'Anexo C - Orçamento'!B25:F580,4,FALSE)</f>
        <v>SISTEMA DE COBERTA</v>
      </c>
      <c r="D30" s="48" t="s">
        <v>16</v>
      </c>
      <c r="E30" s="70" t="e">
        <f>E31/$E$83</f>
        <v>#DIV/0!</v>
      </c>
      <c r="F30" s="49">
        <v>0.33</v>
      </c>
      <c r="G30" s="49">
        <v>0.33</v>
      </c>
      <c r="H30" s="49">
        <v>0.34</v>
      </c>
      <c r="I30" s="49"/>
      <c r="J30" s="49"/>
      <c r="K30" s="49"/>
      <c r="L30" s="49"/>
      <c r="M30" s="49"/>
      <c r="N30" s="168">
        <f>F30+G30+H30+I30+J30+K30+L30+M30</f>
        <v>1</v>
      </c>
      <c r="O30" s="73">
        <f>1-(F30+G30+H30+I30+J30+K30+L30+M30)</f>
        <v>0</v>
      </c>
    </row>
    <row r="31" spans="2:15" ht="19.5" customHeight="1" x14ac:dyDescent="0.3">
      <c r="B31" s="277"/>
      <c r="C31" s="279"/>
      <c r="D31" s="63" t="s">
        <v>17</v>
      </c>
      <c r="E31" s="71">
        <f>VLOOKUP(B30,'Anexo C - Orçamento'!$B$14:$K$568,10,FALSE)</f>
        <v>0</v>
      </c>
      <c r="F31" s="69">
        <f t="shared" ref="F31:M31" si="7">IF(F30&gt;0,F30*$E31,0)</f>
        <v>0</v>
      </c>
      <c r="G31" s="69">
        <f t="shared" si="7"/>
        <v>0</v>
      </c>
      <c r="H31" s="69">
        <f t="shared" si="7"/>
        <v>0</v>
      </c>
      <c r="I31" s="69">
        <f t="shared" si="7"/>
        <v>0</v>
      </c>
      <c r="J31" s="69">
        <f t="shared" si="7"/>
        <v>0</v>
      </c>
      <c r="K31" s="69">
        <f t="shared" si="7"/>
        <v>0</v>
      </c>
      <c r="L31" s="69">
        <f t="shared" si="7"/>
        <v>0</v>
      </c>
      <c r="M31" s="69">
        <f t="shared" si="7"/>
        <v>0</v>
      </c>
      <c r="N31" s="169">
        <f>SUM(F31:M31)</f>
        <v>0</v>
      </c>
      <c r="O31" s="74">
        <f>E31-N31</f>
        <v>0</v>
      </c>
    </row>
    <row r="32" spans="2:15" ht="19.5" customHeight="1" x14ac:dyDescent="0.3">
      <c r="B32" s="277" t="s">
        <v>371</v>
      </c>
      <c r="C32" s="278" t="str">
        <f>VLOOKUP(B32,'Anexo C - Orçamento'!B27:F582,4,FALSE)</f>
        <v>IMPERMEABILIZAÇÃO</v>
      </c>
      <c r="D32" s="48" t="s">
        <v>16</v>
      </c>
      <c r="E32" s="70" t="e">
        <f>E33/$E$83</f>
        <v>#DIV/0!</v>
      </c>
      <c r="F32" s="49">
        <v>1</v>
      </c>
      <c r="G32" s="49">
        <v>0</v>
      </c>
      <c r="H32" s="49"/>
      <c r="I32" s="49"/>
      <c r="J32" s="49"/>
      <c r="K32" s="49">
        <v>0</v>
      </c>
      <c r="L32" s="49">
        <v>0</v>
      </c>
      <c r="M32" s="49"/>
      <c r="N32" s="168">
        <f>F32+G32+H32+I32+J32+K32+L32+M32</f>
        <v>1</v>
      </c>
      <c r="O32" s="73">
        <f>1-(F32+G32+H32+I32+J32+K32+L32+M32)</f>
        <v>0</v>
      </c>
    </row>
    <row r="33" spans="2:15" ht="19.5" customHeight="1" x14ac:dyDescent="0.3">
      <c r="B33" s="277"/>
      <c r="C33" s="279"/>
      <c r="D33" s="63" t="s">
        <v>17</v>
      </c>
      <c r="E33" s="71">
        <f>VLOOKUP(B32,'Anexo C - Orçamento'!$B$14:$K$568,10,FALSE)</f>
        <v>0</v>
      </c>
      <c r="F33" s="69">
        <f t="shared" ref="F33:M33" si="8">IF(F32&gt;0,F32*$E33,0)</f>
        <v>0</v>
      </c>
      <c r="G33" s="69">
        <f t="shared" si="8"/>
        <v>0</v>
      </c>
      <c r="H33" s="69">
        <f t="shared" si="8"/>
        <v>0</v>
      </c>
      <c r="I33" s="69">
        <f t="shared" si="8"/>
        <v>0</v>
      </c>
      <c r="J33" s="69">
        <f t="shared" si="8"/>
        <v>0</v>
      </c>
      <c r="K33" s="69">
        <f t="shared" si="8"/>
        <v>0</v>
      </c>
      <c r="L33" s="69">
        <f t="shared" si="8"/>
        <v>0</v>
      </c>
      <c r="M33" s="69">
        <f t="shared" si="8"/>
        <v>0</v>
      </c>
      <c r="N33" s="169">
        <f>SUM(F33:M33)</f>
        <v>0</v>
      </c>
      <c r="O33" s="74">
        <f>E33-N33</f>
        <v>0</v>
      </c>
    </row>
    <row r="34" spans="2:15" ht="19.5" customHeight="1" x14ac:dyDescent="0.3">
      <c r="B34" s="277" t="s">
        <v>179</v>
      </c>
      <c r="C34" s="278" t="str">
        <f>VLOOKUP(B34,'Anexo C - Orçamento'!B29:F584,4,FALSE)</f>
        <v>REVESTIMENTOS INTERNO E EXTERNO</v>
      </c>
      <c r="D34" s="48" t="s">
        <v>16</v>
      </c>
      <c r="E34" s="70" t="e">
        <f>E35/$E$83</f>
        <v>#DIV/0!</v>
      </c>
      <c r="F34" s="49"/>
      <c r="G34" s="49">
        <v>0.25</v>
      </c>
      <c r="H34" s="49">
        <v>0.5</v>
      </c>
      <c r="I34" s="49">
        <v>0.25</v>
      </c>
      <c r="J34" s="49"/>
      <c r="K34" s="49"/>
      <c r="L34" s="49"/>
      <c r="M34" s="49"/>
      <c r="N34" s="168">
        <f>F34+G34+H34+I34+J34+K34+L34+M34</f>
        <v>1</v>
      </c>
      <c r="O34" s="73">
        <f>1-(F34+G34+H34+I34+J34+K34+L34+M34)</f>
        <v>0</v>
      </c>
    </row>
    <row r="35" spans="2:15" ht="19.5" customHeight="1" x14ac:dyDescent="0.3">
      <c r="B35" s="277"/>
      <c r="C35" s="279"/>
      <c r="D35" s="63" t="s">
        <v>17</v>
      </c>
      <c r="E35" s="71">
        <f>VLOOKUP(B34,'Anexo C - Orçamento'!$B$14:$K$568,10,FALSE)</f>
        <v>0</v>
      </c>
      <c r="F35" s="69">
        <f t="shared" ref="F35:M35" si="9">IF(F34&gt;0,F34*$E35,0)</f>
        <v>0</v>
      </c>
      <c r="G35" s="69">
        <f t="shared" si="9"/>
        <v>0</v>
      </c>
      <c r="H35" s="69">
        <f t="shared" si="9"/>
        <v>0</v>
      </c>
      <c r="I35" s="69">
        <f t="shared" si="9"/>
        <v>0</v>
      </c>
      <c r="J35" s="69">
        <f t="shared" si="9"/>
        <v>0</v>
      </c>
      <c r="K35" s="69">
        <f t="shared" si="9"/>
        <v>0</v>
      </c>
      <c r="L35" s="69">
        <f t="shared" si="9"/>
        <v>0</v>
      </c>
      <c r="M35" s="69">
        <f t="shared" si="9"/>
        <v>0</v>
      </c>
      <c r="N35" s="169">
        <f>SUM(F35:M35)</f>
        <v>0</v>
      </c>
      <c r="O35" s="74">
        <f>E35-N35</f>
        <v>0</v>
      </c>
    </row>
    <row r="36" spans="2:15" ht="19.5" customHeight="1" x14ac:dyDescent="0.3">
      <c r="B36" s="277" t="s">
        <v>180</v>
      </c>
      <c r="C36" s="278" t="str">
        <f>VLOOKUP(B36,'Anexo C - Orçamento'!B31:F586,4,FALSE)</f>
        <v>SISTEMA DE PISOS</v>
      </c>
      <c r="D36" s="48" t="s">
        <v>16</v>
      </c>
      <c r="E36" s="70" t="e">
        <f>E37/$E$83</f>
        <v>#DIV/0!</v>
      </c>
      <c r="F36" s="49"/>
      <c r="G36" s="49">
        <v>0.4</v>
      </c>
      <c r="H36" s="49">
        <v>0.6</v>
      </c>
      <c r="I36" s="49"/>
      <c r="J36" s="49"/>
      <c r="K36" s="49"/>
      <c r="L36" s="49"/>
      <c r="M36" s="49"/>
      <c r="N36" s="168">
        <f>F36+G36+H36+I36+J36+K36+L36+M36</f>
        <v>1</v>
      </c>
      <c r="O36" s="73">
        <f>1-(F36+G36+H36+I36+J36+K36+L36+M36)</f>
        <v>0</v>
      </c>
    </row>
    <row r="37" spans="2:15" ht="19.5" customHeight="1" x14ac:dyDescent="0.3">
      <c r="B37" s="277"/>
      <c r="C37" s="279"/>
      <c r="D37" s="63" t="s">
        <v>17</v>
      </c>
      <c r="E37" s="71">
        <f>VLOOKUP(B36,'Anexo C - Orçamento'!$B$14:$K$568,10,FALSE)</f>
        <v>0</v>
      </c>
      <c r="F37" s="69">
        <f t="shared" ref="F37:M37" si="10">IF(F36&gt;0,F36*$E37,0)</f>
        <v>0</v>
      </c>
      <c r="G37" s="69">
        <f t="shared" si="10"/>
        <v>0</v>
      </c>
      <c r="H37" s="69">
        <f t="shared" si="10"/>
        <v>0</v>
      </c>
      <c r="I37" s="69">
        <f t="shared" si="10"/>
        <v>0</v>
      </c>
      <c r="J37" s="69">
        <f t="shared" si="10"/>
        <v>0</v>
      </c>
      <c r="K37" s="69">
        <f t="shared" si="10"/>
        <v>0</v>
      </c>
      <c r="L37" s="69">
        <f t="shared" si="10"/>
        <v>0</v>
      </c>
      <c r="M37" s="69">
        <f t="shared" si="10"/>
        <v>0</v>
      </c>
      <c r="N37" s="169">
        <f>SUM(F37:M37)</f>
        <v>0</v>
      </c>
      <c r="O37" s="74">
        <f>E37-N37</f>
        <v>0</v>
      </c>
    </row>
    <row r="38" spans="2:15" ht="19.5" customHeight="1" x14ac:dyDescent="0.3">
      <c r="B38" s="277" t="s">
        <v>426</v>
      </c>
      <c r="C38" s="278" t="str">
        <f>VLOOKUP(B38,'Anexo C - Orçamento'!B33:F588,4,FALSE)</f>
        <v>PINTURA E ACABAMENTOS</v>
      </c>
      <c r="D38" s="48" t="s">
        <v>16</v>
      </c>
      <c r="E38" s="70" t="e">
        <f>E39/$E$83</f>
        <v>#DIV/0!</v>
      </c>
      <c r="F38" s="49">
        <v>0</v>
      </c>
      <c r="G38" s="49">
        <v>0</v>
      </c>
      <c r="H38" s="49">
        <v>0</v>
      </c>
      <c r="I38" s="49">
        <v>0.2</v>
      </c>
      <c r="J38" s="49">
        <v>0.8</v>
      </c>
      <c r="K38" s="49"/>
      <c r="L38" s="49"/>
      <c r="M38" s="49"/>
      <c r="N38" s="168">
        <f>F38+G38+H38+I38+J38+K38+L38+M38</f>
        <v>1</v>
      </c>
      <c r="O38" s="73">
        <f>1-(F38+G38+H38+I38+J38+K38+L38+M38)</f>
        <v>0</v>
      </c>
    </row>
    <row r="39" spans="2:15" ht="19.5" customHeight="1" x14ac:dyDescent="0.3">
      <c r="B39" s="277"/>
      <c r="C39" s="279"/>
      <c r="D39" s="63" t="s">
        <v>17</v>
      </c>
      <c r="E39" s="71">
        <f>VLOOKUP(B38,'Anexo C - Orçamento'!$B$14:$K$568,10,FALSE)</f>
        <v>0</v>
      </c>
      <c r="F39" s="69">
        <f t="shared" ref="F39:M39" si="11">IF(F38&gt;0,F38*$E39,0)</f>
        <v>0</v>
      </c>
      <c r="G39" s="69">
        <f t="shared" si="11"/>
        <v>0</v>
      </c>
      <c r="H39" s="69">
        <f t="shared" si="11"/>
        <v>0</v>
      </c>
      <c r="I39" s="69">
        <f t="shared" si="11"/>
        <v>0</v>
      </c>
      <c r="J39" s="69">
        <f t="shared" si="11"/>
        <v>0</v>
      </c>
      <c r="K39" s="69">
        <f t="shared" si="11"/>
        <v>0</v>
      </c>
      <c r="L39" s="69">
        <f t="shared" si="11"/>
        <v>0</v>
      </c>
      <c r="M39" s="69">
        <f t="shared" si="11"/>
        <v>0</v>
      </c>
      <c r="N39" s="169">
        <f>SUM(F39:M39)</f>
        <v>0</v>
      </c>
      <c r="O39" s="74"/>
    </row>
    <row r="40" spans="2:15" ht="19.5" customHeight="1" x14ac:dyDescent="0.3">
      <c r="B40" s="277" t="s">
        <v>447</v>
      </c>
      <c r="C40" s="278" t="str">
        <f>VLOOKUP(B40,'Anexo C - Orçamento'!B35:F590,4,FALSE)</f>
        <v>INSTALAÇÃO HIDRÁULICA</v>
      </c>
      <c r="D40" s="48" t="s">
        <v>16</v>
      </c>
      <c r="E40" s="70" t="e">
        <f>E41/$E$83</f>
        <v>#DIV/0!</v>
      </c>
      <c r="F40" s="49">
        <v>0.2</v>
      </c>
      <c r="G40" s="49">
        <v>0.3</v>
      </c>
      <c r="H40" s="49">
        <v>0.25</v>
      </c>
      <c r="I40" s="49">
        <v>0.2</v>
      </c>
      <c r="J40" s="49">
        <v>0.05</v>
      </c>
      <c r="K40" s="49"/>
      <c r="L40" s="49"/>
      <c r="M40" s="49"/>
      <c r="N40" s="168">
        <f>F40+G40+H40+I40+J40+K40+L40+M40</f>
        <v>1</v>
      </c>
      <c r="O40" s="74"/>
    </row>
    <row r="41" spans="2:15" ht="19.5" customHeight="1" x14ac:dyDescent="0.3">
      <c r="B41" s="277"/>
      <c r="C41" s="279"/>
      <c r="D41" s="63" t="s">
        <v>17</v>
      </c>
      <c r="E41" s="71">
        <f>VLOOKUP(B40,'Anexo C - Orçamento'!$B$14:$K$568,10,FALSE)</f>
        <v>0</v>
      </c>
      <c r="F41" s="69">
        <f t="shared" ref="F41:M41" si="12">IF(F40&gt;0,F40*$E41,0)</f>
        <v>0</v>
      </c>
      <c r="G41" s="69">
        <f t="shared" si="12"/>
        <v>0</v>
      </c>
      <c r="H41" s="69">
        <f t="shared" si="12"/>
        <v>0</v>
      </c>
      <c r="I41" s="69">
        <f t="shared" si="12"/>
        <v>0</v>
      </c>
      <c r="J41" s="69">
        <f t="shared" si="12"/>
        <v>0</v>
      </c>
      <c r="K41" s="69">
        <f t="shared" si="12"/>
        <v>0</v>
      </c>
      <c r="L41" s="69">
        <f t="shared" si="12"/>
        <v>0</v>
      </c>
      <c r="M41" s="69">
        <f t="shared" si="12"/>
        <v>0</v>
      </c>
      <c r="N41" s="169">
        <f>SUM(F41:M41)</f>
        <v>0</v>
      </c>
      <c r="O41" s="74"/>
    </row>
    <row r="42" spans="2:15" ht="19.5" customHeight="1" x14ac:dyDescent="0.3">
      <c r="B42" s="277" t="s">
        <v>556</v>
      </c>
      <c r="C42" s="278" t="str">
        <f>VLOOKUP(B42,'Anexo C - Orçamento'!B37:F592,4,FALSE)</f>
        <v>DRENAGEM DE ÁGUAS PLUVIAIS</v>
      </c>
      <c r="D42" s="48" t="s">
        <v>16</v>
      </c>
      <c r="E42" s="70" t="e">
        <f>E43/$E$83</f>
        <v>#DIV/0!</v>
      </c>
      <c r="F42" s="49">
        <v>0</v>
      </c>
      <c r="G42" s="49">
        <v>0</v>
      </c>
      <c r="H42" s="49"/>
      <c r="I42" s="49"/>
      <c r="J42" s="49">
        <v>1</v>
      </c>
      <c r="K42" s="49"/>
      <c r="L42" s="49"/>
      <c r="M42" s="49"/>
      <c r="N42" s="168">
        <f>F42+G42+H42+I42+J42+K42+L42+M42</f>
        <v>1</v>
      </c>
      <c r="O42" s="73">
        <f>1-(F42+G42+H42+I42+J42+K42+L42+M42)</f>
        <v>0</v>
      </c>
    </row>
    <row r="43" spans="2:15" ht="19.5" customHeight="1" x14ac:dyDescent="0.3">
      <c r="B43" s="277"/>
      <c r="C43" s="279"/>
      <c r="D43" s="63" t="s">
        <v>17</v>
      </c>
      <c r="E43" s="71">
        <f>VLOOKUP(B42,'Anexo C - Orçamento'!$B$14:$K$568,10,FALSE)</f>
        <v>0</v>
      </c>
      <c r="F43" s="69">
        <f t="shared" ref="F43:M43" si="13">IF(F42&gt;0,F42*$E43,0)</f>
        <v>0</v>
      </c>
      <c r="G43" s="69">
        <f t="shared" si="13"/>
        <v>0</v>
      </c>
      <c r="H43" s="69">
        <f t="shared" si="13"/>
        <v>0</v>
      </c>
      <c r="I43" s="69">
        <f t="shared" si="13"/>
        <v>0</v>
      </c>
      <c r="J43" s="69">
        <f t="shared" si="13"/>
        <v>0</v>
      </c>
      <c r="K43" s="69">
        <f t="shared" si="13"/>
        <v>0</v>
      </c>
      <c r="L43" s="69">
        <f t="shared" si="13"/>
        <v>0</v>
      </c>
      <c r="M43" s="69">
        <f t="shared" si="13"/>
        <v>0</v>
      </c>
      <c r="N43" s="169">
        <f>SUM(F43:M43)</f>
        <v>0</v>
      </c>
      <c r="O43" s="74"/>
    </row>
    <row r="44" spans="2:15" ht="19.5" customHeight="1" x14ac:dyDescent="0.3">
      <c r="B44" s="277" t="s">
        <v>575</v>
      </c>
      <c r="C44" s="278" t="str">
        <f>VLOOKUP(B44,'Anexo C - Orçamento'!B39:F594,4,FALSE)</f>
        <v>INSTALAÇÃO SANITÁRIA</v>
      </c>
      <c r="D44" s="48" t="s">
        <v>16</v>
      </c>
      <c r="E44" s="70" t="e">
        <f>E45/$E$83</f>
        <v>#DIV/0!</v>
      </c>
      <c r="F44" s="49">
        <v>0.2</v>
      </c>
      <c r="G44" s="49">
        <v>0.3</v>
      </c>
      <c r="H44" s="49">
        <v>0.25</v>
      </c>
      <c r="I44" s="49">
        <v>0.2</v>
      </c>
      <c r="J44" s="49">
        <v>0.05</v>
      </c>
      <c r="K44" s="49"/>
      <c r="L44" s="49"/>
      <c r="M44" s="49"/>
      <c r="N44" s="168">
        <f>F44+G44+H44+I44+J44+K44+L44+M44</f>
        <v>1</v>
      </c>
      <c r="O44" s="73">
        <f>1-(F44+G44+H44+I44+J44+K44+L44+M44)</f>
        <v>0</v>
      </c>
    </row>
    <row r="45" spans="2:15" ht="19.5" customHeight="1" x14ac:dyDescent="0.3">
      <c r="B45" s="277"/>
      <c r="C45" s="279"/>
      <c r="D45" s="63" t="s">
        <v>17</v>
      </c>
      <c r="E45" s="71">
        <f>VLOOKUP(B44,'Anexo C - Orçamento'!$B$14:$K$568,10,FALSE)</f>
        <v>0</v>
      </c>
      <c r="F45" s="69">
        <f t="shared" ref="F45:M45" si="14">IF(F44&gt;0,F44*$E45,0)</f>
        <v>0</v>
      </c>
      <c r="G45" s="69">
        <f t="shared" si="14"/>
        <v>0</v>
      </c>
      <c r="H45" s="69">
        <f t="shared" si="14"/>
        <v>0</v>
      </c>
      <c r="I45" s="69">
        <f t="shared" si="14"/>
        <v>0</v>
      </c>
      <c r="J45" s="69">
        <f t="shared" si="14"/>
        <v>0</v>
      </c>
      <c r="K45" s="69">
        <f t="shared" si="14"/>
        <v>0</v>
      </c>
      <c r="L45" s="69">
        <f t="shared" si="14"/>
        <v>0</v>
      </c>
      <c r="M45" s="69">
        <f t="shared" si="14"/>
        <v>0</v>
      </c>
      <c r="N45" s="169">
        <f>SUM(F45:M45)</f>
        <v>0</v>
      </c>
      <c r="O45" s="74"/>
    </row>
    <row r="46" spans="2:15" ht="19.5" customHeight="1" x14ac:dyDescent="0.3">
      <c r="B46" s="277" t="s">
        <v>646</v>
      </c>
      <c r="C46" s="278" t="str">
        <f>VLOOKUP(B46,'Anexo C - Orçamento'!B41:F596,4,FALSE)</f>
        <v>LOUÇAS, ACESSÓRIOS E METAIS</v>
      </c>
      <c r="D46" s="48" t="s">
        <v>16</v>
      </c>
      <c r="E46" s="70" t="e">
        <f>E47/$E$83</f>
        <v>#DIV/0!</v>
      </c>
      <c r="F46" s="49">
        <v>0</v>
      </c>
      <c r="G46" s="49">
        <v>0</v>
      </c>
      <c r="H46" s="49">
        <v>0</v>
      </c>
      <c r="I46" s="49">
        <v>0.4</v>
      </c>
      <c r="J46" s="49">
        <v>0.6</v>
      </c>
      <c r="K46" s="49"/>
      <c r="L46" s="49"/>
      <c r="M46" s="49"/>
      <c r="N46" s="168">
        <f>F46+G46+H46+I46+J46+K46+L46+M46</f>
        <v>1</v>
      </c>
      <c r="O46" s="73">
        <f>1-(F46+G46+H46+I46+J46+K46+L46+M46)</f>
        <v>0</v>
      </c>
    </row>
    <row r="47" spans="2:15" ht="19.5" customHeight="1" x14ac:dyDescent="0.3">
      <c r="B47" s="277"/>
      <c r="C47" s="279"/>
      <c r="D47" s="63" t="s">
        <v>17</v>
      </c>
      <c r="E47" s="71">
        <f>VLOOKUP(B46,'Anexo C - Orçamento'!$B$14:$K$568,10,FALSE)</f>
        <v>0</v>
      </c>
      <c r="F47" s="69">
        <f t="shared" ref="F47:M47" si="15">IF(F46&gt;0,F46*$E47,0)</f>
        <v>0</v>
      </c>
      <c r="G47" s="69">
        <f t="shared" si="15"/>
        <v>0</v>
      </c>
      <c r="H47" s="69">
        <f t="shared" si="15"/>
        <v>0</v>
      </c>
      <c r="I47" s="69">
        <f t="shared" si="15"/>
        <v>0</v>
      </c>
      <c r="J47" s="69">
        <f t="shared" si="15"/>
        <v>0</v>
      </c>
      <c r="K47" s="69">
        <f t="shared" si="15"/>
        <v>0</v>
      </c>
      <c r="L47" s="69">
        <f t="shared" si="15"/>
        <v>0</v>
      </c>
      <c r="M47" s="69">
        <f t="shared" si="15"/>
        <v>0</v>
      </c>
      <c r="N47" s="169">
        <f>SUM(F47:M47)</f>
        <v>0</v>
      </c>
      <c r="O47" s="74"/>
    </row>
    <row r="48" spans="2:15" ht="19.5" customHeight="1" x14ac:dyDescent="0.3">
      <c r="B48" s="277" t="s">
        <v>692</v>
      </c>
      <c r="C48" s="278" t="str">
        <f>VLOOKUP(B48,'Anexo C - Orçamento'!B43:F598,4,FALSE)</f>
        <v>INSTALAÇÃO DE GÁS COMBUSTÍVEL</v>
      </c>
      <c r="D48" s="48" t="s">
        <v>16</v>
      </c>
      <c r="E48" s="70" t="e">
        <f>E49/$E$83</f>
        <v>#DIV/0!</v>
      </c>
      <c r="F48" s="49">
        <v>0</v>
      </c>
      <c r="G48" s="49">
        <v>0</v>
      </c>
      <c r="H48" s="49">
        <v>0.5</v>
      </c>
      <c r="I48" s="49">
        <v>0.5</v>
      </c>
      <c r="J48" s="49"/>
      <c r="K48" s="49"/>
      <c r="L48" s="49"/>
      <c r="M48" s="49"/>
      <c r="N48" s="168">
        <f>F48+G48+H48+I48+J48+K48+L48+M48</f>
        <v>1</v>
      </c>
      <c r="O48" s="73">
        <f>1-(F48+G48+H48+I48+J48+K48+L48+M48)</f>
        <v>0</v>
      </c>
    </row>
    <row r="49" spans="2:15" ht="19.5" customHeight="1" x14ac:dyDescent="0.3">
      <c r="B49" s="277"/>
      <c r="C49" s="279"/>
      <c r="D49" s="63" t="s">
        <v>17</v>
      </c>
      <c r="E49" s="71">
        <f>VLOOKUP(B48,'Anexo C - Orçamento'!$B$14:$K$568,10,FALSE)</f>
        <v>0</v>
      </c>
      <c r="F49" s="69">
        <f t="shared" ref="F49:M49" si="16">IF(F48&gt;0,F48*$E49,0)</f>
        <v>0</v>
      </c>
      <c r="G49" s="69">
        <f t="shared" si="16"/>
        <v>0</v>
      </c>
      <c r="H49" s="69">
        <f t="shared" si="16"/>
        <v>0</v>
      </c>
      <c r="I49" s="69">
        <f t="shared" si="16"/>
        <v>0</v>
      </c>
      <c r="J49" s="69">
        <f t="shared" si="16"/>
        <v>0</v>
      </c>
      <c r="K49" s="69">
        <f t="shared" si="16"/>
        <v>0</v>
      </c>
      <c r="L49" s="69">
        <f t="shared" si="16"/>
        <v>0</v>
      </c>
      <c r="M49" s="69">
        <f t="shared" si="16"/>
        <v>0</v>
      </c>
      <c r="N49" s="169">
        <f>SUM(F49:M49)</f>
        <v>0</v>
      </c>
      <c r="O49" s="74"/>
    </row>
    <row r="50" spans="2:15" ht="19.5" customHeight="1" x14ac:dyDescent="0.3">
      <c r="B50" s="277" t="s">
        <v>713</v>
      </c>
      <c r="C50" s="278" t="str">
        <f>VLOOKUP(B50,'Anexo C - Orçamento'!B45:F600,4,FALSE)</f>
        <v>SISTEMA DE PROTEÇÃO CONTRA INCÊNDIO</v>
      </c>
      <c r="D50" s="48" t="s">
        <v>16</v>
      </c>
      <c r="E50" s="70" t="e">
        <f>E51/$E$83</f>
        <v>#DIV/0!</v>
      </c>
      <c r="F50" s="49">
        <v>0</v>
      </c>
      <c r="G50" s="49">
        <v>0</v>
      </c>
      <c r="H50" s="49"/>
      <c r="I50" s="49">
        <v>0.5</v>
      </c>
      <c r="J50" s="49">
        <v>0.5</v>
      </c>
      <c r="K50" s="49"/>
      <c r="L50" s="49"/>
      <c r="M50" s="49"/>
      <c r="N50" s="168">
        <f>F50+G50+H50+I50+J50+K50+L50+M50</f>
        <v>1</v>
      </c>
      <c r="O50" s="73">
        <f>1-(F50+G50+H50+I50+J50+K50+L50+M50)</f>
        <v>0</v>
      </c>
    </row>
    <row r="51" spans="2:15" ht="19.5" customHeight="1" x14ac:dyDescent="0.3">
      <c r="B51" s="277"/>
      <c r="C51" s="279"/>
      <c r="D51" s="63" t="s">
        <v>17</v>
      </c>
      <c r="E51" s="71">
        <f>VLOOKUP(B50,'Anexo C - Orçamento'!$B$14:$K$568,10,FALSE)</f>
        <v>0</v>
      </c>
      <c r="F51" s="69">
        <f t="shared" ref="F51:M51" si="17">IF(F50&gt;0,F50*$E51,0)</f>
        <v>0</v>
      </c>
      <c r="G51" s="69">
        <f t="shared" si="17"/>
        <v>0</v>
      </c>
      <c r="H51" s="69">
        <f t="shared" si="17"/>
        <v>0</v>
      </c>
      <c r="I51" s="69">
        <f t="shared" si="17"/>
        <v>0</v>
      </c>
      <c r="J51" s="69">
        <f t="shared" si="17"/>
        <v>0</v>
      </c>
      <c r="K51" s="69">
        <f t="shared" si="17"/>
        <v>0</v>
      </c>
      <c r="L51" s="69">
        <f t="shared" si="17"/>
        <v>0</v>
      </c>
      <c r="M51" s="69">
        <f t="shared" si="17"/>
        <v>0</v>
      </c>
      <c r="N51" s="169">
        <f>SUM(F51:M51)</f>
        <v>0</v>
      </c>
      <c r="O51" s="74"/>
    </row>
    <row r="52" spans="2:15" ht="19.5" customHeight="1" x14ac:dyDescent="0.3">
      <c r="B52" s="277" t="s">
        <v>746</v>
      </c>
      <c r="C52" s="278" t="str">
        <f>VLOOKUP(B52,'Anexo C - Orçamento'!B47:F602,4,FALSE)</f>
        <v>INSTALAÇÃO ELÉTRICA - 220V</v>
      </c>
      <c r="D52" s="48" t="s">
        <v>16</v>
      </c>
      <c r="E52" s="70" t="e">
        <f>E53/$E$83</f>
        <v>#DIV/0!</v>
      </c>
      <c r="F52" s="49">
        <v>0.2</v>
      </c>
      <c r="G52" s="49">
        <v>0.3</v>
      </c>
      <c r="H52" s="49">
        <v>0.3</v>
      </c>
      <c r="I52" s="49">
        <v>0.15</v>
      </c>
      <c r="J52" s="49">
        <v>0.05</v>
      </c>
      <c r="K52" s="49"/>
      <c r="L52" s="49"/>
      <c r="M52" s="49"/>
      <c r="N52" s="168">
        <f>F52+G52+H52+I52+J52+K52+L52+M52</f>
        <v>1</v>
      </c>
      <c r="O52" s="73">
        <f>1-(F52+G52+H52+I52+J52+K52+L52+M52)</f>
        <v>0</v>
      </c>
    </row>
    <row r="53" spans="2:15" ht="19.5" customHeight="1" x14ac:dyDescent="0.3">
      <c r="B53" s="277"/>
      <c r="C53" s="279"/>
      <c r="D53" s="63" t="s">
        <v>17</v>
      </c>
      <c r="E53" s="71">
        <f>VLOOKUP(B52,'Anexo C - Orçamento'!$B$14:$K$568,10,FALSE)</f>
        <v>0</v>
      </c>
      <c r="F53" s="69">
        <f t="shared" ref="F53:M53" si="18">IF(F52&gt;0,F52*$E53,0)</f>
        <v>0</v>
      </c>
      <c r="G53" s="69">
        <f t="shared" si="18"/>
        <v>0</v>
      </c>
      <c r="H53" s="69">
        <f t="shared" si="18"/>
        <v>0</v>
      </c>
      <c r="I53" s="69">
        <f t="shared" si="18"/>
        <v>0</v>
      </c>
      <c r="J53" s="69">
        <f t="shared" si="18"/>
        <v>0</v>
      </c>
      <c r="K53" s="69">
        <f t="shared" si="18"/>
        <v>0</v>
      </c>
      <c r="L53" s="69">
        <f t="shared" si="18"/>
        <v>0</v>
      </c>
      <c r="M53" s="69">
        <f t="shared" si="18"/>
        <v>0</v>
      </c>
      <c r="N53" s="169">
        <f>SUM(F53:M53)</f>
        <v>0</v>
      </c>
      <c r="O53" s="74"/>
    </row>
    <row r="54" spans="2:15" ht="19.5" customHeight="1" x14ac:dyDescent="0.3">
      <c r="B54" s="277" t="s">
        <v>850</v>
      </c>
      <c r="C54" s="278" t="str">
        <f>VLOOKUP(B54,'Anexo C - Orçamento'!B49:F604,4,FALSE)</f>
        <v>INSTALAÇÕES DE REDE ESTRUTURADA</v>
      </c>
      <c r="D54" s="48" t="s">
        <v>16</v>
      </c>
      <c r="E54" s="70" t="e">
        <f>E55/$E$83</f>
        <v>#DIV/0!</v>
      </c>
      <c r="F54" s="49">
        <v>0</v>
      </c>
      <c r="G54" s="49">
        <v>0</v>
      </c>
      <c r="H54" s="49">
        <v>0</v>
      </c>
      <c r="I54" s="49">
        <v>0.8</v>
      </c>
      <c r="J54" s="49">
        <v>0.2</v>
      </c>
      <c r="K54" s="49"/>
      <c r="L54" s="49"/>
      <c r="M54" s="49"/>
      <c r="N54" s="168">
        <f>F54+G54+H54+I54+J54+K54+L54+M54</f>
        <v>1</v>
      </c>
      <c r="O54" s="73">
        <f>1-(F54+G54+H54+I54+J54+K54+L54+M54)</f>
        <v>0</v>
      </c>
    </row>
    <row r="55" spans="2:15" ht="19.5" customHeight="1" x14ac:dyDescent="0.3">
      <c r="B55" s="277"/>
      <c r="C55" s="279"/>
      <c r="D55" s="63" t="s">
        <v>17</v>
      </c>
      <c r="E55" s="71">
        <f>VLOOKUP(B54,'Anexo C - Orçamento'!$B$14:$K$568,10,FALSE)</f>
        <v>0</v>
      </c>
      <c r="F55" s="69">
        <f t="shared" ref="F55:M55" si="19">IF(F54&gt;0,F54*$E55,0)</f>
        <v>0</v>
      </c>
      <c r="G55" s="69">
        <f t="shared" si="19"/>
        <v>0</v>
      </c>
      <c r="H55" s="69">
        <f t="shared" si="19"/>
        <v>0</v>
      </c>
      <c r="I55" s="69">
        <f t="shared" si="19"/>
        <v>0</v>
      </c>
      <c r="J55" s="69">
        <f t="shared" si="19"/>
        <v>0</v>
      </c>
      <c r="K55" s="69">
        <f t="shared" si="19"/>
        <v>0</v>
      </c>
      <c r="L55" s="69">
        <f t="shared" si="19"/>
        <v>0</v>
      </c>
      <c r="M55" s="69">
        <f t="shared" si="19"/>
        <v>0</v>
      </c>
      <c r="N55" s="169">
        <f>SUM(F55:M55)</f>
        <v>0</v>
      </c>
      <c r="O55" s="74"/>
    </row>
    <row r="56" spans="2:15" ht="19.5" customHeight="1" x14ac:dyDescent="0.3">
      <c r="B56" s="277" t="s">
        <v>852</v>
      </c>
      <c r="C56" s="278" t="str">
        <f>VLOOKUP(B56,'Anexo C - Orçamento'!B51:F606,4,FALSE)</f>
        <v>SISTEMA DE EXAUSTÃO MECÂNICA</v>
      </c>
      <c r="D56" s="48" t="s">
        <v>16</v>
      </c>
      <c r="E56" s="70" t="e">
        <f>E57/$E$83</f>
        <v>#DIV/0!</v>
      </c>
      <c r="F56" s="49">
        <v>0</v>
      </c>
      <c r="G56" s="49">
        <v>0</v>
      </c>
      <c r="H56" s="49"/>
      <c r="I56" s="49">
        <v>1</v>
      </c>
      <c r="J56" s="49"/>
      <c r="K56" s="49">
        <v>0</v>
      </c>
      <c r="L56" s="49">
        <v>0</v>
      </c>
      <c r="M56" s="49"/>
      <c r="N56" s="168">
        <f>F56+G56+H56+I56+J56+K56+L56+M56</f>
        <v>1</v>
      </c>
      <c r="O56" s="73">
        <f>1-(F56+G56+H56+I56+J56+K56+L56+M56)</f>
        <v>0</v>
      </c>
    </row>
    <row r="57" spans="2:15" ht="19.5" customHeight="1" x14ac:dyDescent="0.3">
      <c r="B57" s="277"/>
      <c r="C57" s="279"/>
      <c r="D57" s="63" t="s">
        <v>17</v>
      </c>
      <c r="E57" s="71">
        <f>VLOOKUP(B56,'Anexo C - Orçamento'!$B$14:$K$568,10,FALSE)</f>
        <v>0</v>
      </c>
      <c r="F57" s="69">
        <f t="shared" ref="F57:M57" si="20">IF(F56&gt;0,F56*$E57,0)</f>
        <v>0</v>
      </c>
      <c r="G57" s="69">
        <f t="shared" si="20"/>
        <v>0</v>
      </c>
      <c r="H57" s="69">
        <f t="shared" si="20"/>
        <v>0</v>
      </c>
      <c r="I57" s="69">
        <f t="shared" si="20"/>
        <v>0</v>
      </c>
      <c r="J57" s="69">
        <f t="shared" si="20"/>
        <v>0</v>
      </c>
      <c r="K57" s="69">
        <f t="shared" si="20"/>
        <v>0</v>
      </c>
      <c r="L57" s="69">
        <f t="shared" si="20"/>
        <v>0</v>
      </c>
      <c r="M57" s="69">
        <f t="shared" si="20"/>
        <v>0</v>
      </c>
      <c r="N57" s="169">
        <f>SUM(F57:M57)</f>
        <v>0</v>
      </c>
      <c r="O57" s="74"/>
    </row>
    <row r="58" spans="2:15" ht="19.5" customHeight="1" x14ac:dyDescent="0.3">
      <c r="B58" s="277" t="s">
        <v>873</v>
      </c>
      <c r="C58" s="278" t="str">
        <f>VLOOKUP(B58,'Anexo C - Orçamento'!B53:F608,4,FALSE)</f>
        <v>SISTEMA DE PROTEÇÃO CONTRA DESCARGAS ATMOSFÉRICAS (SPDA)</v>
      </c>
      <c r="D58" s="48" t="s">
        <v>16</v>
      </c>
      <c r="E58" s="70" t="e">
        <f>E59/$E$83</f>
        <v>#DIV/0!</v>
      </c>
      <c r="F58" s="49">
        <v>0</v>
      </c>
      <c r="G58" s="49">
        <v>0</v>
      </c>
      <c r="H58" s="49">
        <v>0</v>
      </c>
      <c r="I58" s="49">
        <v>0.6</v>
      </c>
      <c r="J58" s="49">
        <v>0.4</v>
      </c>
      <c r="K58" s="49"/>
      <c r="L58" s="49"/>
      <c r="M58" s="49"/>
      <c r="N58" s="168">
        <f>F58+G58+H58+I58+J58+K58+L58+M58</f>
        <v>1</v>
      </c>
      <c r="O58" s="73">
        <f>1-(F58+G58+H58+I58+J58+K58+L58+M58)</f>
        <v>0</v>
      </c>
    </row>
    <row r="59" spans="2:15" ht="19.5" customHeight="1" x14ac:dyDescent="0.3">
      <c r="B59" s="277"/>
      <c r="C59" s="279"/>
      <c r="D59" s="63" t="s">
        <v>17</v>
      </c>
      <c r="E59" s="71">
        <f>VLOOKUP(B58,'Anexo C - Orçamento'!$B$14:$K$568,10,FALSE)</f>
        <v>0</v>
      </c>
      <c r="F59" s="69">
        <f t="shared" ref="F59:M59" si="21">IF(F58&gt;0,F58*$E59,0)</f>
        <v>0</v>
      </c>
      <c r="G59" s="69">
        <f t="shared" si="21"/>
        <v>0</v>
      </c>
      <c r="H59" s="69">
        <f t="shared" si="21"/>
        <v>0</v>
      </c>
      <c r="I59" s="69">
        <f t="shared" si="21"/>
        <v>0</v>
      </c>
      <c r="J59" s="69">
        <f t="shared" si="21"/>
        <v>0</v>
      </c>
      <c r="K59" s="69">
        <f t="shared" si="21"/>
        <v>0</v>
      </c>
      <c r="L59" s="69">
        <f t="shared" si="21"/>
        <v>0</v>
      </c>
      <c r="M59" s="69">
        <f t="shared" si="21"/>
        <v>0</v>
      </c>
      <c r="N59" s="169">
        <f>SUM(F59:M59)</f>
        <v>0</v>
      </c>
      <c r="O59" s="74"/>
    </row>
    <row r="60" spans="2:15" ht="19.5" customHeight="1" x14ac:dyDescent="0.3">
      <c r="B60" s="277" t="s">
        <v>881</v>
      </c>
      <c r="C60" s="278" t="str">
        <f>VLOOKUP(B60,'Anexo C - Orçamento'!B55:F610,4,FALSE)</f>
        <v>SERVIÇOS COMPLEMENTARES</v>
      </c>
      <c r="D60" s="48" t="s">
        <v>16</v>
      </c>
      <c r="E60" s="70" t="e">
        <f>E61/$E$83</f>
        <v>#DIV/0!</v>
      </c>
      <c r="F60" s="49">
        <v>0</v>
      </c>
      <c r="G60" s="49">
        <v>0.2</v>
      </c>
      <c r="H60" s="49">
        <v>0.4</v>
      </c>
      <c r="I60" s="49">
        <v>0.4</v>
      </c>
      <c r="J60" s="49"/>
      <c r="K60" s="49">
        <v>0</v>
      </c>
      <c r="L60" s="49">
        <v>0</v>
      </c>
      <c r="M60" s="49"/>
      <c r="N60" s="168">
        <f>F60+G60+H60+I60+J60+K60+L60+M60</f>
        <v>1</v>
      </c>
      <c r="O60" s="73">
        <f>1-(F60+G60+H60+I60+J60+K60+L60+M60)</f>
        <v>0</v>
      </c>
    </row>
    <row r="61" spans="2:15" ht="19.5" customHeight="1" x14ac:dyDescent="0.3">
      <c r="B61" s="277"/>
      <c r="C61" s="279"/>
      <c r="D61" s="63" t="s">
        <v>17</v>
      </c>
      <c r="E61" s="71">
        <f>VLOOKUP(B60,'Anexo C - Orçamento'!$B$14:$K$568,10,FALSE)</f>
        <v>0</v>
      </c>
      <c r="F61" s="69">
        <f t="shared" ref="F61:M61" si="22">IF(F60&gt;0,F60*$E61,0)</f>
        <v>0</v>
      </c>
      <c r="G61" s="69">
        <f t="shared" si="22"/>
        <v>0</v>
      </c>
      <c r="H61" s="69">
        <f t="shared" si="22"/>
        <v>0</v>
      </c>
      <c r="I61" s="69">
        <f t="shared" si="22"/>
        <v>0</v>
      </c>
      <c r="J61" s="69">
        <f t="shared" si="22"/>
        <v>0</v>
      </c>
      <c r="K61" s="69">
        <f t="shared" si="22"/>
        <v>0</v>
      </c>
      <c r="L61" s="69">
        <f t="shared" si="22"/>
        <v>0</v>
      </c>
      <c r="M61" s="69">
        <f t="shared" si="22"/>
        <v>0</v>
      </c>
      <c r="N61" s="169">
        <f>SUM(F61:M61)</f>
        <v>0</v>
      </c>
      <c r="O61" s="74"/>
    </row>
    <row r="62" spans="2:15" ht="19.5" customHeight="1" x14ac:dyDescent="0.3">
      <c r="B62" s="277" t="s">
        <v>893</v>
      </c>
      <c r="C62" s="278" t="str">
        <f>VLOOKUP(B62,'Anexo C - Orçamento'!B57:F612,4,FALSE)</f>
        <v>SERVIÇOS FINAIS</v>
      </c>
      <c r="D62" s="48" t="s">
        <v>16</v>
      </c>
      <c r="E62" s="70" t="e">
        <f>E63/$E$83</f>
        <v>#DIV/0!</v>
      </c>
      <c r="F62" s="49">
        <v>0</v>
      </c>
      <c r="G62" s="49">
        <v>0</v>
      </c>
      <c r="H62" s="49">
        <v>0</v>
      </c>
      <c r="I62" s="49"/>
      <c r="J62" s="49">
        <v>1</v>
      </c>
      <c r="K62" s="49"/>
      <c r="L62" s="49"/>
      <c r="M62" s="49"/>
      <c r="N62" s="168">
        <f>F62+G62+H62+I62+J62+K62+L62+M62</f>
        <v>1</v>
      </c>
      <c r="O62" s="73">
        <f>1-(F62+G62+H62+I62+J62+K62+L62+M62)</f>
        <v>0</v>
      </c>
    </row>
    <row r="63" spans="2:15" ht="19.5" customHeight="1" x14ac:dyDescent="0.3">
      <c r="B63" s="277"/>
      <c r="C63" s="279"/>
      <c r="D63" s="63" t="s">
        <v>17</v>
      </c>
      <c r="E63" s="71">
        <f>VLOOKUP(B62,'Anexo C - Orçamento'!$B$14:$K$568,10,FALSE)</f>
        <v>0</v>
      </c>
      <c r="F63" s="69">
        <f t="shared" ref="F63:M63" si="23">IF(F62&gt;0,F62*$E63,0)</f>
        <v>0</v>
      </c>
      <c r="G63" s="69">
        <f t="shared" si="23"/>
        <v>0</v>
      </c>
      <c r="H63" s="69">
        <f t="shared" si="23"/>
        <v>0</v>
      </c>
      <c r="I63" s="69">
        <f t="shared" si="23"/>
        <v>0</v>
      </c>
      <c r="J63" s="69">
        <f t="shared" si="23"/>
        <v>0</v>
      </c>
      <c r="K63" s="69">
        <f t="shared" si="23"/>
        <v>0</v>
      </c>
      <c r="L63" s="69">
        <f t="shared" si="23"/>
        <v>0</v>
      </c>
      <c r="M63" s="69">
        <f t="shared" si="23"/>
        <v>0</v>
      </c>
      <c r="N63" s="169">
        <f>SUM(F63:M63)</f>
        <v>0</v>
      </c>
      <c r="O63" s="74"/>
    </row>
    <row r="64" spans="2:15" ht="19.5" customHeight="1" x14ac:dyDescent="0.3">
      <c r="B64" s="304" t="s">
        <v>912</v>
      </c>
      <c r="C64" s="305" t="str">
        <f>VLOOKUP(B64,'Anexo C - Orçamento'!B61:F616,4,FALSE)</f>
        <v>SERVIÇOS COMPLEMENTARES PARA CONSTRUÇÃO DE CMEI ALVORADA DO IPOJUCA - CONTRAPARTIDA</v>
      </c>
      <c r="D64" s="48" t="s">
        <v>16</v>
      </c>
      <c r="E64" s="237" t="e">
        <f>E65/$E$83</f>
        <v>#DIV/0!</v>
      </c>
      <c r="F64" s="238">
        <v>0</v>
      </c>
      <c r="G64" s="238">
        <v>0</v>
      </c>
      <c r="H64" s="238">
        <v>0</v>
      </c>
      <c r="I64" s="238"/>
      <c r="J64" s="238"/>
      <c r="K64" s="238"/>
      <c r="L64" s="238"/>
      <c r="M64" s="238"/>
      <c r="N64" s="168">
        <f>F64+G64+H64+I64+J64+K64+L64+M64</f>
        <v>0</v>
      </c>
      <c r="O64" s="73"/>
    </row>
    <row r="65" spans="2:15" ht="19.5" customHeight="1" x14ac:dyDescent="0.3">
      <c r="B65" s="304"/>
      <c r="C65" s="306"/>
      <c r="D65" s="63" t="s">
        <v>17</v>
      </c>
      <c r="E65" s="239">
        <f>VLOOKUP(B64,'Anexo C - Orçamento'!$B$14:$K$568,10,FALSE)</f>
        <v>0</v>
      </c>
      <c r="F65" s="69">
        <f t="shared" ref="F65:M65" si="24">IF(F64&gt;0,F64*$E65,0)</f>
        <v>0</v>
      </c>
      <c r="G65" s="69">
        <f t="shared" si="24"/>
        <v>0</v>
      </c>
      <c r="H65" s="69">
        <f t="shared" si="24"/>
        <v>0</v>
      </c>
      <c r="I65" s="69">
        <f t="shared" si="24"/>
        <v>0</v>
      </c>
      <c r="J65" s="69">
        <f t="shared" si="24"/>
        <v>0</v>
      </c>
      <c r="K65" s="69">
        <f t="shared" si="24"/>
        <v>0</v>
      </c>
      <c r="L65" s="69">
        <f t="shared" si="24"/>
        <v>0</v>
      </c>
      <c r="M65" s="69">
        <f t="shared" si="24"/>
        <v>0</v>
      </c>
      <c r="N65" s="169">
        <f>SUM(F65:M65)</f>
        <v>0</v>
      </c>
      <c r="O65" s="74"/>
    </row>
    <row r="66" spans="2:15" ht="19.5" customHeight="1" x14ac:dyDescent="0.3">
      <c r="B66" s="277" t="s">
        <v>914</v>
      </c>
      <c r="C66" s="278" t="str">
        <f>VLOOKUP(B66,'Anexo C - Orçamento'!B63:F618,4,FALSE)</f>
        <v>ADMINISTRAÇÃO LOCAL DE OBRAS</v>
      </c>
      <c r="D66" s="48" t="s">
        <v>16</v>
      </c>
      <c r="E66" s="70" t="e">
        <f>E67/$E$83</f>
        <v>#DIV/0!</v>
      </c>
      <c r="F66" s="49">
        <v>0.2</v>
      </c>
      <c r="G66" s="49">
        <v>0.2</v>
      </c>
      <c r="H66" s="49">
        <v>0.2</v>
      </c>
      <c r="I66" s="49">
        <v>0.2</v>
      </c>
      <c r="J66" s="49">
        <v>0.2</v>
      </c>
      <c r="K66" s="49"/>
      <c r="L66" s="49"/>
      <c r="M66" s="49"/>
      <c r="N66" s="168">
        <f>F66+G66+H66+I66+J66+K66+L66+M66</f>
        <v>1</v>
      </c>
      <c r="O66" s="73">
        <f>1-(F66+G66+H66+I66+J66+K66+L66+M66)</f>
        <v>0</v>
      </c>
    </row>
    <row r="67" spans="2:15" ht="19.5" customHeight="1" x14ac:dyDescent="0.3">
      <c r="B67" s="277"/>
      <c r="C67" s="279"/>
      <c r="D67" s="63" t="s">
        <v>17</v>
      </c>
      <c r="E67" s="71">
        <f>VLOOKUP(B66,'Anexo C - Orçamento'!$B$14:$K$568,10,FALSE)</f>
        <v>0</v>
      </c>
      <c r="F67" s="69">
        <f t="shared" ref="F67:M67" si="25">IF(F66&gt;0,F66*$E67,0)</f>
        <v>0</v>
      </c>
      <c r="G67" s="69">
        <f t="shared" si="25"/>
        <v>0</v>
      </c>
      <c r="H67" s="69">
        <f t="shared" si="25"/>
        <v>0</v>
      </c>
      <c r="I67" s="69">
        <f t="shared" si="25"/>
        <v>0</v>
      </c>
      <c r="J67" s="69">
        <f t="shared" si="25"/>
        <v>0</v>
      </c>
      <c r="K67" s="69">
        <f t="shared" si="25"/>
        <v>0</v>
      </c>
      <c r="L67" s="69">
        <f t="shared" si="25"/>
        <v>0</v>
      </c>
      <c r="M67" s="69">
        <f t="shared" si="25"/>
        <v>0</v>
      </c>
      <c r="N67" s="169">
        <f>SUM(F67:M67)</f>
        <v>0</v>
      </c>
      <c r="O67" s="74"/>
    </row>
    <row r="68" spans="2:15" ht="19.5" customHeight="1" x14ac:dyDescent="0.3">
      <c r="B68" s="277" t="s">
        <v>919</v>
      </c>
      <c r="C68" s="278" t="str">
        <f>VLOOKUP(B68,'Anexo C - Orçamento'!B65:F620,4,FALSE)</f>
        <v>SERVIÇOS PRELIMINARES</v>
      </c>
      <c r="D68" s="48" t="s">
        <v>16</v>
      </c>
      <c r="E68" s="70" t="e">
        <f>E69/$E$83</f>
        <v>#DIV/0!</v>
      </c>
      <c r="F68" s="49">
        <v>1</v>
      </c>
      <c r="G68" s="49">
        <v>0</v>
      </c>
      <c r="H68" s="49">
        <v>0</v>
      </c>
      <c r="I68" s="49"/>
      <c r="J68" s="49"/>
      <c r="K68" s="49"/>
      <c r="L68" s="49"/>
      <c r="M68" s="49"/>
      <c r="N68" s="168">
        <f>F68+G68+H68+I68+J68+K68+L68+M68</f>
        <v>1</v>
      </c>
      <c r="O68" s="73">
        <f>1-(F68+G68+H68+I68+J68+K68+L68+M68)</f>
        <v>0</v>
      </c>
    </row>
    <row r="69" spans="2:15" ht="19.5" customHeight="1" x14ac:dyDescent="0.3">
      <c r="B69" s="277"/>
      <c r="C69" s="279"/>
      <c r="D69" s="63" t="s">
        <v>17</v>
      </c>
      <c r="E69" s="71">
        <f>VLOOKUP(B68,'Anexo C - Orçamento'!$B$14:$K$568,10,FALSE)</f>
        <v>0</v>
      </c>
      <c r="F69" s="69">
        <f t="shared" ref="F69:M69" si="26">IF(F68&gt;0,F68*$E69,0)</f>
        <v>0</v>
      </c>
      <c r="G69" s="69">
        <f t="shared" si="26"/>
        <v>0</v>
      </c>
      <c r="H69" s="69">
        <f t="shared" si="26"/>
        <v>0</v>
      </c>
      <c r="I69" s="69">
        <f t="shared" si="26"/>
        <v>0</v>
      </c>
      <c r="J69" s="69">
        <f t="shared" si="26"/>
        <v>0</v>
      </c>
      <c r="K69" s="69">
        <f t="shared" si="26"/>
        <v>0</v>
      </c>
      <c r="L69" s="69">
        <f t="shared" si="26"/>
        <v>0</v>
      </c>
      <c r="M69" s="69">
        <f t="shared" si="26"/>
        <v>0</v>
      </c>
      <c r="N69" s="169">
        <f>SUM(F69:M69)</f>
        <v>0</v>
      </c>
      <c r="O69" s="74"/>
    </row>
    <row r="70" spans="2:15" ht="19.5" customHeight="1" x14ac:dyDescent="0.3">
      <c r="B70" s="277" t="s">
        <v>927</v>
      </c>
      <c r="C70" s="278" t="str">
        <f>VLOOKUP(B70,'Anexo C - Orçamento'!B67:F622,4,FALSE)</f>
        <v>MOVIMENTAÇÃO DE TERRA PARA FUNDAÇÕES (EDIFICAÇÃO)</v>
      </c>
      <c r="D70" s="48" t="s">
        <v>16</v>
      </c>
      <c r="E70" s="70" t="e">
        <f>E71/$E$83</f>
        <v>#DIV/0!</v>
      </c>
      <c r="F70" s="49">
        <v>1</v>
      </c>
      <c r="G70" s="49">
        <v>0</v>
      </c>
      <c r="H70" s="49">
        <v>0</v>
      </c>
      <c r="I70" s="49"/>
      <c r="J70" s="49"/>
      <c r="K70" s="49"/>
      <c r="L70" s="49"/>
      <c r="M70" s="49"/>
      <c r="N70" s="168">
        <f>F70+G70+H70+I70+J70+K70+L70+M70</f>
        <v>1</v>
      </c>
      <c r="O70" s="73">
        <f>1-(F70+G70+H70+I70+J70+K70+L70+M70)</f>
        <v>0</v>
      </c>
    </row>
    <row r="71" spans="2:15" ht="19.5" customHeight="1" x14ac:dyDescent="0.3">
      <c r="B71" s="277"/>
      <c r="C71" s="279"/>
      <c r="D71" s="63" t="s">
        <v>17</v>
      </c>
      <c r="E71" s="71">
        <f>VLOOKUP(B70,'Anexo C - Orçamento'!$B$14:$K$568,10,FALSE)</f>
        <v>0</v>
      </c>
      <c r="F71" s="69">
        <f t="shared" ref="F71:M71" si="27">IF(F70&gt;0,F70*$E71,0)</f>
        <v>0</v>
      </c>
      <c r="G71" s="69">
        <f t="shared" si="27"/>
        <v>0</v>
      </c>
      <c r="H71" s="69">
        <f t="shared" si="27"/>
        <v>0</v>
      </c>
      <c r="I71" s="69">
        <f t="shared" si="27"/>
        <v>0</v>
      </c>
      <c r="J71" s="69">
        <f t="shared" si="27"/>
        <v>0</v>
      </c>
      <c r="K71" s="69">
        <f t="shared" si="27"/>
        <v>0</v>
      </c>
      <c r="L71" s="69">
        <f t="shared" si="27"/>
        <v>0</v>
      </c>
      <c r="M71" s="69">
        <f t="shared" si="27"/>
        <v>0</v>
      </c>
      <c r="N71" s="169">
        <f>SUM(F71:M71)</f>
        <v>0</v>
      </c>
      <c r="O71" s="74"/>
    </row>
    <row r="72" spans="2:15" ht="19.5" customHeight="1" x14ac:dyDescent="0.3">
      <c r="B72" s="277" t="s">
        <v>940</v>
      </c>
      <c r="C72" s="278" t="str">
        <f>VLOOKUP(B72,'Anexo C - Orçamento'!B69:F624,4,FALSE)</f>
        <v>COMPLEMENTO DA VEDAÇÃO E REVESTIMENTO DE PAREDE</v>
      </c>
      <c r="D72" s="48" t="s">
        <v>16</v>
      </c>
      <c r="E72" s="70" t="e">
        <f>E73/$E$83</f>
        <v>#DIV/0!</v>
      </c>
      <c r="F72" s="49">
        <v>1</v>
      </c>
      <c r="G72" s="49">
        <v>0</v>
      </c>
      <c r="H72" s="49">
        <v>0</v>
      </c>
      <c r="I72" s="49"/>
      <c r="J72" s="49"/>
      <c r="K72" s="49"/>
      <c r="L72" s="49"/>
      <c r="M72" s="49"/>
      <c r="N72" s="168">
        <f>F72+G72+H72+I72+J72+K72+L72+M72</f>
        <v>1</v>
      </c>
      <c r="O72" s="73">
        <f>1-(F72+G72+H72+I72+J72+K72+L72+M72)</f>
        <v>0</v>
      </c>
    </row>
    <row r="73" spans="2:15" ht="19.5" customHeight="1" x14ac:dyDescent="0.3">
      <c r="B73" s="277"/>
      <c r="C73" s="279"/>
      <c r="D73" s="63" t="s">
        <v>17</v>
      </c>
      <c r="E73" s="71">
        <f>VLOOKUP(B72,'Anexo C - Orçamento'!$B$14:$K$568,10,FALSE)</f>
        <v>0</v>
      </c>
      <c r="F73" s="69">
        <f t="shared" ref="F73:M73" si="28">IF(F72&gt;0,F72*$E73,0)</f>
        <v>0</v>
      </c>
      <c r="G73" s="69">
        <f t="shared" si="28"/>
        <v>0</v>
      </c>
      <c r="H73" s="69">
        <f t="shared" si="28"/>
        <v>0</v>
      </c>
      <c r="I73" s="69">
        <f t="shared" si="28"/>
        <v>0</v>
      </c>
      <c r="J73" s="69">
        <f t="shared" si="28"/>
        <v>0</v>
      </c>
      <c r="K73" s="69">
        <f t="shared" si="28"/>
        <v>0</v>
      </c>
      <c r="L73" s="69">
        <f t="shared" si="28"/>
        <v>0</v>
      </c>
      <c r="M73" s="69">
        <f t="shared" si="28"/>
        <v>0</v>
      </c>
      <c r="N73" s="169">
        <f>SUM(F73:M73)</f>
        <v>0</v>
      </c>
      <c r="O73" s="74"/>
    </row>
    <row r="74" spans="2:15" ht="19.5" customHeight="1" x14ac:dyDescent="0.3">
      <c r="B74" s="277" t="s">
        <v>941</v>
      </c>
      <c r="C74" s="278" t="str">
        <f>VLOOKUP(B74,'Anexo C - Orçamento'!B71:F626,4,FALSE)</f>
        <v>PINTURA</v>
      </c>
      <c r="D74" s="48" t="s">
        <v>16</v>
      </c>
      <c r="E74" s="70" t="e">
        <f>E75/$E$83</f>
        <v>#DIV/0!</v>
      </c>
      <c r="F74" s="49"/>
      <c r="G74" s="49"/>
      <c r="H74" s="49"/>
      <c r="I74" s="49"/>
      <c r="J74" s="49">
        <v>1</v>
      </c>
      <c r="K74" s="49"/>
      <c r="L74" s="49"/>
      <c r="M74" s="49"/>
      <c r="N74" s="168">
        <f>F74+G74+H74+I74+J74+K74+L74+M74</f>
        <v>1</v>
      </c>
      <c r="O74" s="73">
        <f>1-(F74+G74+H74+I74+J74+K74+L74+M74)</f>
        <v>0</v>
      </c>
    </row>
    <row r="75" spans="2:15" ht="19.5" customHeight="1" x14ac:dyDescent="0.3">
      <c r="B75" s="277"/>
      <c r="C75" s="279"/>
      <c r="D75" s="63" t="s">
        <v>17</v>
      </c>
      <c r="E75" s="71">
        <f>VLOOKUP(B74,'Anexo C - Orçamento'!$B$14:$K$568,10,FALSE)</f>
        <v>0</v>
      </c>
      <c r="F75" s="69">
        <f t="shared" ref="F75:M75" si="29">IF(F74&gt;0,F74*$E75,0)</f>
        <v>0</v>
      </c>
      <c r="G75" s="69">
        <f t="shared" si="29"/>
        <v>0</v>
      </c>
      <c r="H75" s="69">
        <f t="shared" si="29"/>
        <v>0</v>
      </c>
      <c r="I75" s="69">
        <f t="shared" si="29"/>
        <v>0</v>
      </c>
      <c r="J75" s="69">
        <f t="shared" si="29"/>
        <v>0</v>
      </c>
      <c r="K75" s="69">
        <f t="shared" si="29"/>
        <v>0</v>
      </c>
      <c r="L75" s="69">
        <f t="shared" si="29"/>
        <v>0</v>
      </c>
      <c r="M75" s="69">
        <f t="shared" si="29"/>
        <v>0</v>
      </c>
      <c r="N75" s="169">
        <f>SUM(F75:M75)</f>
        <v>0</v>
      </c>
      <c r="O75" s="74"/>
    </row>
    <row r="76" spans="2:15" ht="19.5" customHeight="1" x14ac:dyDescent="0.3">
      <c r="B76" s="277" t="s">
        <v>942</v>
      </c>
      <c r="C76" s="278" t="str">
        <f>VLOOKUP(B76,'Anexo C - Orçamento'!B73:F628,4,FALSE)</f>
        <v>ITENS EXTRAS (SALDO DO ADITIVO DO CONTRATO ANTERIOR)</v>
      </c>
      <c r="D76" s="48" t="s">
        <v>16</v>
      </c>
      <c r="E76" s="70" t="e">
        <f>E77/$E$83</f>
        <v>#DIV/0!</v>
      </c>
      <c r="F76" s="49">
        <v>0.2</v>
      </c>
      <c r="G76" s="49">
        <v>0.2</v>
      </c>
      <c r="H76" s="49">
        <v>0.2</v>
      </c>
      <c r="I76" s="49">
        <v>0.2</v>
      </c>
      <c r="J76" s="49">
        <v>0.2</v>
      </c>
      <c r="K76" s="49"/>
      <c r="L76" s="49"/>
      <c r="M76" s="49"/>
      <c r="N76" s="168">
        <f>F76+G76+H76+I76+J76+K76+L76+M76</f>
        <v>1</v>
      </c>
      <c r="O76" s="73">
        <f>1-(F76+G76+H76+I76+J76+K76+L76+M76)</f>
        <v>0</v>
      </c>
    </row>
    <row r="77" spans="2:15" ht="19.5" customHeight="1" x14ac:dyDescent="0.3">
      <c r="B77" s="277"/>
      <c r="C77" s="279"/>
      <c r="D77" s="63" t="s">
        <v>17</v>
      </c>
      <c r="E77" s="71">
        <f>VLOOKUP(B76,'Anexo C - Orçamento'!$B$14:$K$568,10,FALSE)</f>
        <v>0</v>
      </c>
      <c r="F77" s="69">
        <f t="shared" ref="F77:M77" si="30">IF(F76&gt;0,F76*$E77,0)</f>
        <v>0</v>
      </c>
      <c r="G77" s="69">
        <f t="shared" si="30"/>
        <v>0</v>
      </c>
      <c r="H77" s="69">
        <f t="shared" si="30"/>
        <v>0</v>
      </c>
      <c r="I77" s="69">
        <f t="shared" si="30"/>
        <v>0</v>
      </c>
      <c r="J77" s="69">
        <f t="shared" si="30"/>
        <v>0</v>
      </c>
      <c r="K77" s="69">
        <f t="shared" si="30"/>
        <v>0</v>
      </c>
      <c r="L77" s="69">
        <f t="shared" si="30"/>
        <v>0</v>
      </c>
      <c r="M77" s="69">
        <f t="shared" si="30"/>
        <v>0</v>
      </c>
      <c r="N77" s="169">
        <f>SUM(F77:M77)</f>
        <v>0</v>
      </c>
      <c r="O77" s="74"/>
    </row>
    <row r="78" spans="2:15" ht="19.5" customHeight="1" x14ac:dyDescent="0.3">
      <c r="B78" s="277" t="s">
        <v>952</v>
      </c>
      <c r="C78" s="278" t="str">
        <f>VLOOKUP(B78,'Anexo C - Orçamento'!B75:F630,4,FALSE)</f>
        <v>ESGOTAMENTO SANITÁRIO EXTERNO COMPLEMENTAR</v>
      </c>
      <c r="D78" s="48" t="s">
        <v>16</v>
      </c>
      <c r="E78" s="70" t="e">
        <f>E79/$E$83</f>
        <v>#DIV/0!</v>
      </c>
      <c r="F78" s="49"/>
      <c r="G78" s="49"/>
      <c r="H78" s="49"/>
      <c r="I78" s="49">
        <v>0.5</v>
      </c>
      <c r="J78" s="49">
        <v>0.5</v>
      </c>
      <c r="K78" s="49"/>
      <c r="L78" s="49"/>
      <c r="M78" s="49"/>
      <c r="N78" s="168">
        <f>F78+G78+H78+I78+J78+K78+L78+M78</f>
        <v>1</v>
      </c>
      <c r="O78" s="73">
        <f>1-(F78+G78+H78+I78+J78+K78+L78+M78)</f>
        <v>0</v>
      </c>
    </row>
    <row r="79" spans="2:15" ht="19.5" customHeight="1" x14ac:dyDescent="0.3">
      <c r="B79" s="277"/>
      <c r="C79" s="279"/>
      <c r="D79" s="63" t="s">
        <v>17</v>
      </c>
      <c r="E79" s="71">
        <f>VLOOKUP(B78,'Anexo C - Orçamento'!$B$14:$K$568,10,FALSE)</f>
        <v>0</v>
      </c>
      <c r="F79" s="69">
        <f t="shared" ref="F79:M79" si="31">IF(F78&gt;0,F78*$E79,0)</f>
        <v>0</v>
      </c>
      <c r="G79" s="69">
        <f t="shared" si="31"/>
        <v>0</v>
      </c>
      <c r="H79" s="69">
        <f t="shared" si="31"/>
        <v>0</v>
      </c>
      <c r="I79" s="69">
        <f t="shared" si="31"/>
        <v>0</v>
      </c>
      <c r="J79" s="69">
        <f t="shared" si="31"/>
        <v>0</v>
      </c>
      <c r="K79" s="69">
        <f t="shared" si="31"/>
        <v>0</v>
      </c>
      <c r="L79" s="69">
        <f t="shared" si="31"/>
        <v>0</v>
      </c>
      <c r="M79" s="69">
        <f t="shared" si="31"/>
        <v>0</v>
      </c>
      <c r="N79" s="169">
        <f>SUM(F79:M79)</f>
        <v>0</v>
      </c>
      <c r="O79" s="74"/>
    </row>
    <row r="80" spans="2:15" ht="19.5" customHeight="1" x14ac:dyDescent="0.3">
      <c r="B80" s="277" t="s">
        <v>963</v>
      </c>
      <c r="C80" s="278" t="str">
        <f>VLOOKUP(B80,'Anexo C - Orçamento'!B77:F632,4,FALSE)</f>
        <v>PLUVIAL EXTERNO COMPLEMENTAR</v>
      </c>
      <c r="D80" s="48" t="s">
        <v>16</v>
      </c>
      <c r="E80" s="70" t="e">
        <f>E81/$E$83</f>
        <v>#DIV/0!</v>
      </c>
      <c r="F80" s="49">
        <v>0</v>
      </c>
      <c r="G80" s="49">
        <v>0</v>
      </c>
      <c r="H80" s="49"/>
      <c r="I80" s="49">
        <v>0.5</v>
      </c>
      <c r="J80" s="49">
        <v>0.5</v>
      </c>
      <c r="K80" s="49"/>
      <c r="L80" s="49"/>
      <c r="M80" s="49"/>
      <c r="N80" s="168">
        <f>F80+G80+H80+I80+J80+K80+L80+M80</f>
        <v>1</v>
      </c>
      <c r="O80" s="73">
        <f>1-(F80+G80+H80+I80+J80+K80+L80+M80)</f>
        <v>0</v>
      </c>
    </row>
    <row r="81" spans="1:15" ht="19.5" customHeight="1" x14ac:dyDescent="0.3">
      <c r="B81" s="277"/>
      <c r="C81" s="279"/>
      <c r="D81" s="63" t="s">
        <v>17</v>
      </c>
      <c r="E81" s="71">
        <f>VLOOKUP(B80,'Anexo C - Orçamento'!$B$14:$K$568,10,FALSE)</f>
        <v>0</v>
      </c>
      <c r="F81" s="69">
        <f t="shared" ref="F81:M81" si="32">IF(F80&gt;0,F80*$E81,0)</f>
        <v>0</v>
      </c>
      <c r="G81" s="69">
        <f t="shared" si="32"/>
        <v>0</v>
      </c>
      <c r="H81" s="69">
        <f t="shared" si="32"/>
        <v>0</v>
      </c>
      <c r="I81" s="69">
        <f t="shared" si="32"/>
        <v>0</v>
      </c>
      <c r="J81" s="69">
        <f t="shared" si="32"/>
        <v>0</v>
      </c>
      <c r="K81" s="69">
        <f t="shared" si="32"/>
        <v>0</v>
      </c>
      <c r="L81" s="69">
        <f t="shared" si="32"/>
        <v>0</v>
      </c>
      <c r="M81" s="69">
        <f t="shared" si="32"/>
        <v>0</v>
      </c>
      <c r="N81" s="169">
        <f>SUM(F81:M81)</f>
        <v>0</v>
      </c>
      <c r="O81" s="74"/>
    </row>
    <row r="82" spans="1:15" x14ac:dyDescent="0.3">
      <c r="B82" s="64"/>
      <c r="C82" s="65" t="s">
        <v>41</v>
      </c>
      <c r="D82" s="66"/>
      <c r="E82" s="72" t="e">
        <f>SUM(E18,E20,E22,E24,E26,E28,E30,E32,E34,E36,E38,E40,E42,E44,E46,E48,E50,E52,E54,E56,E58,E60,E62,E66,E68,E70,E72,E74,E76,E78,E80)</f>
        <v>#DIV/0!</v>
      </c>
      <c r="F82" s="72" t="e">
        <f>F83/$E$83</f>
        <v>#DIV/0!</v>
      </c>
      <c r="G82" s="72" t="e">
        <f t="shared" ref="G82:M82" si="33">G83/$E$83</f>
        <v>#DIV/0!</v>
      </c>
      <c r="H82" s="72" t="e">
        <f t="shared" si="33"/>
        <v>#DIV/0!</v>
      </c>
      <c r="I82" s="72" t="e">
        <f t="shared" si="33"/>
        <v>#DIV/0!</v>
      </c>
      <c r="J82" s="72" t="e">
        <f t="shared" si="33"/>
        <v>#DIV/0!</v>
      </c>
      <c r="K82" s="72" t="e">
        <f t="shared" si="33"/>
        <v>#DIV/0!</v>
      </c>
      <c r="L82" s="72" t="e">
        <f t="shared" si="33"/>
        <v>#DIV/0!</v>
      </c>
      <c r="M82" s="72" t="e">
        <f t="shared" si="33"/>
        <v>#DIV/0!</v>
      </c>
      <c r="N82" s="67"/>
      <c r="O82" s="68"/>
    </row>
    <row r="83" spans="1:15" s="99" customFormat="1" ht="14.4" x14ac:dyDescent="0.3">
      <c r="A83" s="36"/>
      <c r="B83" s="282" t="s">
        <v>42</v>
      </c>
      <c r="C83" s="283"/>
      <c r="D83" s="62"/>
      <c r="E83" s="124">
        <f>SUM(E19,E21,E23,E25,E27,E29,E31,E33,E35,E37,E39,E41,E43,E45,E47,E49,E51,E53,E55,E57,E59,E61,E63,E67,E69,E71,E73,E75,E77,E79,E81)</f>
        <v>0</v>
      </c>
      <c r="F83" s="124">
        <f t="shared" ref="F83:L83" si="34">SUM(F19,F21,F23,F25,F27,F29,F31,F33,F35,F37,F39,F41,F43,F45,F47,F49,F51,F53,F55,F57,F59,F61,F63,F67,F69,F71,F73,F75,F77,F79,F81)</f>
        <v>0</v>
      </c>
      <c r="G83" s="124">
        <f t="shared" si="34"/>
        <v>0</v>
      </c>
      <c r="H83" s="124">
        <f t="shared" si="34"/>
        <v>0</v>
      </c>
      <c r="I83" s="124">
        <f t="shared" si="34"/>
        <v>0</v>
      </c>
      <c r="J83" s="124">
        <f t="shared" si="34"/>
        <v>0</v>
      </c>
      <c r="K83" s="124">
        <f t="shared" si="34"/>
        <v>0</v>
      </c>
      <c r="L83" s="124">
        <f t="shared" si="34"/>
        <v>0</v>
      </c>
      <c r="M83" s="124">
        <f>SUM(M19,M21,M23,M25,M27,M29,M31,M33,M35,M37)</f>
        <v>0</v>
      </c>
      <c r="N83" s="250" t="s">
        <v>55</v>
      </c>
      <c r="O83" s="125" t="s">
        <v>54</v>
      </c>
    </row>
    <row r="84" spans="1:15" s="99" customFormat="1" ht="14.4" x14ac:dyDescent="0.3">
      <c r="A84" s="36"/>
      <c r="B84" s="280" t="s">
        <v>43</v>
      </c>
      <c r="C84" s="281"/>
      <c r="D84" s="61"/>
      <c r="E84" s="126"/>
      <c r="F84" s="127">
        <f>F83</f>
        <v>0</v>
      </c>
      <c r="G84" s="127">
        <f>G83+F84</f>
        <v>0</v>
      </c>
      <c r="H84" s="127">
        <f t="shared" ref="H84:M84" si="35">H83+G84</f>
        <v>0</v>
      </c>
      <c r="I84" s="127">
        <f t="shared" si="35"/>
        <v>0</v>
      </c>
      <c r="J84" s="127">
        <f t="shared" si="35"/>
        <v>0</v>
      </c>
      <c r="K84" s="127">
        <f t="shared" si="35"/>
        <v>0</v>
      </c>
      <c r="L84" s="127">
        <f>L83+K84</f>
        <v>0</v>
      </c>
      <c r="M84" s="127">
        <f t="shared" si="35"/>
        <v>0</v>
      </c>
      <c r="N84" s="127">
        <f>SUM(N19,N21,N23,N25,N27,N29,N31,N33,N35,N37,N39,N41,N43,N45,N47,N49,N51,N53,N55,N57,N59,N61,N63,N67,N69,N71,N73,N75,N77,N79,N81)</f>
        <v>0</v>
      </c>
      <c r="O84" s="108">
        <f>E83-N84</f>
        <v>0</v>
      </c>
    </row>
    <row r="90" spans="1:15" x14ac:dyDescent="0.3">
      <c r="B90" s="36"/>
      <c r="C90" s="106"/>
      <c r="D90" s="36"/>
    </row>
    <row r="91" spans="1:15" ht="15.6" x14ac:dyDescent="0.3">
      <c r="A91" s="99"/>
      <c r="B91" s="99"/>
      <c r="C91" s="102" t="str">
        <f>'Anexo B - BDIs'!B34</f>
        <v>CLEIDSON CAVALCANTI CAFÉ DE MOURA</v>
      </c>
      <c r="D91" s="104"/>
      <c r="E91" s="99"/>
      <c r="F91" s="99"/>
      <c r="G91" s="99"/>
      <c r="H91" s="99"/>
      <c r="I91" s="99"/>
      <c r="J91" s="99"/>
      <c r="K91" s="99"/>
      <c r="L91" s="99"/>
      <c r="M91" s="99"/>
      <c r="N91" s="99"/>
      <c r="O91" s="99"/>
    </row>
    <row r="92" spans="1:15" ht="15.6" x14ac:dyDescent="0.3">
      <c r="A92" s="99"/>
      <c r="B92" s="99"/>
      <c r="C92" s="103" t="str">
        <f>'Anexo B - BDIs'!B35</f>
        <v>ENG. CIVIL CREA PE 181226017-2</v>
      </c>
      <c r="D92" s="105"/>
      <c r="E92" s="96"/>
      <c r="F92" s="97"/>
      <c r="G92" s="97"/>
      <c r="H92" s="97"/>
      <c r="I92" s="99"/>
      <c r="J92" s="97"/>
      <c r="K92" s="97"/>
      <c r="L92" s="97"/>
      <c r="M92" s="97"/>
      <c r="N92" s="99"/>
      <c r="O92" s="99"/>
    </row>
  </sheetData>
  <mergeCells count="86">
    <mergeCell ref="B78:B79"/>
    <mergeCell ref="C78:C79"/>
    <mergeCell ref="B80:B81"/>
    <mergeCell ref="C80:C81"/>
    <mergeCell ref="B72:B73"/>
    <mergeCell ref="C72:C73"/>
    <mergeCell ref="B74:B75"/>
    <mergeCell ref="C74:C75"/>
    <mergeCell ref="B76:B77"/>
    <mergeCell ref="C76:C77"/>
    <mergeCell ref="B66:B67"/>
    <mergeCell ref="C66:C67"/>
    <mergeCell ref="B68:B69"/>
    <mergeCell ref="C68:C69"/>
    <mergeCell ref="B70:B71"/>
    <mergeCell ref="C70:C71"/>
    <mergeCell ref="B62:B63"/>
    <mergeCell ref="C62:C63"/>
    <mergeCell ref="B64:B65"/>
    <mergeCell ref="C64:C65"/>
    <mergeCell ref="B56:B57"/>
    <mergeCell ref="C56:C57"/>
    <mergeCell ref="B58:B59"/>
    <mergeCell ref="C58:C59"/>
    <mergeCell ref="B60:B61"/>
    <mergeCell ref="C60:C61"/>
    <mergeCell ref="B50:B51"/>
    <mergeCell ref="C50:C51"/>
    <mergeCell ref="B52:B53"/>
    <mergeCell ref="C52:C53"/>
    <mergeCell ref="B54:B55"/>
    <mergeCell ref="C54:C55"/>
    <mergeCell ref="B44:B45"/>
    <mergeCell ref="C44:C45"/>
    <mergeCell ref="B46:B47"/>
    <mergeCell ref="C46:C47"/>
    <mergeCell ref="B48:B49"/>
    <mergeCell ref="C48:C49"/>
    <mergeCell ref="B38:B39"/>
    <mergeCell ref="C38:C39"/>
    <mergeCell ref="B40:B41"/>
    <mergeCell ref="C40:C41"/>
    <mergeCell ref="B42:B43"/>
    <mergeCell ref="C42:C43"/>
    <mergeCell ref="C20:C21"/>
    <mergeCell ref="B16:B17"/>
    <mergeCell ref="C16:C17"/>
    <mergeCell ref="B18:B19"/>
    <mergeCell ref="C18:C19"/>
    <mergeCell ref="B6:M6"/>
    <mergeCell ref="B13:B14"/>
    <mergeCell ref="C13:C14"/>
    <mergeCell ref="D13:D14"/>
    <mergeCell ref="E13:E14"/>
    <mergeCell ref="F13:F14"/>
    <mergeCell ref="G13:G14"/>
    <mergeCell ref="B84:C84"/>
    <mergeCell ref="B83:C83"/>
    <mergeCell ref="B9:O9"/>
    <mergeCell ref="B10:O10"/>
    <mergeCell ref="B11:O11"/>
    <mergeCell ref="H13:H14"/>
    <mergeCell ref="I13:I14"/>
    <mergeCell ref="M13:M14"/>
    <mergeCell ref="L13:L14"/>
    <mergeCell ref="K13:K14"/>
    <mergeCell ref="J13:J14"/>
    <mergeCell ref="N13:N14"/>
    <mergeCell ref="B20:B21"/>
    <mergeCell ref="B36:B37"/>
    <mergeCell ref="C36:C37"/>
    <mergeCell ref="O13:O14"/>
    <mergeCell ref="B34:B35"/>
    <mergeCell ref="C28:C29"/>
    <mergeCell ref="B30:B31"/>
    <mergeCell ref="C30:C31"/>
    <mergeCell ref="B22:B23"/>
    <mergeCell ref="C22:C23"/>
    <mergeCell ref="B24:B25"/>
    <mergeCell ref="C24:C25"/>
    <mergeCell ref="B26:B27"/>
    <mergeCell ref="C26:C27"/>
    <mergeCell ref="C34:C35"/>
    <mergeCell ref="B32:B33"/>
    <mergeCell ref="C32:C33"/>
    <mergeCell ref="B28:B29"/>
  </mergeCells>
  <conditionalFormatting sqref="F36 F38 F40 F42 F44 F46 F48 F50 F52 F54 F56 F58 F60 F62 F64 F66 F68 F70 F72 F74 F76 F78 F80">
    <cfRule type="cellIs" dxfId="352" priority="2314" stopIfTrue="1" operator="greaterThanOrEqual">
      <formula>0.0001</formula>
    </cfRule>
  </conditionalFormatting>
  <conditionalFormatting sqref="F36 F38 F40 F42 F44 F46 F48 F50 F52 F54 F56 F58 F60 F62 F64 F66 F68 F70 F72 F74 F76 F78 F80">
    <cfRule type="cellIs" dxfId="351" priority="2313" operator="equal">
      <formula>0</formula>
    </cfRule>
  </conditionalFormatting>
  <conditionalFormatting sqref="F37 F39 F41 F43 F45 F47 F49 F51 F53 F55 F57 F59 F61 F63 F65 F67 F69 F71 F73 F75 F77 F79 F81">
    <cfRule type="cellIs" dxfId="350" priority="2312" operator="equal">
      <formula>0</formula>
    </cfRule>
  </conditionalFormatting>
  <conditionalFormatting sqref="G36 G38 G40 G42 G44 G46 G48 G50 G52 G54 G56 G58 G60 G62 G64 G66 G68 G70 G72 G74 G76 G78 G80">
    <cfRule type="cellIs" dxfId="349" priority="2310" stopIfTrue="1" operator="greaterThanOrEqual">
      <formula>0.0001</formula>
    </cfRule>
  </conditionalFormatting>
  <conditionalFormatting sqref="G36 G38 G40 G42 G44 G46 G48 G50 G52 G54 G56 G58 G60 G62 G64 G66 G68 G70 G72 G74 G76 G78 G80">
    <cfRule type="cellIs" dxfId="348" priority="2309" operator="equal">
      <formula>0</formula>
    </cfRule>
  </conditionalFormatting>
  <conditionalFormatting sqref="G37 G39 G41 G43 G45 G47 G49 G51 G53 G55 G57 G59 G61 G63 G65 G67 G69 G71 G73 G75 G77 G79 G81">
    <cfRule type="cellIs" dxfId="347" priority="2308" operator="equal">
      <formula>0</formula>
    </cfRule>
  </conditionalFormatting>
  <conditionalFormatting sqref="I36 I38 I40 I42 I44 I46 I48 I50 I52 I54 I56 I58 I60 I62 I64 I66 I68 I70 I72 I74 I76 I78 I80">
    <cfRule type="cellIs" dxfId="346" priority="2294" operator="equal">
      <formula>0</formula>
    </cfRule>
  </conditionalFormatting>
  <conditionalFormatting sqref="I37 I39 I41 I43 I45 I47 I49 I51 I53 I55 I57 I59 I61 I63 I65 I67 I69 I71 I73 I75 I77 I79 I81">
    <cfRule type="cellIs" dxfId="345" priority="2293" operator="equal">
      <formula>0</formula>
    </cfRule>
  </conditionalFormatting>
  <conditionalFormatting sqref="I36 I38 I40 I42 I44 I46 I48 I50 I52 I54 I56 I58 I60 I62 I64 I66 I68 I70 I72 I74 I76 I78 I80">
    <cfRule type="cellIs" dxfId="344" priority="2295" stopIfTrue="1" operator="greaterThanOrEqual">
      <formula>0.0001</formula>
    </cfRule>
  </conditionalFormatting>
  <conditionalFormatting sqref="H36 H38 H40 H42 H44 H46 H48 H50 H52 H54 H56 H58 H60 H62 H64 H66 H68 H70 H72 H74 H76 H78 H80">
    <cfRule type="cellIs" dxfId="343" priority="2292" stopIfTrue="1" operator="greaterThanOrEqual">
      <formula>0.0001</formula>
    </cfRule>
  </conditionalFormatting>
  <conditionalFormatting sqref="H36 H38 H40 H42 H44 H46 H48 H50 H52 H54 H56 H58 H60 H62 H64 H66 H68 H70 H72 H74 H76 H78 H80">
    <cfRule type="cellIs" dxfId="342" priority="2291" operator="equal">
      <formula>0</formula>
    </cfRule>
  </conditionalFormatting>
  <conditionalFormatting sqref="H37 H39 H41 H43 H45 H47 H49 H51 H53 H55 H57 H59 H61 H63 H65 H67 H69 H71 H73 H75 H77 H79 H81">
    <cfRule type="cellIs" dxfId="341" priority="2290" operator="equal">
      <formula>0</formula>
    </cfRule>
  </conditionalFormatting>
  <conditionalFormatting sqref="M36 M38 M40 M42 M44 M46 M48 M50 M52 M54 M56 M58 M60 M62 M64 M66 M68 M70 M72 M74 M76 M78 M80">
    <cfRule type="cellIs" dxfId="340" priority="2274" stopIfTrue="1" operator="greaterThanOrEqual">
      <formula>0.0001</formula>
    </cfRule>
  </conditionalFormatting>
  <conditionalFormatting sqref="M36 M38 M40 M42 M44 M46 M48 M50 M52 M54 M56 M58 M60 M62 M64 M66 M68 M70 M72 M74 M76 M78 M80">
    <cfRule type="cellIs" dxfId="339" priority="2273" operator="equal">
      <formula>0</formula>
    </cfRule>
  </conditionalFormatting>
  <conditionalFormatting sqref="M37 M39 M41 M43 M45 M47 M49 M51 M53 M55 M57 M59 M61 M63 M65 M67 M69 M71 M73 M75 M77 M79 M81">
    <cfRule type="cellIs" dxfId="338" priority="2272" operator="equal">
      <formula>0</formula>
    </cfRule>
  </conditionalFormatting>
  <conditionalFormatting sqref="L36 L38 L40 L42 L44 L46 L48 L50 L52 L54 L56 L58 L60 L62 L64 L66 L68 L70 L72 L74 L76 L78 L80">
    <cfRule type="cellIs" dxfId="337" priority="2268" stopIfTrue="1" operator="greaterThanOrEqual">
      <formula>0.0001</formula>
    </cfRule>
  </conditionalFormatting>
  <conditionalFormatting sqref="L36 L38 L40 L42 L44 L46 L48 L50 L52 L54 L56 L58 L60 L62 L64 L66 L68 L70 L72 L74 L76 L78 L80">
    <cfRule type="cellIs" dxfId="336" priority="2267" operator="equal">
      <formula>0</formula>
    </cfRule>
  </conditionalFormatting>
  <conditionalFormatting sqref="L37 L39 L41 L43 L45 L47 L49 L51 L53 L55 L57 L59 L61 L63 L65 L67 L69 L71 L73 L75 L77 L79 L81">
    <cfRule type="cellIs" dxfId="335" priority="2266" operator="equal">
      <formula>0</formula>
    </cfRule>
  </conditionalFormatting>
  <conditionalFormatting sqref="K36 K38 K40 K42 K44 K46 K48 K50 K52 K54 K56 K58 K60 K62 K64 K66 K68 K70 K72 K74 K76 K78 K80">
    <cfRule type="cellIs" dxfId="334" priority="2262" stopIfTrue="1" operator="greaterThanOrEqual">
      <formula>0.0001</formula>
    </cfRule>
  </conditionalFormatting>
  <conditionalFormatting sqref="K36 K38 K40 K42 K44 K46 K48 K50 K52 K54 K56 K58 K60 K62 K64 K66 K68 K70 K72 K74 K76 K78 K80">
    <cfRule type="cellIs" dxfId="333" priority="2261" operator="equal">
      <formula>0</formula>
    </cfRule>
  </conditionalFormatting>
  <conditionalFormatting sqref="K37 K39 K41 K43 K45 K47 K49 K51 K53 K55 K57 K59 K61 K63 K65 K67 K69 K71 K73 K75 K77 K79 K81">
    <cfRule type="cellIs" dxfId="332" priority="2260" operator="equal">
      <formula>0</formula>
    </cfRule>
  </conditionalFormatting>
  <conditionalFormatting sqref="J36 J38 J40 J42 J44 J46 J48 J50 J52 J54 J56 J58 J60 J62 J64 J66 J68 J70 J72 J74 J76 J78 J80">
    <cfRule type="cellIs" dxfId="331" priority="2256" stopIfTrue="1" operator="greaterThanOrEqual">
      <formula>0.0001</formula>
    </cfRule>
  </conditionalFormatting>
  <conditionalFormatting sqref="J36 J38 J40 J42 J44 J46 J48 J50 J52 J54 J56 J58 J60 J62 J64 J66 J68 J70 J72 J74 J76 J78 J80">
    <cfRule type="cellIs" dxfId="330" priority="2255" operator="equal">
      <formula>0</formula>
    </cfRule>
  </conditionalFormatting>
  <conditionalFormatting sqref="J37 J39 J41 J43 J45 J47 J49 J51 J53 J55 J57 J59 J61 J63 J65 J67 J69 J71 J73 J75 J77 J79 J81">
    <cfRule type="cellIs" dxfId="329" priority="2254" operator="equal">
      <formula>0</formula>
    </cfRule>
  </conditionalFormatting>
  <conditionalFormatting sqref="F24">
    <cfRule type="cellIs" dxfId="328" priority="2104" operator="equal">
      <formula>0</formula>
    </cfRule>
  </conditionalFormatting>
  <conditionalFormatting sqref="F24">
    <cfRule type="cellIs" dxfId="327" priority="2105" stopIfTrue="1" operator="greaterThanOrEqual">
      <formula>0.0001</formula>
    </cfRule>
  </conditionalFormatting>
  <conditionalFormatting sqref="F25">
    <cfRule type="cellIs" dxfId="326" priority="2103" operator="equal">
      <formula>0</formula>
    </cfRule>
  </conditionalFormatting>
  <conditionalFormatting sqref="G24">
    <cfRule type="cellIs" dxfId="325" priority="2101" stopIfTrue="1" operator="greaterThanOrEqual">
      <formula>0.0001</formula>
    </cfRule>
  </conditionalFormatting>
  <conditionalFormatting sqref="G24">
    <cfRule type="cellIs" dxfId="324" priority="2100" operator="equal">
      <formula>0</formula>
    </cfRule>
  </conditionalFormatting>
  <conditionalFormatting sqref="G25">
    <cfRule type="cellIs" dxfId="323" priority="2099" operator="equal">
      <formula>0</formula>
    </cfRule>
  </conditionalFormatting>
  <conditionalFormatting sqref="F22">
    <cfRule type="cellIs" dxfId="322" priority="2098" stopIfTrue="1" operator="greaterThanOrEqual">
      <formula>0.0001</formula>
    </cfRule>
  </conditionalFormatting>
  <conditionalFormatting sqref="F22">
    <cfRule type="cellIs" dxfId="321" priority="2097" operator="equal">
      <formula>0</formula>
    </cfRule>
  </conditionalFormatting>
  <conditionalFormatting sqref="F23">
    <cfRule type="cellIs" dxfId="320" priority="2096" operator="equal">
      <formula>0</formula>
    </cfRule>
  </conditionalFormatting>
  <conditionalFormatting sqref="G22">
    <cfRule type="cellIs" dxfId="319" priority="2094" stopIfTrue="1" operator="greaterThanOrEqual">
      <formula>0.0001</formula>
    </cfRule>
  </conditionalFormatting>
  <conditionalFormatting sqref="G22">
    <cfRule type="cellIs" dxfId="318" priority="2093" operator="equal">
      <formula>0</formula>
    </cfRule>
  </conditionalFormatting>
  <conditionalFormatting sqref="G23">
    <cfRule type="cellIs" dxfId="317" priority="2092" operator="equal">
      <formula>0</formula>
    </cfRule>
  </conditionalFormatting>
  <conditionalFormatting sqref="I24">
    <cfRule type="cellIs" dxfId="316" priority="2084" operator="equal">
      <formula>0</formula>
    </cfRule>
  </conditionalFormatting>
  <conditionalFormatting sqref="I25">
    <cfRule type="cellIs" dxfId="315" priority="2083" operator="equal">
      <formula>0</formula>
    </cfRule>
  </conditionalFormatting>
  <conditionalFormatting sqref="I24">
    <cfRule type="cellIs" dxfId="314" priority="2085" stopIfTrue="1" operator="greaterThanOrEqual">
      <formula>0.0001</formula>
    </cfRule>
  </conditionalFormatting>
  <conditionalFormatting sqref="H24">
    <cfRule type="cellIs" dxfId="313" priority="2082" stopIfTrue="1" operator="greaterThanOrEqual">
      <formula>0.0001</formula>
    </cfRule>
  </conditionalFormatting>
  <conditionalFormatting sqref="H24">
    <cfRule type="cellIs" dxfId="312" priority="2081" operator="equal">
      <formula>0</formula>
    </cfRule>
  </conditionalFormatting>
  <conditionalFormatting sqref="H25">
    <cfRule type="cellIs" dxfId="311" priority="2080" operator="equal">
      <formula>0</formula>
    </cfRule>
  </conditionalFormatting>
  <conditionalFormatting sqref="I22">
    <cfRule type="cellIs" dxfId="310" priority="2078" operator="equal">
      <formula>0</formula>
    </cfRule>
  </conditionalFormatting>
  <conditionalFormatting sqref="I23">
    <cfRule type="cellIs" dxfId="309" priority="2077" operator="equal">
      <formula>0</formula>
    </cfRule>
  </conditionalFormatting>
  <conditionalFormatting sqref="I22">
    <cfRule type="cellIs" dxfId="308" priority="2079" stopIfTrue="1" operator="greaterThanOrEqual">
      <formula>0.0001</formula>
    </cfRule>
  </conditionalFormatting>
  <conditionalFormatting sqref="H22">
    <cfRule type="cellIs" dxfId="307" priority="2076" stopIfTrue="1" operator="greaterThanOrEqual">
      <formula>0.0001</formula>
    </cfRule>
  </conditionalFormatting>
  <conditionalFormatting sqref="H22">
    <cfRule type="cellIs" dxfId="306" priority="2075" operator="equal">
      <formula>0</formula>
    </cfRule>
  </conditionalFormatting>
  <conditionalFormatting sqref="H23">
    <cfRule type="cellIs" dxfId="305" priority="2074" operator="equal">
      <formula>0</formula>
    </cfRule>
  </conditionalFormatting>
  <conditionalFormatting sqref="J31">
    <cfRule type="cellIs" dxfId="304" priority="2004" operator="equal">
      <formula>0</formula>
    </cfRule>
  </conditionalFormatting>
  <conditionalFormatting sqref="J29">
    <cfRule type="cellIs" dxfId="303" priority="1970" operator="equal">
      <formula>0</formula>
    </cfRule>
  </conditionalFormatting>
  <conditionalFormatting sqref="F29">
    <cfRule type="cellIs" dxfId="302" priority="2001" operator="equal">
      <formula>0</formula>
    </cfRule>
  </conditionalFormatting>
  <conditionalFormatting sqref="M24">
    <cfRule type="cellIs" dxfId="301" priority="2061" stopIfTrue="1" operator="greaterThanOrEqual">
      <formula>0.0001</formula>
    </cfRule>
  </conditionalFormatting>
  <conditionalFormatting sqref="M24">
    <cfRule type="cellIs" dxfId="300" priority="2060" operator="equal">
      <formula>0</formula>
    </cfRule>
  </conditionalFormatting>
  <conditionalFormatting sqref="M25">
    <cfRule type="cellIs" dxfId="299" priority="2059" operator="equal">
      <formula>0</formula>
    </cfRule>
  </conditionalFormatting>
  <conditionalFormatting sqref="M22">
    <cfRule type="cellIs" dxfId="298" priority="2058" stopIfTrue="1" operator="greaterThanOrEqual">
      <formula>0.0001</formula>
    </cfRule>
  </conditionalFormatting>
  <conditionalFormatting sqref="M22">
    <cfRule type="cellIs" dxfId="297" priority="2057" operator="equal">
      <formula>0</formula>
    </cfRule>
  </conditionalFormatting>
  <conditionalFormatting sqref="M23">
    <cfRule type="cellIs" dxfId="296" priority="2056" operator="equal">
      <formula>0</formula>
    </cfRule>
  </conditionalFormatting>
  <conditionalFormatting sqref="L24">
    <cfRule type="cellIs" dxfId="295" priority="2055" stopIfTrue="1" operator="greaterThanOrEqual">
      <formula>0.0001</formula>
    </cfRule>
  </conditionalFormatting>
  <conditionalFormatting sqref="L24">
    <cfRule type="cellIs" dxfId="294" priority="2054" operator="equal">
      <formula>0</formula>
    </cfRule>
  </conditionalFormatting>
  <conditionalFormatting sqref="L25">
    <cfRule type="cellIs" dxfId="293" priority="2053" operator="equal">
      <formula>0</formula>
    </cfRule>
  </conditionalFormatting>
  <conditionalFormatting sqref="L22">
    <cfRule type="cellIs" dxfId="292" priority="2052" stopIfTrue="1" operator="greaterThanOrEqual">
      <formula>0.0001</formula>
    </cfRule>
  </conditionalFormatting>
  <conditionalFormatting sqref="L22">
    <cfRule type="cellIs" dxfId="291" priority="2051" operator="equal">
      <formula>0</formula>
    </cfRule>
  </conditionalFormatting>
  <conditionalFormatting sqref="L23">
    <cfRule type="cellIs" dxfId="290" priority="2050" operator="equal">
      <formula>0</formula>
    </cfRule>
  </conditionalFormatting>
  <conditionalFormatting sqref="K24">
    <cfRule type="cellIs" dxfId="289" priority="2049" stopIfTrue="1" operator="greaterThanOrEqual">
      <formula>0.0001</formula>
    </cfRule>
  </conditionalFormatting>
  <conditionalFormatting sqref="K24">
    <cfRule type="cellIs" dxfId="288" priority="2048" operator="equal">
      <formula>0</formula>
    </cfRule>
  </conditionalFormatting>
  <conditionalFormatting sqref="K25">
    <cfRule type="cellIs" dxfId="287" priority="2047" operator="equal">
      <formula>0</formula>
    </cfRule>
  </conditionalFormatting>
  <conditionalFormatting sqref="K22">
    <cfRule type="cellIs" dxfId="286" priority="2046" stopIfTrue="1" operator="greaterThanOrEqual">
      <formula>0.0001</formula>
    </cfRule>
  </conditionalFormatting>
  <conditionalFormatting sqref="K22">
    <cfRule type="cellIs" dxfId="285" priority="2045" operator="equal">
      <formula>0</formula>
    </cfRule>
  </conditionalFormatting>
  <conditionalFormatting sqref="K23">
    <cfRule type="cellIs" dxfId="284" priority="2044" operator="equal">
      <formula>0</formula>
    </cfRule>
  </conditionalFormatting>
  <conditionalFormatting sqref="J24">
    <cfRule type="cellIs" dxfId="283" priority="2043" stopIfTrue="1" operator="greaterThanOrEqual">
      <formula>0.0001</formula>
    </cfRule>
  </conditionalFormatting>
  <conditionalFormatting sqref="J24">
    <cfRule type="cellIs" dxfId="282" priority="2042" operator="equal">
      <formula>0</formula>
    </cfRule>
  </conditionalFormatting>
  <conditionalFormatting sqref="J25">
    <cfRule type="cellIs" dxfId="281" priority="2041" operator="equal">
      <formula>0</formula>
    </cfRule>
  </conditionalFormatting>
  <conditionalFormatting sqref="J22">
    <cfRule type="cellIs" dxfId="280" priority="2040" stopIfTrue="1" operator="greaterThanOrEqual">
      <formula>0.0001</formula>
    </cfRule>
  </conditionalFormatting>
  <conditionalFormatting sqref="J22">
    <cfRule type="cellIs" dxfId="279" priority="2039" operator="equal">
      <formula>0</formula>
    </cfRule>
  </conditionalFormatting>
  <conditionalFormatting sqref="J23">
    <cfRule type="cellIs" dxfId="278" priority="2038" operator="equal">
      <formula>0</formula>
    </cfRule>
  </conditionalFormatting>
  <conditionalFormatting sqref="F30">
    <cfRule type="cellIs" dxfId="277" priority="2037" stopIfTrue="1" operator="greaterThanOrEqual">
      <formula>0.0001</formula>
    </cfRule>
  </conditionalFormatting>
  <conditionalFormatting sqref="F30">
    <cfRule type="cellIs" dxfId="276" priority="2036" operator="equal">
      <formula>0</formula>
    </cfRule>
  </conditionalFormatting>
  <conditionalFormatting sqref="F31">
    <cfRule type="cellIs" dxfId="275" priority="2035" operator="equal">
      <formula>0</formula>
    </cfRule>
  </conditionalFormatting>
  <conditionalFormatting sqref="G30">
    <cfRule type="cellIs" dxfId="274" priority="2033" stopIfTrue="1" operator="greaterThanOrEqual">
      <formula>0.0001</formula>
    </cfRule>
  </conditionalFormatting>
  <conditionalFormatting sqref="G30">
    <cfRule type="cellIs" dxfId="273" priority="2032" operator="equal">
      <formula>0</formula>
    </cfRule>
  </conditionalFormatting>
  <conditionalFormatting sqref="G31">
    <cfRule type="cellIs" dxfId="272" priority="2031" operator="equal">
      <formula>0</formula>
    </cfRule>
  </conditionalFormatting>
  <conditionalFormatting sqref="I31">
    <cfRule type="cellIs" dxfId="271" priority="2025" operator="equal">
      <formula>0</formula>
    </cfRule>
  </conditionalFormatting>
  <conditionalFormatting sqref="H30">
    <cfRule type="cellIs" dxfId="270" priority="2024" stopIfTrue="1" operator="greaterThanOrEqual">
      <formula>0.0001</formula>
    </cfRule>
  </conditionalFormatting>
  <conditionalFormatting sqref="H30">
    <cfRule type="cellIs" dxfId="269" priority="2023" operator="equal">
      <formula>0</formula>
    </cfRule>
  </conditionalFormatting>
  <conditionalFormatting sqref="H31">
    <cfRule type="cellIs" dxfId="268" priority="2022" operator="equal">
      <formula>0</formula>
    </cfRule>
  </conditionalFormatting>
  <conditionalFormatting sqref="H26">
    <cfRule type="cellIs" dxfId="267" priority="1956" stopIfTrue="1" operator="greaterThanOrEqual">
      <formula>0.0001</formula>
    </cfRule>
  </conditionalFormatting>
  <conditionalFormatting sqref="H26">
    <cfRule type="cellIs" dxfId="266" priority="1955" operator="equal">
      <formula>0</formula>
    </cfRule>
  </conditionalFormatting>
  <conditionalFormatting sqref="H27">
    <cfRule type="cellIs" dxfId="265" priority="1954" operator="equal">
      <formula>0</formula>
    </cfRule>
  </conditionalFormatting>
  <conditionalFormatting sqref="M30">
    <cfRule type="cellIs" dxfId="264" priority="2015" stopIfTrue="1" operator="greaterThanOrEqual">
      <formula>0.0001</formula>
    </cfRule>
  </conditionalFormatting>
  <conditionalFormatting sqref="M30">
    <cfRule type="cellIs" dxfId="263" priority="2014" operator="equal">
      <formula>0</formula>
    </cfRule>
  </conditionalFormatting>
  <conditionalFormatting sqref="M31">
    <cfRule type="cellIs" dxfId="262" priority="2013" operator="equal">
      <formula>0</formula>
    </cfRule>
  </conditionalFormatting>
  <conditionalFormatting sqref="L30">
    <cfRule type="cellIs" dxfId="261" priority="2012" stopIfTrue="1" operator="greaterThanOrEqual">
      <formula>0.0001</formula>
    </cfRule>
  </conditionalFormatting>
  <conditionalFormatting sqref="L30">
    <cfRule type="cellIs" dxfId="260" priority="2011" operator="equal">
      <formula>0</formula>
    </cfRule>
  </conditionalFormatting>
  <conditionalFormatting sqref="L31">
    <cfRule type="cellIs" dxfId="259" priority="2010" operator="equal">
      <formula>0</formula>
    </cfRule>
  </conditionalFormatting>
  <conditionalFormatting sqref="K30">
    <cfRule type="cellIs" dxfId="258" priority="2009" stopIfTrue="1" operator="greaterThanOrEqual">
      <formula>0.0001</formula>
    </cfRule>
  </conditionalFormatting>
  <conditionalFormatting sqref="K30">
    <cfRule type="cellIs" dxfId="257" priority="2008" operator="equal">
      <formula>0</formula>
    </cfRule>
  </conditionalFormatting>
  <conditionalFormatting sqref="K31">
    <cfRule type="cellIs" dxfId="256" priority="2007" operator="equal">
      <formula>0</formula>
    </cfRule>
  </conditionalFormatting>
  <conditionalFormatting sqref="F28">
    <cfRule type="cellIs" dxfId="255" priority="2003" stopIfTrue="1" operator="greaterThanOrEqual">
      <formula>0.0001</formula>
    </cfRule>
  </conditionalFormatting>
  <conditionalFormatting sqref="F28">
    <cfRule type="cellIs" dxfId="254" priority="2002" operator="equal">
      <formula>0</formula>
    </cfRule>
  </conditionalFormatting>
  <conditionalFormatting sqref="G28">
    <cfRule type="cellIs" dxfId="253" priority="1999" stopIfTrue="1" operator="greaterThanOrEqual">
      <formula>0.0001</formula>
    </cfRule>
  </conditionalFormatting>
  <conditionalFormatting sqref="G28">
    <cfRule type="cellIs" dxfId="252" priority="1998" operator="equal">
      <formula>0</formula>
    </cfRule>
  </conditionalFormatting>
  <conditionalFormatting sqref="G29">
    <cfRule type="cellIs" dxfId="251" priority="1997" operator="equal">
      <formula>0</formula>
    </cfRule>
  </conditionalFormatting>
  <conditionalFormatting sqref="I28">
    <cfRule type="cellIs" dxfId="250" priority="1992" operator="equal">
      <formula>0</formula>
    </cfRule>
  </conditionalFormatting>
  <conditionalFormatting sqref="I29">
    <cfRule type="cellIs" dxfId="249" priority="1991" operator="equal">
      <formula>0</formula>
    </cfRule>
  </conditionalFormatting>
  <conditionalFormatting sqref="I28">
    <cfRule type="cellIs" dxfId="248" priority="1993" stopIfTrue="1" operator="greaterThanOrEqual">
      <formula>0.0001</formula>
    </cfRule>
  </conditionalFormatting>
  <conditionalFormatting sqref="H28">
    <cfRule type="cellIs" dxfId="247" priority="1990" stopIfTrue="1" operator="greaterThanOrEqual">
      <formula>0.0001</formula>
    </cfRule>
  </conditionalFormatting>
  <conditionalFormatting sqref="H28">
    <cfRule type="cellIs" dxfId="246" priority="1989" operator="equal">
      <formula>0</formula>
    </cfRule>
  </conditionalFormatting>
  <conditionalFormatting sqref="H29">
    <cfRule type="cellIs" dxfId="245" priority="1988" operator="equal">
      <formula>0</formula>
    </cfRule>
  </conditionalFormatting>
  <conditionalFormatting sqref="M28">
    <cfRule type="cellIs" dxfId="244" priority="1981" stopIfTrue="1" operator="greaterThanOrEqual">
      <formula>0.0001</formula>
    </cfRule>
  </conditionalFormatting>
  <conditionalFormatting sqref="M28">
    <cfRule type="cellIs" dxfId="243" priority="1980" operator="equal">
      <formula>0</formula>
    </cfRule>
  </conditionalFormatting>
  <conditionalFormatting sqref="M29">
    <cfRule type="cellIs" dxfId="242" priority="1979" operator="equal">
      <formula>0</formula>
    </cfRule>
  </conditionalFormatting>
  <conditionalFormatting sqref="L28">
    <cfRule type="cellIs" dxfId="241" priority="1978" stopIfTrue="1" operator="greaterThanOrEqual">
      <formula>0.0001</formula>
    </cfRule>
  </conditionalFormatting>
  <conditionalFormatting sqref="L28">
    <cfRule type="cellIs" dxfId="240" priority="1977" operator="equal">
      <formula>0</formula>
    </cfRule>
  </conditionalFormatting>
  <conditionalFormatting sqref="L29">
    <cfRule type="cellIs" dxfId="239" priority="1976" operator="equal">
      <formula>0</formula>
    </cfRule>
  </conditionalFormatting>
  <conditionalFormatting sqref="K28">
    <cfRule type="cellIs" dxfId="238" priority="1975" stopIfTrue="1" operator="greaterThanOrEqual">
      <formula>0.0001</formula>
    </cfRule>
  </conditionalFormatting>
  <conditionalFormatting sqref="K28">
    <cfRule type="cellIs" dxfId="237" priority="1974" operator="equal">
      <formula>0</formula>
    </cfRule>
  </conditionalFormatting>
  <conditionalFormatting sqref="K29">
    <cfRule type="cellIs" dxfId="236" priority="1973" operator="equal">
      <formula>0</formula>
    </cfRule>
  </conditionalFormatting>
  <conditionalFormatting sqref="J28">
    <cfRule type="cellIs" dxfId="235" priority="1972" stopIfTrue="1" operator="greaterThanOrEqual">
      <formula>0.0001</formula>
    </cfRule>
  </conditionalFormatting>
  <conditionalFormatting sqref="J28">
    <cfRule type="cellIs" dxfId="234" priority="1971" operator="equal">
      <formula>0</formula>
    </cfRule>
  </conditionalFormatting>
  <conditionalFormatting sqref="J27">
    <cfRule type="cellIs" dxfId="233" priority="1936" operator="equal">
      <formula>0</formula>
    </cfRule>
  </conditionalFormatting>
  <conditionalFormatting sqref="F26">
    <cfRule type="cellIs" dxfId="232" priority="1969" stopIfTrue="1" operator="greaterThanOrEqual">
      <formula>0.0001</formula>
    </cfRule>
  </conditionalFormatting>
  <conditionalFormatting sqref="F26">
    <cfRule type="cellIs" dxfId="231" priority="1968" operator="equal">
      <formula>0</formula>
    </cfRule>
  </conditionalFormatting>
  <conditionalFormatting sqref="F27">
    <cfRule type="cellIs" dxfId="230" priority="1967" operator="equal">
      <formula>0</formula>
    </cfRule>
  </conditionalFormatting>
  <conditionalFormatting sqref="G26">
    <cfRule type="cellIs" dxfId="229" priority="1965" stopIfTrue="1" operator="greaterThanOrEqual">
      <formula>0.0001</formula>
    </cfRule>
  </conditionalFormatting>
  <conditionalFormatting sqref="G26">
    <cfRule type="cellIs" dxfId="228" priority="1964" operator="equal">
      <formula>0</formula>
    </cfRule>
  </conditionalFormatting>
  <conditionalFormatting sqref="G27">
    <cfRule type="cellIs" dxfId="227" priority="1963" operator="equal">
      <formula>0</formula>
    </cfRule>
  </conditionalFormatting>
  <conditionalFormatting sqref="I26">
    <cfRule type="cellIs" dxfId="226" priority="1958" operator="equal">
      <formula>0</formula>
    </cfRule>
  </conditionalFormatting>
  <conditionalFormatting sqref="I27">
    <cfRule type="cellIs" dxfId="225" priority="1957" operator="equal">
      <formula>0</formula>
    </cfRule>
  </conditionalFormatting>
  <conditionalFormatting sqref="I26">
    <cfRule type="cellIs" dxfId="224" priority="1959" stopIfTrue="1" operator="greaterThanOrEqual">
      <formula>0.0001</formula>
    </cfRule>
  </conditionalFormatting>
  <conditionalFormatting sqref="M26">
    <cfRule type="cellIs" dxfId="223" priority="1946" operator="equal">
      <formula>0</formula>
    </cfRule>
  </conditionalFormatting>
  <conditionalFormatting sqref="M26">
    <cfRule type="cellIs" dxfId="222" priority="1947" stopIfTrue="1" operator="greaterThanOrEqual">
      <formula>0.0001</formula>
    </cfRule>
  </conditionalFormatting>
  <conditionalFormatting sqref="M27">
    <cfRule type="cellIs" dxfId="221" priority="1945" operator="equal">
      <formula>0</formula>
    </cfRule>
  </conditionalFormatting>
  <conditionalFormatting sqref="L26">
    <cfRule type="cellIs" dxfId="220" priority="1944" stopIfTrue="1" operator="greaterThanOrEqual">
      <formula>0.0001</formula>
    </cfRule>
  </conditionalFormatting>
  <conditionalFormatting sqref="L26">
    <cfRule type="cellIs" dxfId="219" priority="1943" operator="equal">
      <formula>0</formula>
    </cfRule>
  </conditionalFormatting>
  <conditionalFormatting sqref="L27">
    <cfRule type="cellIs" dxfId="218" priority="1942" operator="equal">
      <formula>0</formula>
    </cfRule>
  </conditionalFormatting>
  <conditionalFormatting sqref="K26">
    <cfRule type="cellIs" dxfId="217" priority="1941" stopIfTrue="1" operator="greaterThanOrEqual">
      <formula>0.0001</formula>
    </cfRule>
  </conditionalFormatting>
  <conditionalFormatting sqref="K26">
    <cfRule type="cellIs" dxfId="216" priority="1940" operator="equal">
      <formula>0</formula>
    </cfRule>
  </conditionalFormatting>
  <conditionalFormatting sqref="K27">
    <cfRule type="cellIs" dxfId="215" priority="1939" operator="equal">
      <formula>0</formula>
    </cfRule>
  </conditionalFormatting>
  <conditionalFormatting sqref="J26">
    <cfRule type="cellIs" dxfId="214" priority="1938" stopIfTrue="1" operator="greaterThanOrEqual">
      <formula>0.0001</formula>
    </cfRule>
  </conditionalFormatting>
  <conditionalFormatting sqref="J26">
    <cfRule type="cellIs" dxfId="213" priority="1937" operator="equal">
      <formula>0</formula>
    </cfRule>
  </conditionalFormatting>
  <conditionalFormatting sqref="J21">
    <cfRule type="cellIs" dxfId="212" priority="1824" operator="equal">
      <formula>0</formula>
    </cfRule>
  </conditionalFormatting>
  <conditionalFormatting sqref="J19">
    <cfRule type="cellIs" dxfId="211" priority="1790" operator="equal">
      <formula>0</formula>
    </cfRule>
  </conditionalFormatting>
  <conditionalFormatting sqref="F20">
    <cfRule type="cellIs" dxfId="210" priority="1857" stopIfTrue="1" operator="greaterThanOrEqual">
      <formula>0.0001</formula>
    </cfRule>
  </conditionalFormatting>
  <conditionalFormatting sqref="F20">
    <cfRule type="cellIs" dxfId="209" priority="1856" operator="equal">
      <formula>0</formula>
    </cfRule>
  </conditionalFormatting>
  <conditionalFormatting sqref="F21">
    <cfRule type="cellIs" dxfId="208" priority="1855" operator="equal">
      <formula>0</formula>
    </cfRule>
  </conditionalFormatting>
  <conditionalFormatting sqref="G20">
    <cfRule type="cellIs" dxfId="207" priority="1853" stopIfTrue="1" operator="greaterThanOrEqual">
      <formula>0.0001</formula>
    </cfRule>
  </conditionalFormatting>
  <conditionalFormatting sqref="G20">
    <cfRule type="cellIs" dxfId="206" priority="1852" operator="equal">
      <formula>0</formula>
    </cfRule>
  </conditionalFormatting>
  <conditionalFormatting sqref="G21">
    <cfRule type="cellIs" dxfId="205" priority="1851" operator="equal">
      <formula>0</formula>
    </cfRule>
  </conditionalFormatting>
  <conditionalFormatting sqref="I20">
    <cfRule type="cellIs" dxfId="204" priority="1846" operator="equal">
      <formula>0</formula>
    </cfRule>
  </conditionalFormatting>
  <conditionalFormatting sqref="I21">
    <cfRule type="cellIs" dxfId="203" priority="1845" operator="equal">
      <formula>0</formula>
    </cfRule>
  </conditionalFormatting>
  <conditionalFormatting sqref="I20">
    <cfRule type="cellIs" dxfId="202" priority="1847" stopIfTrue="1" operator="greaterThanOrEqual">
      <formula>0.0001</formula>
    </cfRule>
  </conditionalFormatting>
  <conditionalFormatting sqref="H20">
    <cfRule type="cellIs" dxfId="201" priority="1844" stopIfTrue="1" operator="greaterThanOrEqual">
      <formula>0.0001</formula>
    </cfRule>
  </conditionalFormatting>
  <conditionalFormatting sqref="H20">
    <cfRule type="cellIs" dxfId="200" priority="1843" operator="equal">
      <formula>0</formula>
    </cfRule>
  </conditionalFormatting>
  <conditionalFormatting sqref="H21">
    <cfRule type="cellIs" dxfId="199" priority="1842" operator="equal">
      <formula>0</formula>
    </cfRule>
  </conditionalFormatting>
  <conditionalFormatting sqref="M20">
    <cfRule type="cellIs" dxfId="198" priority="1835" stopIfTrue="1" operator="greaterThanOrEqual">
      <formula>0.0001</formula>
    </cfRule>
  </conditionalFormatting>
  <conditionalFormatting sqref="M20">
    <cfRule type="cellIs" dxfId="197" priority="1834" operator="equal">
      <formula>0</formula>
    </cfRule>
  </conditionalFormatting>
  <conditionalFormatting sqref="M21">
    <cfRule type="cellIs" dxfId="196" priority="1833" operator="equal">
      <formula>0</formula>
    </cfRule>
  </conditionalFormatting>
  <conditionalFormatting sqref="L20">
    <cfRule type="cellIs" dxfId="195" priority="1832" stopIfTrue="1" operator="greaterThanOrEqual">
      <formula>0.0001</formula>
    </cfRule>
  </conditionalFormatting>
  <conditionalFormatting sqref="L20">
    <cfRule type="cellIs" dxfId="194" priority="1831" operator="equal">
      <formula>0</formula>
    </cfRule>
  </conditionalFormatting>
  <conditionalFormatting sqref="L21">
    <cfRule type="cellIs" dxfId="193" priority="1830" operator="equal">
      <formula>0</formula>
    </cfRule>
  </conditionalFormatting>
  <conditionalFormatting sqref="K20">
    <cfRule type="cellIs" dxfId="192" priority="1829" stopIfTrue="1" operator="greaterThanOrEqual">
      <formula>0.0001</formula>
    </cfRule>
  </conditionalFormatting>
  <conditionalFormatting sqref="K20">
    <cfRule type="cellIs" dxfId="191" priority="1828" operator="equal">
      <formula>0</formula>
    </cfRule>
  </conditionalFormatting>
  <conditionalFormatting sqref="K21">
    <cfRule type="cellIs" dxfId="190" priority="1827" operator="equal">
      <formula>0</formula>
    </cfRule>
  </conditionalFormatting>
  <conditionalFormatting sqref="J20">
    <cfRule type="cellIs" dxfId="189" priority="1826" stopIfTrue="1" operator="greaterThanOrEqual">
      <formula>0.0001</formula>
    </cfRule>
  </conditionalFormatting>
  <conditionalFormatting sqref="J20">
    <cfRule type="cellIs" dxfId="188" priority="1825" operator="equal">
      <formula>0</formula>
    </cfRule>
  </conditionalFormatting>
  <conditionalFormatting sqref="F18">
    <cfRule type="cellIs" dxfId="187" priority="1823" stopIfTrue="1" operator="greaterThanOrEqual">
      <formula>0.0001</formula>
    </cfRule>
  </conditionalFormatting>
  <conditionalFormatting sqref="F18">
    <cfRule type="cellIs" dxfId="186" priority="1822" operator="equal">
      <formula>0</formula>
    </cfRule>
  </conditionalFormatting>
  <conditionalFormatting sqref="F19">
    <cfRule type="cellIs" dxfId="185" priority="1821" operator="equal">
      <formula>0</formula>
    </cfRule>
  </conditionalFormatting>
  <conditionalFormatting sqref="G18">
    <cfRule type="cellIs" dxfId="184" priority="1819" stopIfTrue="1" operator="greaterThanOrEqual">
      <formula>0.0001</formula>
    </cfRule>
  </conditionalFormatting>
  <conditionalFormatting sqref="G18">
    <cfRule type="cellIs" dxfId="183" priority="1818" operator="equal">
      <formula>0</formula>
    </cfRule>
  </conditionalFormatting>
  <conditionalFormatting sqref="G19">
    <cfRule type="cellIs" dxfId="182" priority="1817" operator="equal">
      <formula>0</formula>
    </cfRule>
  </conditionalFormatting>
  <conditionalFormatting sqref="I18">
    <cfRule type="cellIs" dxfId="181" priority="1812" operator="equal">
      <formula>0</formula>
    </cfRule>
  </conditionalFormatting>
  <conditionalFormatting sqref="I19">
    <cfRule type="cellIs" dxfId="180" priority="1811" operator="equal">
      <formula>0</formula>
    </cfRule>
  </conditionalFormatting>
  <conditionalFormatting sqref="I18">
    <cfRule type="cellIs" dxfId="179" priority="1813" stopIfTrue="1" operator="greaterThanOrEqual">
      <formula>0.0001</formula>
    </cfRule>
  </conditionalFormatting>
  <conditionalFormatting sqref="H18">
    <cfRule type="cellIs" dxfId="178" priority="1810" stopIfTrue="1" operator="greaterThanOrEqual">
      <formula>0.0001</formula>
    </cfRule>
  </conditionalFormatting>
  <conditionalFormatting sqref="H18">
    <cfRule type="cellIs" dxfId="177" priority="1809" operator="equal">
      <formula>0</formula>
    </cfRule>
  </conditionalFormatting>
  <conditionalFormatting sqref="H19">
    <cfRule type="cellIs" dxfId="176" priority="1808" operator="equal">
      <formula>0</formula>
    </cfRule>
  </conditionalFormatting>
  <conditionalFormatting sqref="M18">
    <cfRule type="cellIs" dxfId="175" priority="1801" stopIfTrue="1" operator="greaterThanOrEqual">
      <formula>0.0001</formula>
    </cfRule>
  </conditionalFormatting>
  <conditionalFormatting sqref="M18">
    <cfRule type="cellIs" dxfId="174" priority="1800" operator="equal">
      <formula>0</formula>
    </cfRule>
  </conditionalFormatting>
  <conditionalFormatting sqref="M19">
    <cfRule type="cellIs" dxfId="173" priority="1799" operator="equal">
      <formula>0</formula>
    </cfRule>
  </conditionalFormatting>
  <conditionalFormatting sqref="L18">
    <cfRule type="cellIs" dxfId="172" priority="1798" stopIfTrue="1" operator="greaterThanOrEqual">
      <formula>0.0001</formula>
    </cfRule>
  </conditionalFormatting>
  <conditionalFormatting sqref="L18">
    <cfRule type="cellIs" dxfId="171" priority="1797" operator="equal">
      <formula>0</formula>
    </cfRule>
  </conditionalFormatting>
  <conditionalFormatting sqref="L19">
    <cfRule type="cellIs" dxfId="170" priority="1796" operator="equal">
      <formula>0</formula>
    </cfRule>
  </conditionalFormatting>
  <conditionalFormatting sqref="K18">
    <cfRule type="cellIs" dxfId="169" priority="1795" stopIfTrue="1" operator="greaterThanOrEqual">
      <formula>0.0001</formula>
    </cfRule>
  </conditionalFormatting>
  <conditionalFormatting sqref="K18">
    <cfRule type="cellIs" dxfId="168" priority="1794" operator="equal">
      <formula>0</formula>
    </cfRule>
  </conditionalFormatting>
  <conditionalFormatting sqref="K19">
    <cfRule type="cellIs" dxfId="167" priority="1793" operator="equal">
      <formula>0</formula>
    </cfRule>
  </conditionalFormatting>
  <conditionalFormatting sqref="J18">
    <cfRule type="cellIs" dxfId="166" priority="1792" stopIfTrue="1" operator="greaterThanOrEqual">
      <formula>0.0001</formula>
    </cfRule>
  </conditionalFormatting>
  <conditionalFormatting sqref="J18">
    <cfRule type="cellIs" dxfId="165" priority="1791" operator="equal">
      <formula>0</formula>
    </cfRule>
  </conditionalFormatting>
  <conditionalFormatting sqref="N19:O19">
    <cfRule type="cellIs" dxfId="164" priority="212" operator="equal">
      <formula>0</formula>
    </cfRule>
  </conditionalFormatting>
  <conditionalFormatting sqref="N21:O21">
    <cfRule type="cellIs" dxfId="163" priority="209" operator="equal">
      <formula>0</formula>
    </cfRule>
  </conditionalFormatting>
  <conditionalFormatting sqref="N25:O25">
    <cfRule type="cellIs" dxfId="162" priority="203" operator="equal">
      <formula>0</formula>
    </cfRule>
  </conditionalFormatting>
  <conditionalFormatting sqref="O24">
    <cfRule type="cellIs" dxfId="161" priority="201" operator="equal">
      <formula>0</formula>
    </cfRule>
  </conditionalFormatting>
  <conditionalFormatting sqref="O24">
    <cfRule type="cellIs" dxfId="160" priority="202" stopIfTrue="1" operator="greaterThanOrEqual">
      <formula>0.0001</formula>
    </cfRule>
  </conditionalFormatting>
  <conditionalFormatting sqref="N27:O27">
    <cfRule type="cellIs" dxfId="159" priority="200" operator="equal">
      <formula>0</formula>
    </cfRule>
  </conditionalFormatting>
  <conditionalFormatting sqref="N29:O29">
    <cfRule type="cellIs" dxfId="158" priority="197" operator="equal">
      <formula>0</formula>
    </cfRule>
  </conditionalFormatting>
  <conditionalFormatting sqref="N31:O31">
    <cfRule type="cellIs" dxfId="157" priority="194" operator="equal">
      <formula>0</formula>
    </cfRule>
  </conditionalFormatting>
  <conditionalFormatting sqref="N37:O37 O39:O41 N39 N43:O43 N45:O45 N47:O47 N49:O49 N51:O51 N53:O53 N55:O55 N57:O57 N59:O59 N61:O61 N63:O63 N65:O65 N67:O67 N69:O69 N71:O71 N73:O73 N75:O75 N77:O77 N79:O79 N81:O81">
    <cfRule type="cellIs" dxfId="156" priority="188" operator="equal">
      <formula>0</formula>
    </cfRule>
  </conditionalFormatting>
  <conditionalFormatting sqref="F34">
    <cfRule type="cellIs" dxfId="155" priority="185" stopIfTrue="1" operator="greaterThanOrEqual">
      <formula>0.0001</formula>
    </cfRule>
  </conditionalFormatting>
  <conditionalFormatting sqref="F34">
    <cfRule type="cellIs" dxfId="154" priority="184" operator="equal">
      <formula>0</formula>
    </cfRule>
  </conditionalFormatting>
  <conditionalFormatting sqref="F35">
    <cfRule type="cellIs" dxfId="153" priority="183" operator="equal">
      <formula>0</formula>
    </cfRule>
  </conditionalFormatting>
  <conditionalFormatting sqref="G34">
    <cfRule type="cellIs" dxfId="152" priority="182" stopIfTrue="1" operator="greaterThanOrEqual">
      <formula>0.0001</formula>
    </cfRule>
  </conditionalFormatting>
  <conditionalFormatting sqref="G34">
    <cfRule type="cellIs" dxfId="151" priority="181" operator="equal">
      <formula>0</formula>
    </cfRule>
  </conditionalFormatting>
  <conditionalFormatting sqref="G35">
    <cfRule type="cellIs" dxfId="150" priority="180" operator="equal">
      <formula>0</formula>
    </cfRule>
  </conditionalFormatting>
  <conditionalFormatting sqref="I34">
    <cfRule type="cellIs" dxfId="149" priority="178" operator="equal">
      <formula>0</formula>
    </cfRule>
  </conditionalFormatting>
  <conditionalFormatting sqref="I35">
    <cfRule type="cellIs" dxfId="148" priority="177" operator="equal">
      <formula>0</formula>
    </cfRule>
  </conditionalFormatting>
  <conditionalFormatting sqref="I34">
    <cfRule type="cellIs" dxfId="147" priority="179" stopIfTrue="1" operator="greaterThanOrEqual">
      <formula>0.0001</formula>
    </cfRule>
  </conditionalFormatting>
  <conditionalFormatting sqref="H34">
    <cfRule type="cellIs" dxfId="146" priority="176" stopIfTrue="1" operator="greaterThanOrEqual">
      <formula>0.0001</formula>
    </cfRule>
  </conditionalFormatting>
  <conditionalFormatting sqref="H34">
    <cfRule type="cellIs" dxfId="145" priority="175" operator="equal">
      <formula>0</formula>
    </cfRule>
  </conditionalFormatting>
  <conditionalFormatting sqref="H35">
    <cfRule type="cellIs" dxfId="144" priority="174" operator="equal">
      <formula>0</formula>
    </cfRule>
  </conditionalFormatting>
  <conditionalFormatting sqref="O26">
    <cfRule type="cellIs" dxfId="143" priority="109" operator="equal">
      <formula>0</formula>
    </cfRule>
  </conditionalFormatting>
  <conditionalFormatting sqref="M34">
    <cfRule type="cellIs" dxfId="142" priority="170" stopIfTrue="1" operator="greaterThanOrEqual">
      <formula>0.0001</formula>
    </cfRule>
  </conditionalFormatting>
  <conditionalFormatting sqref="M34">
    <cfRule type="cellIs" dxfId="141" priority="169" operator="equal">
      <formula>0</formula>
    </cfRule>
  </conditionalFormatting>
  <conditionalFormatting sqref="M35">
    <cfRule type="cellIs" dxfId="140" priority="168" operator="equal">
      <formula>0</formula>
    </cfRule>
  </conditionalFormatting>
  <conditionalFormatting sqref="L34">
    <cfRule type="cellIs" dxfId="139" priority="167" stopIfTrue="1" operator="greaterThanOrEqual">
      <formula>0.0001</formula>
    </cfRule>
  </conditionalFormatting>
  <conditionalFormatting sqref="L34">
    <cfRule type="cellIs" dxfId="138" priority="166" operator="equal">
      <formula>0</formula>
    </cfRule>
  </conditionalFormatting>
  <conditionalFormatting sqref="L35">
    <cfRule type="cellIs" dxfId="137" priority="165" operator="equal">
      <formula>0</formula>
    </cfRule>
  </conditionalFormatting>
  <conditionalFormatting sqref="K34">
    <cfRule type="cellIs" dxfId="136" priority="164" stopIfTrue="1" operator="greaterThanOrEqual">
      <formula>0.0001</formula>
    </cfRule>
  </conditionalFormatting>
  <conditionalFormatting sqref="K34">
    <cfRule type="cellIs" dxfId="135" priority="163" operator="equal">
      <formula>0</formula>
    </cfRule>
  </conditionalFormatting>
  <conditionalFormatting sqref="K35">
    <cfRule type="cellIs" dxfId="134" priority="162" operator="equal">
      <formula>0</formula>
    </cfRule>
  </conditionalFormatting>
  <conditionalFormatting sqref="J34">
    <cfRule type="cellIs" dxfId="133" priority="161" stopIfTrue="1" operator="greaterThanOrEqual">
      <formula>0.0001</formula>
    </cfRule>
  </conditionalFormatting>
  <conditionalFormatting sqref="J34">
    <cfRule type="cellIs" dxfId="132" priority="160" operator="equal">
      <formula>0</formula>
    </cfRule>
  </conditionalFormatting>
  <conditionalFormatting sqref="J35">
    <cfRule type="cellIs" dxfId="131" priority="159" operator="equal">
      <formula>0</formula>
    </cfRule>
  </conditionalFormatting>
  <conditionalFormatting sqref="O38">
    <cfRule type="cellIs" dxfId="130" priority="95" operator="equal">
      <formula>0</formula>
    </cfRule>
  </conditionalFormatting>
  <conditionalFormatting sqref="O44">
    <cfRule type="cellIs" dxfId="129" priority="91" operator="equal">
      <formula>0</formula>
    </cfRule>
  </conditionalFormatting>
  <conditionalFormatting sqref="N35:O35">
    <cfRule type="cellIs" dxfId="128" priority="152" operator="equal">
      <formula>0</formula>
    </cfRule>
  </conditionalFormatting>
  <conditionalFormatting sqref="F32">
    <cfRule type="cellIs" dxfId="127" priority="149" stopIfTrue="1" operator="greaterThanOrEqual">
      <formula>0.0001</formula>
    </cfRule>
  </conditionalFormatting>
  <conditionalFormatting sqref="F32">
    <cfRule type="cellIs" dxfId="126" priority="148" operator="equal">
      <formula>0</formula>
    </cfRule>
  </conditionalFormatting>
  <conditionalFormatting sqref="F33">
    <cfRule type="cellIs" dxfId="125" priority="147" operator="equal">
      <formula>0</formula>
    </cfRule>
  </conditionalFormatting>
  <conditionalFormatting sqref="G32">
    <cfRule type="cellIs" dxfId="124" priority="146" stopIfTrue="1" operator="greaterThanOrEqual">
      <formula>0.0001</formula>
    </cfRule>
  </conditionalFormatting>
  <conditionalFormatting sqref="G32">
    <cfRule type="cellIs" dxfId="123" priority="145" operator="equal">
      <formula>0</formula>
    </cfRule>
  </conditionalFormatting>
  <conditionalFormatting sqref="G33">
    <cfRule type="cellIs" dxfId="122" priority="144" operator="equal">
      <formula>0</formula>
    </cfRule>
  </conditionalFormatting>
  <conditionalFormatting sqref="I32">
    <cfRule type="cellIs" dxfId="121" priority="142" operator="equal">
      <formula>0</formula>
    </cfRule>
  </conditionalFormatting>
  <conditionalFormatting sqref="I33">
    <cfRule type="cellIs" dxfId="120" priority="141" operator="equal">
      <formula>0</formula>
    </cfRule>
  </conditionalFormatting>
  <conditionalFormatting sqref="I32">
    <cfRule type="cellIs" dxfId="119" priority="143" stopIfTrue="1" operator="greaterThanOrEqual">
      <formula>0.0001</formula>
    </cfRule>
  </conditionalFormatting>
  <conditionalFormatting sqref="H32">
    <cfRule type="cellIs" dxfId="118" priority="140" stopIfTrue="1" operator="greaterThanOrEqual">
      <formula>0.0001</formula>
    </cfRule>
  </conditionalFormatting>
  <conditionalFormatting sqref="H32">
    <cfRule type="cellIs" dxfId="117" priority="139" operator="equal">
      <formula>0</formula>
    </cfRule>
  </conditionalFormatting>
  <conditionalFormatting sqref="H33">
    <cfRule type="cellIs" dxfId="116" priority="138" operator="equal">
      <formula>0</formula>
    </cfRule>
  </conditionalFormatting>
  <conditionalFormatting sqref="O62">
    <cfRule type="cellIs" dxfId="115" priority="73" operator="equal">
      <formula>0</formula>
    </cfRule>
  </conditionalFormatting>
  <conditionalFormatting sqref="M32">
    <cfRule type="cellIs" dxfId="114" priority="134" stopIfTrue="1" operator="greaterThanOrEqual">
      <formula>0.0001</formula>
    </cfRule>
  </conditionalFormatting>
  <conditionalFormatting sqref="M32">
    <cfRule type="cellIs" dxfId="113" priority="133" operator="equal">
      <formula>0</formula>
    </cfRule>
  </conditionalFormatting>
  <conditionalFormatting sqref="M33">
    <cfRule type="cellIs" dxfId="112" priority="132" operator="equal">
      <formula>0</formula>
    </cfRule>
  </conditionalFormatting>
  <conditionalFormatting sqref="L32">
    <cfRule type="cellIs" dxfId="111" priority="131" stopIfTrue="1" operator="greaterThanOrEqual">
      <formula>0.0001</formula>
    </cfRule>
  </conditionalFormatting>
  <conditionalFormatting sqref="L32">
    <cfRule type="cellIs" dxfId="110" priority="130" operator="equal">
      <formula>0</formula>
    </cfRule>
  </conditionalFormatting>
  <conditionalFormatting sqref="L33">
    <cfRule type="cellIs" dxfId="109" priority="129" operator="equal">
      <formula>0</formula>
    </cfRule>
  </conditionalFormatting>
  <conditionalFormatting sqref="K32">
    <cfRule type="cellIs" dxfId="108" priority="128" stopIfTrue="1" operator="greaterThanOrEqual">
      <formula>0.0001</formula>
    </cfRule>
  </conditionalFormatting>
  <conditionalFormatting sqref="K32">
    <cfRule type="cellIs" dxfId="107" priority="127" operator="equal">
      <formula>0</formula>
    </cfRule>
  </conditionalFormatting>
  <conditionalFormatting sqref="K33">
    <cfRule type="cellIs" dxfId="106" priority="126" operator="equal">
      <formula>0</formula>
    </cfRule>
  </conditionalFormatting>
  <conditionalFormatting sqref="J32">
    <cfRule type="cellIs" dxfId="105" priority="125" stopIfTrue="1" operator="greaterThanOrEqual">
      <formula>0.0001</formula>
    </cfRule>
  </conditionalFormatting>
  <conditionalFormatting sqref="J32">
    <cfRule type="cellIs" dxfId="104" priority="124" operator="equal">
      <formula>0</formula>
    </cfRule>
  </conditionalFormatting>
  <conditionalFormatting sqref="J33">
    <cfRule type="cellIs" dxfId="103" priority="123" operator="equal">
      <formula>0</formula>
    </cfRule>
  </conditionalFormatting>
  <conditionalFormatting sqref="O74">
    <cfRule type="cellIs" dxfId="102" priority="59" operator="equal">
      <formula>0</formula>
    </cfRule>
  </conditionalFormatting>
  <conditionalFormatting sqref="O78">
    <cfRule type="cellIs" dxfId="101" priority="55" operator="equal">
      <formula>0</formula>
    </cfRule>
  </conditionalFormatting>
  <conditionalFormatting sqref="N33:O33">
    <cfRule type="cellIs" dxfId="100" priority="116" operator="equal">
      <formula>0</formula>
    </cfRule>
  </conditionalFormatting>
  <conditionalFormatting sqref="N23:O23">
    <cfRule type="cellIs" dxfId="99" priority="113" operator="equal">
      <formula>0</formula>
    </cfRule>
  </conditionalFormatting>
  <conditionalFormatting sqref="O26">
    <cfRule type="cellIs" dxfId="98" priority="110" stopIfTrue="1" operator="greaterThanOrEqual">
      <formula>0.0001</formula>
    </cfRule>
  </conditionalFormatting>
  <conditionalFormatting sqref="O28">
    <cfRule type="cellIs" dxfId="97" priority="107" operator="equal">
      <formula>0</formula>
    </cfRule>
  </conditionalFormatting>
  <conditionalFormatting sqref="O28">
    <cfRule type="cellIs" dxfId="96" priority="108" stopIfTrue="1" operator="greaterThanOrEqual">
      <formula>0.0001</formula>
    </cfRule>
  </conditionalFormatting>
  <conditionalFormatting sqref="O30">
    <cfRule type="cellIs" dxfId="95" priority="105" operator="equal">
      <formula>0</formula>
    </cfRule>
  </conditionalFormatting>
  <conditionalFormatting sqref="O30">
    <cfRule type="cellIs" dxfId="94" priority="106" stopIfTrue="1" operator="greaterThanOrEqual">
      <formula>0.0001</formula>
    </cfRule>
  </conditionalFormatting>
  <conditionalFormatting sqref="O32">
    <cfRule type="cellIs" dxfId="93" priority="103" operator="equal">
      <formula>0</formula>
    </cfRule>
  </conditionalFormatting>
  <conditionalFormatting sqref="O32">
    <cfRule type="cellIs" dxfId="92" priority="104" stopIfTrue="1" operator="greaterThanOrEqual">
      <formula>0.0001</formula>
    </cfRule>
  </conditionalFormatting>
  <conditionalFormatting sqref="O34">
    <cfRule type="cellIs" dxfId="91" priority="101" operator="equal">
      <formula>0</formula>
    </cfRule>
  </conditionalFormatting>
  <conditionalFormatting sqref="O34">
    <cfRule type="cellIs" dxfId="90" priority="102" stopIfTrue="1" operator="greaterThanOrEqual">
      <formula>0.0001</formula>
    </cfRule>
  </conditionalFormatting>
  <conditionalFormatting sqref="O36">
    <cfRule type="cellIs" dxfId="89" priority="99" operator="equal">
      <formula>0</formula>
    </cfRule>
  </conditionalFormatting>
  <conditionalFormatting sqref="O36">
    <cfRule type="cellIs" dxfId="88" priority="100" stopIfTrue="1" operator="greaterThanOrEqual">
      <formula>0.0001</formula>
    </cfRule>
  </conditionalFormatting>
  <conditionalFormatting sqref="O38">
    <cfRule type="cellIs" dxfId="87" priority="96" stopIfTrue="1" operator="greaterThanOrEqual">
      <formula>0.0001</formula>
    </cfRule>
  </conditionalFormatting>
  <conditionalFormatting sqref="O42">
    <cfRule type="cellIs" dxfId="86" priority="93" operator="equal">
      <formula>0</formula>
    </cfRule>
  </conditionalFormatting>
  <conditionalFormatting sqref="O42">
    <cfRule type="cellIs" dxfId="85" priority="94" stopIfTrue="1" operator="greaterThanOrEqual">
      <formula>0.0001</formula>
    </cfRule>
  </conditionalFormatting>
  <conditionalFormatting sqref="O44">
    <cfRule type="cellIs" dxfId="84" priority="92" stopIfTrue="1" operator="greaterThanOrEqual">
      <formula>0.0001</formula>
    </cfRule>
  </conditionalFormatting>
  <conditionalFormatting sqref="O46">
    <cfRule type="cellIs" dxfId="83" priority="89" operator="equal">
      <formula>0</formula>
    </cfRule>
  </conditionalFormatting>
  <conditionalFormatting sqref="O46">
    <cfRule type="cellIs" dxfId="82" priority="90" stopIfTrue="1" operator="greaterThanOrEqual">
      <formula>0.0001</formula>
    </cfRule>
  </conditionalFormatting>
  <conditionalFormatting sqref="O48">
    <cfRule type="cellIs" dxfId="81" priority="87" operator="equal">
      <formula>0</formula>
    </cfRule>
  </conditionalFormatting>
  <conditionalFormatting sqref="O48">
    <cfRule type="cellIs" dxfId="80" priority="88" stopIfTrue="1" operator="greaterThanOrEqual">
      <formula>0.0001</formula>
    </cfRule>
  </conditionalFormatting>
  <conditionalFormatting sqref="O50">
    <cfRule type="cellIs" dxfId="79" priority="85" operator="equal">
      <formula>0</formula>
    </cfRule>
  </conditionalFormatting>
  <conditionalFormatting sqref="O50">
    <cfRule type="cellIs" dxfId="78" priority="86" stopIfTrue="1" operator="greaterThanOrEqual">
      <formula>0.0001</formula>
    </cfRule>
  </conditionalFormatting>
  <conditionalFormatting sqref="O52">
    <cfRule type="cellIs" dxfId="77" priority="83" operator="equal">
      <formula>0</formula>
    </cfRule>
  </conditionalFormatting>
  <conditionalFormatting sqref="O52">
    <cfRule type="cellIs" dxfId="76" priority="84" stopIfTrue="1" operator="greaterThanOrEqual">
      <formula>0.0001</formula>
    </cfRule>
  </conditionalFormatting>
  <conditionalFormatting sqref="O54">
    <cfRule type="cellIs" dxfId="75" priority="81" operator="equal">
      <formula>0</formula>
    </cfRule>
  </conditionalFormatting>
  <conditionalFormatting sqref="O54">
    <cfRule type="cellIs" dxfId="74" priority="82" stopIfTrue="1" operator="greaterThanOrEqual">
      <formula>0.0001</formula>
    </cfRule>
  </conditionalFormatting>
  <conditionalFormatting sqref="O56">
    <cfRule type="cellIs" dxfId="73" priority="79" operator="equal">
      <formula>0</formula>
    </cfRule>
  </conditionalFormatting>
  <conditionalFormatting sqref="O56">
    <cfRule type="cellIs" dxfId="72" priority="80" stopIfTrue="1" operator="greaterThanOrEqual">
      <formula>0.0001</formula>
    </cfRule>
  </conditionalFormatting>
  <conditionalFormatting sqref="O58">
    <cfRule type="cellIs" dxfId="71" priority="77" operator="equal">
      <formula>0</formula>
    </cfRule>
  </conditionalFormatting>
  <conditionalFormatting sqref="O58">
    <cfRule type="cellIs" dxfId="70" priority="78" stopIfTrue="1" operator="greaterThanOrEqual">
      <formula>0.0001</formula>
    </cfRule>
  </conditionalFormatting>
  <conditionalFormatting sqref="O60">
    <cfRule type="cellIs" dxfId="69" priority="75" operator="equal">
      <formula>0</formula>
    </cfRule>
  </conditionalFormatting>
  <conditionalFormatting sqref="O60">
    <cfRule type="cellIs" dxfId="68" priority="76" stopIfTrue="1" operator="greaterThanOrEqual">
      <formula>0.0001</formula>
    </cfRule>
  </conditionalFormatting>
  <conditionalFormatting sqref="O62">
    <cfRule type="cellIs" dxfId="67" priority="74" stopIfTrue="1" operator="greaterThanOrEqual">
      <formula>0.0001</formula>
    </cfRule>
  </conditionalFormatting>
  <conditionalFormatting sqref="O64">
    <cfRule type="cellIs" dxfId="66" priority="69" operator="equal">
      <formula>0</formula>
    </cfRule>
  </conditionalFormatting>
  <conditionalFormatting sqref="O64">
    <cfRule type="cellIs" dxfId="65" priority="70" stopIfTrue="1" operator="greaterThanOrEqual">
      <formula>0.0001</formula>
    </cfRule>
  </conditionalFormatting>
  <conditionalFormatting sqref="O66">
    <cfRule type="cellIs" dxfId="64" priority="67" operator="equal">
      <formula>0</formula>
    </cfRule>
  </conditionalFormatting>
  <conditionalFormatting sqref="O66">
    <cfRule type="cellIs" dxfId="63" priority="68" stopIfTrue="1" operator="greaterThanOrEqual">
      <formula>0.0001</formula>
    </cfRule>
  </conditionalFormatting>
  <conditionalFormatting sqref="O68">
    <cfRule type="cellIs" dxfId="62" priority="65" operator="equal">
      <formula>0</formula>
    </cfRule>
  </conditionalFormatting>
  <conditionalFormatting sqref="O68">
    <cfRule type="cellIs" dxfId="61" priority="66" stopIfTrue="1" operator="greaterThanOrEqual">
      <formula>0.0001</formula>
    </cfRule>
  </conditionalFormatting>
  <conditionalFormatting sqref="O70">
    <cfRule type="cellIs" dxfId="60" priority="63" operator="equal">
      <formula>0</formula>
    </cfRule>
  </conditionalFormatting>
  <conditionalFormatting sqref="O70">
    <cfRule type="cellIs" dxfId="59" priority="64" stopIfTrue="1" operator="greaterThanOrEqual">
      <formula>0.0001</formula>
    </cfRule>
  </conditionalFormatting>
  <conditionalFormatting sqref="O72">
    <cfRule type="cellIs" dxfId="58" priority="61" operator="equal">
      <formula>0</formula>
    </cfRule>
  </conditionalFormatting>
  <conditionalFormatting sqref="O72">
    <cfRule type="cellIs" dxfId="57" priority="62" stopIfTrue="1" operator="greaterThanOrEqual">
      <formula>0.0001</formula>
    </cfRule>
  </conditionalFormatting>
  <conditionalFormatting sqref="O74">
    <cfRule type="cellIs" dxfId="56" priority="60" stopIfTrue="1" operator="greaterThanOrEqual">
      <formula>0.0001</formula>
    </cfRule>
  </conditionalFormatting>
  <conditionalFormatting sqref="O76">
    <cfRule type="cellIs" dxfId="55" priority="57" operator="equal">
      <formula>0</formula>
    </cfRule>
  </conditionalFormatting>
  <conditionalFormatting sqref="O76">
    <cfRule type="cellIs" dxfId="54" priority="58" stopIfTrue="1" operator="greaterThanOrEqual">
      <formula>0.0001</formula>
    </cfRule>
  </conditionalFormatting>
  <conditionalFormatting sqref="O78">
    <cfRule type="cellIs" dxfId="53" priority="56" stopIfTrue="1" operator="greaterThanOrEqual">
      <formula>0.0001</formula>
    </cfRule>
  </conditionalFormatting>
  <conditionalFormatting sqref="O80">
    <cfRule type="cellIs" dxfId="52" priority="53" operator="equal">
      <formula>0</formula>
    </cfRule>
  </conditionalFormatting>
  <conditionalFormatting sqref="O80">
    <cfRule type="cellIs" dxfId="51" priority="54" stopIfTrue="1" operator="greaterThanOrEqual">
      <formula>0.0001</formula>
    </cfRule>
  </conditionalFormatting>
  <conditionalFormatting sqref="F16">
    <cfRule type="cellIs" dxfId="50" priority="48" stopIfTrue="1" operator="greaterThanOrEqual">
      <formula>0.0001</formula>
    </cfRule>
  </conditionalFormatting>
  <conditionalFormatting sqref="F16">
    <cfRule type="cellIs" dxfId="49" priority="47" operator="equal">
      <formula>0</formula>
    </cfRule>
  </conditionalFormatting>
  <conditionalFormatting sqref="F17">
    <cfRule type="cellIs" dxfId="48" priority="46" operator="equal">
      <formula>0</formula>
    </cfRule>
  </conditionalFormatting>
  <conditionalFormatting sqref="G16">
    <cfRule type="cellIs" dxfId="47" priority="45" stopIfTrue="1" operator="greaterThanOrEqual">
      <formula>0.0001</formula>
    </cfRule>
  </conditionalFormatting>
  <conditionalFormatting sqref="G16">
    <cfRule type="cellIs" dxfId="46" priority="44" operator="equal">
      <formula>0</formula>
    </cfRule>
  </conditionalFormatting>
  <conditionalFormatting sqref="G17">
    <cfRule type="cellIs" dxfId="45" priority="43" operator="equal">
      <formula>0</formula>
    </cfRule>
  </conditionalFormatting>
  <conditionalFormatting sqref="I16">
    <cfRule type="cellIs" dxfId="44" priority="41" operator="equal">
      <formula>0</formula>
    </cfRule>
  </conditionalFormatting>
  <conditionalFormatting sqref="I17">
    <cfRule type="cellIs" dxfId="43" priority="40" operator="equal">
      <formula>0</formula>
    </cfRule>
  </conditionalFormatting>
  <conditionalFormatting sqref="I16">
    <cfRule type="cellIs" dxfId="42" priority="42" stopIfTrue="1" operator="greaterThanOrEqual">
      <formula>0.0001</formula>
    </cfRule>
  </conditionalFormatting>
  <conditionalFormatting sqref="H16">
    <cfRule type="cellIs" dxfId="41" priority="39" stopIfTrue="1" operator="greaterThanOrEqual">
      <formula>0.0001</formula>
    </cfRule>
  </conditionalFormatting>
  <conditionalFormatting sqref="H16">
    <cfRule type="cellIs" dxfId="40" priority="38" operator="equal">
      <formula>0</formula>
    </cfRule>
  </conditionalFormatting>
  <conditionalFormatting sqref="H17">
    <cfRule type="cellIs" dxfId="39" priority="37" operator="equal">
      <formula>0</formula>
    </cfRule>
  </conditionalFormatting>
  <conditionalFormatting sqref="M16">
    <cfRule type="cellIs" dxfId="38" priority="36" stopIfTrue="1" operator="greaterThanOrEqual">
      <formula>0.0001</formula>
    </cfRule>
  </conditionalFormatting>
  <conditionalFormatting sqref="M16">
    <cfRule type="cellIs" dxfId="37" priority="35" operator="equal">
      <formula>0</formula>
    </cfRule>
  </conditionalFormatting>
  <conditionalFormatting sqref="M17">
    <cfRule type="cellIs" dxfId="36" priority="34" operator="equal">
      <formula>0</formula>
    </cfRule>
  </conditionalFormatting>
  <conditionalFormatting sqref="L16">
    <cfRule type="cellIs" dxfId="35" priority="33" stopIfTrue="1" operator="greaterThanOrEqual">
      <formula>0.0001</formula>
    </cfRule>
  </conditionalFormatting>
  <conditionalFormatting sqref="L16">
    <cfRule type="cellIs" dxfId="34" priority="32" operator="equal">
      <formula>0</formula>
    </cfRule>
  </conditionalFormatting>
  <conditionalFormatting sqref="L17">
    <cfRule type="cellIs" dxfId="33" priority="31" operator="equal">
      <formula>0</formula>
    </cfRule>
  </conditionalFormatting>
  <conditionalFormatting sqref="K16">
    <cfRule type="cellIs" dxfId="32" priority="30" stopIfTrue="1" operator="greaterThanOrEqual">
      <formula>0.0001</formula>
    </cfRule>
  </conditionalFormatting>
  <conditionalFormatting sqref="K16">
    <cfRule type="cellIs" dxfId="31" priority="29" operator="equal">
      <formula>0</formula>
    </cfRule>
  </conditionalFormatting>
  <conditionalFormatting sqref="K17">
    <cfRule type="cellIs" dxfId="30" priority="28" operator="equal">
      <formula>0</formula>
    </cfRule>
  </conditionalFormatting>
  <conditionalFormatting sqref="J16">
    <cfRule type="cellIs" dxfId="29" priority="27" stopIfTrue="1" operator="greaterThanOrEqual">
      <formula>0.0001</formula>
    </cfRule>
  </conditionalFormatting>
  <conditionalFormatting sqref="J16">
    <cfRule type="cellIs" dxfId="28" priority="26" operator="equal">
      <formula>0</formula>
    </cfRule>
  </conditionalFormatting>
  <conditionalFormatting sqref="J17">
    <cfRule type="cellIs" dxfId="27" priority="25" operator="equal">
      <formula>0</formula>
    </cfRule>
  </conditionalFormatting>
  <conditionalFormatting sqref="N17:O17">
    <cfRule type="cellIs" dxfId="26" priority="24" operator="equal">
      <formula>0</formula>
    </cfRule>
  </conditionalFormatting>
  <conditionalFormatting sqref="O16">
    <cfRule type="cellIs" dxfId="25" priority="22" operator="equal">
      <formula>0</formula>
    </cfRule>
  </conditionalFormatting>
  <conditionalFormatting sqref="O16">
    <cfRule type="cellIs" dxfId="24" priority="23" stopIfTrue="1" operator="greaterThanOrEqual">
      <formula>0.0001</formula>
    </cfRule>
  </conditionalFormatting>
  <conditionalFormatting sqref="O22">
    <cfRule type="cellIs" dxfId="23" priority="20" operator="equal">
      <formula>0</formula>
    </cfRule>
  </conditionalFormatting>
  <conditionalFormatting sqref="O22">
    <cfRule type="cellIs" dxfId="22" priority="21" stopIfTrue="1" operator="greaterThanOrEqual">
      <formula>0.0001</formula>
    </cfRule>
  </conditionalFormatting>
  <conditionalFormatting sqref="O20">
    <cfRule type="cellIs" dxfId="21" priority="18" operator="equal">
      <formula>0</formula>
    </cfRule>
  </conditionalFormatting>
  <conditionalFormatting sqref="O20">
    <cfRule type="cellIs" dxfId="20" priority="19" stopIfTrue="1" operator="greaterThanOrEqual">
      <formula>0.0001</formula>
    </cfRule>
  </conditionalFormatting>
  <conditionalFormatting sqref="O18">
    <cfRule type="cellIs" dxfId="19" priority="16" operator="equal">
      <formula>0</formula>
    </cfRule>
  </conditionalFormatting>
  <conditionalFormatting sqref="O18">
    <cfRule type="cellIs" dxfId="18" priority="17" stopIfTrue="1" operator="greaterThanOrEqual">
      <formula>0.0001</formula>
    </cfRule>
  </conditionalFormatting>
  <conditionalFormatting sqref="N41">
    <cfRule type="cellIs" dxfId="17" priority="15" operator="equal">
      <formula>0</formula>
    </cfRule>
  </conditionalFormatting>
  <conditionalFormatting sqref="J30">
    <cfRule type="cellIs" dxfId="16" priority="14" stopIfTrue="1" operator="greaterThanOrEqual">
      <formula>0.0001</formula>
    </cfRule>
  </conditionalFormatting>
  <conditionalFormatting sqref="J30">
    <cfRule type="cellIs" dxfId="15" priority="13" operator="equal">
      <formula>0</formula>
    </cfRule>
  </conditionalFormatting>
  <conditionalFormatting sqref="I30">
    <cfRule type="cellIs" dxfId="14" priority="12" stopIfTrue="1" operator="greaterThanOrEqual">
      <formula>0.0001</formula>
    </cfRule>
  </conditionalFormatting>
  <conditionalFormatting sqref="I30">
    <cfRule type="cellIs" dxfId="13" priority="11" operator="equal">
      <formula>0</formula>
    </cfRule>
  </conditionalFormatting>
  <conditionalFormatting sqref="F30">
    <cfRule type="cellIs" dxfId="12" priority="10" stopIfTrue="1" operator="greaterThanOrEqual">
      <formula>0.0001</formula>
    </cfRule>
  </conditionalFormatting>
  <conditionalFormatting sqref="F30">
    <cfRule type="cellIs" dxfId="11" priority="9" operator="equal">
      <formula>0</formula>
    </cfRule>
  </conditionalFormatting>
  <conditionalFormatting sqref="G30">
    <cfRule type="cellIs" dxfId="10" priority="8" stopIfTrue="1" operator="greaterThanOrEqual">
      <formula>0.0001</formula>
    </cfRule>
  </conditionalFormatting>
  <conditionalFormatting sqref="G30">
    <cfRule type="cellIs" dxfId="9" priority="7" operator="equal">
      <formula>0</formula>
    </cfRule>
  </conditionalFormatting>
  <conditionalFormatting sqref="H30">
    <cfRule type="cellIs" dxfId="8" priority="6" stopIfTrue="1" operator="greaterThanOrEqual">
      <formula>0.0001</formula>
    </cfRule>
  </conditionalFormatting>
  <conditionalFormatting sqref="H30">
    <cfRule type="cellIs" dxfId="7" priority="5" operator="equal">
      <formula>0</formula>
    </cfRule>
  </conditionalFormatting>
  <conditionalFormatting sqref="H36">
    <cfRule type="cellIs" dxfId="6" priority="3" operator="equal">
      <formula>0</formula>
    </cfRule>
  </conditionalFormatting>
  <conditionalFormatting sqref="H36">
    <cfRule type="cellIs" dxfId="5" priority="4" stopIfTrue="1" operator="greaterThanOrEqual">
      <formula>0.0001</formula>
    </cfRule>
  </conditionalFormatting>
  <conditionalFormatting sqref="G36">
    <cfRule type="cellIs" dxfId="4" priority="2" stopIfTrue="1" operator="greaterThanOrEqual">
      <formula>0.0001</formula>
    </cfRule>
  </conditionalFormatting>
  <conditionalFormatting sqref="G36">
    <cfRule type="cellIs" dxfId="3" priority="1" operator="equal">
      <formula>0</formula>
    </cfRule>
  </conditionalFormatting>
  <printOptions horizontalCentered="1"/>
  <pageMargins left="0.23622047244094491" right="0.23622047244094491" top="0.35433070866141736" bottom="0.74803149606299213" header="0.31496062992125984" footer="0.31496062992125984"/>
  <pageSetup paperSize="9" scale="70" fitToHeight="0" orientation="landscape" r:id="rId1"/>
  <headerFooter alignWithMargins="0">
    <oddFooter>Página &amp;P de &amp;N</oddFooter>
  </headerFooter>
  <rowBreaks count="2" manualBreakCount="2">
    <brk id="37" max="15" man="1"/>
    <brk id="59" max="18" man="1"/>
  </rowBreaks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B1600"/>
  <sheetViews>
    <sheetView view="pageBreakPreview" topLeftCell="B1" zoomScale="60" zoomScaleNormal="70" workbookViewId="0">
      <selection activeCell="D1628" sqref="D1628"/>
    </sheetView>
  </sheetViews>
  <sheetFormatPr defaultColWidth="9.109375" defaultRowHeight="13.8" x14ac:dyDescent="0.3"/>
  <cols>
    <col min="1" max="1" width="2" style="179" customWidth="1"/>
    <col min="2" max="2" width="17.6640625" style="210" customWidth="1"/>
    <col min="3" max="3" width="79.6640625" style="179" customWidth="1"/>
    <col min="4" max="4" width="13.33203125" style="211" customWidth="1"/>
    <col min="5" max="5" width="15.44140625" style="212" bestFit="1" customWidth="1"/>
    <col min="6" max="6" width="22" style="213" customWidth="1"/>
    <col min="7" max="7" width="22" style="214" customWidth="1"/>
    <col min="8" max="8" width="22" style="215" customWidth="1"/>
    <col min="9" max="10" width="22" style="212" customWidth="1"/>
    <col min="11" max="11" width="17.33203125" style="212" customWidth="1"/>
    <col min="12" max="12" width="1.44140625" style="175" customWidth="1"/>
    <col min="13" max="13" width="19.44140625" style="175" customWidth="1"/>
    <col min="14" max="50" width="14.33203125" style="175" customWidth="1"/>
    <col min="51" max="51" width="9.109375" style="176"/>
    <col min="52" max="52" width="13.33203125" style="175" customWidth="1"/>
    <col min="53" max="53" width="9.109375" style="176"/>
    <col min="54" max="16384" width="9.109375" style="179"/>
  </cols>
  <sheetData>
    <row r="2" spans="1:54" s="216" customFormat="1" ht="105.75" customHeight="1" x14ac:dyDescent="0.3">
      <c r="B2" s="217"/>
      <c r="C2" s="218" t="s">
        <v>187</v>
      </c>
      <c r="D2" s="219"/>
      <c r="E2" s="220"/>
      <c r="F2" s="221"/>
      <c r="G2" s="222"/>
      <c r="H2" s="223"/>
      <c r="I2" s="220"/>
      <c r="J2" s="220"/>
      <c r="K2" s="220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  <c r="AF2" s="224"/>
      <c r="AG2" s="224"/>
      <c r="AH2" s="224"/>
      <c r="AI2" s="224"/>
      <c r="AJ2" s="224"/>
      <c r="AK2" s="224"/>
      <c r="AL2" s="224"/>
      <c r="AM2" s="224"/>
      <c r="AN2" s="224"/>
      <c r="AO2" s="224"/>
      <c r="AP2" s="224"/>
      <c r="AQ2" s="224"/>
      <c r="AR2" s="224"/>
      <c r="AS2" s="224"/>
      <c r="AT2" s="224"/>
      <c r="AU2" s="224"/>
      <c r="AV2" s="224"/>
      <c r="AW2" s="224"/>
      <c r="AX2" s="224"/>
      <c r="AY2" s="225"/>
      <c r="AZ2" s="226"/>
      <c r="BA2" s="225"/>
    </row>
    <row r="3" spans="1:54" s="216" customFormat="1" ht="15.6" x14ac:dyDescent="0.3">
      <c r="B3" s="307" t="str">
        <f>[14]DADOS!G37</f>
        <v>OBJETO</v>
      </c>
      <c r="C3" s="308"/>
      <c r="D3" s="308"/>
      <c r="E3" s="308"/>
      <c r="F3" s="309"/>
      <c r="G3" s="310" t="str">
        <f>[14]DADOS!K31</f>
        <v>LOCALIDADE / ENDEREÇO</v>
      </c>
      <c r="H3" s="311"/>
      <c r="I3" s="311"/>
      <c r="J3" s="311"/>
      <c r="K3" s="312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  <c r="Z3" s="227"/>
      <c r="AA3" s="227"/>
      <c r="AB3" s="227"/>
      <c r="AC3" s="227"/>
      <c r="AD3" s="227"/>
      <c r="AE3" s="227"/>
      <c r="AF3" s="227"/>
      <c r="AG3" s="227"/>
      <c r="AH3" s="227"/>
      <c r="AI3" s="227"/>
      <c r="AJ3" s="227"/>
      <c r="AK3" s="227"/>
      <c r="AL3" s="227"/>
      <c r="AM3" s="227"/>
      <c r="AN3" s="227"/>
      <c r="AO3" s="227"/>
      <c r="AP3" s="227"/>
      <c r="AQ3" s="227"/>
      <c r="AR3" s="227"/>
      <c r="AS3" s="227"/>
      <c r="AT3" s="227"/>
      <c r="AU3" s="227"/>
      <c r="AV3" s="227"/>
      <c r="AW3" s="227"/>
      <c r="AX3" s="227"/>
      <c r="AY3" s="225"/>
      <c r="AZ3" s="227"/>
      <c r="BA3" s="225"/>
    </row>
    <row r="4" spans="1:54" s="216" customFormat="1" ht="15.6" x14ac:dyDescent="0.3">
      <c r="B4" s="313" t="str">
        <f>[14]DADOS!G38</f>
        <v>CONSTRUÇÃO DE CRECHE - CMEI ALVORADA DO IPOJUCA</v>
      </c>
      <c r="C4" s="314"/>
      <c r="D4" s="314"/>
      <c r="E4" s="314"/>
      <c r="F4" s="315"/>
      <c r="G4" s="316" t="str">
        <f>[14]DADOS!K32</f>
        <v>BAIRRO - INOCOOP</v>
      </c>
      <c r="H4" s="317"/>
      <c r="I4" s="317"/>
      <c r="J4" s="317"/>
      <c r="K4" s="318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7"/>
      <c r="AA4" s="227"/>
      <c r="AB4" s="227"/>
      <c r="AC4" s="227"/>
      <c r="AD4" s="227"/>
      <c r="AE4" s="227"/>
      <c r="AF4" s="227"/>
      <c r="AG4" s="227"/>
      <c r="AH4" s="227"/>
      <c r="AI4" s="227"/>
      <c r="AJ4" s="227"/>
      <c r="AK4" s="227"/>
      <c r="AL4" s="227"/>
      <c r="AM4" s="227"/>
      <c r="AN4" s="227"/>
      <c r="AO4" s="227"/>
      <c r="AP4" s="227"/>
      <c r="AQ4" s="227"/>
      <c r="AR4" s="227"/>
      <c r="AS4" s="227"/>
      <c r="AT4" s="227"/>
      <c r="AU4" s="227"/>
      <c r="AV4" s="227"/>
      <c r="AW4" s="227"/>
      <c r="AX4" s="227"/>
      <c r="AY4" s="225"/>
      <c r="AZ4" s="227"/>
      <c r="BA4" s="225"/>
    </row>
    <row r="5" spans="1:54" s="216" customFormat="1" ht="15.6" x14ac:dyDescent="0.3">
      <c r="B5" s="228"/>
      <c r="C5" s="229"/>
      <c r="D5" s="230"/>
      <c r="E5" s="231"/>
      <c r="F5" s="231"/>
      <c r="G5" s="231"/>
      <c r="H5" s="231"/>
      <c r="I5" s="231"/>
      <c r="J5" s="231"/>
      <c r="K5" s="231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227"/>
      <c r="AE5" s="227"/>
      <c r="AF5" s="227"/>
      <c r="AG5" s="227"/>
      <c r="AH5" s="227"/>
      <c r="AI5" s="227"/>
      <c r="AJ5" s="227"/>
      <c r="AK5" s="227"/>
      <c r="AL5" s="227"/>
      <c r="AM5" s="227"/>
      <c r="AN5" s="227"/>
      <c r="AO5" s="227"/>
      <c r="AP5" s="227"/>
      <c r="AQ5" s="227"/>
      <c r="AR5" s="227"/>
      <c r="AS5" s="227"/>
      <c r="AT5" s="227"/>
      <c r="AU5" s="227"/>
      <c r="AV5" s="227"/>
      <c r="AW5" s="227"/>
      <c r="AX5" s="227"/>
      <c r="AY5" s="225"/>
      <c r="AZ5" s="227"/>
      <c r="BA5" s="225"/>
    </row>
    <row r="6" spans="1:54" ht="15.6" x14ac:dyDescent="0.3">
      <c r="B6" s="319" t="s">
        <v>0</v>
      </c>
      <c r="C6" s="319" t="s">
        <v>1</v>
      </c>
      <c r="D6" s="319" t="s">
        <v>5</v>
      </c>
      <c r="E6" s="320" t="s">
        <v>188</v>
      </c>
      <c r="F6" s="321"/>
      <c r="G6" s="321"/>
      <c r="H6" s="321"/>
      <c r="I6" s="321"/>
      <c r="J6" s="321"/>
      <c r="K6" s="32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B6" s="202"/>
      <c r="AC6" s="202"/>
      <c r="AD6" s="202"/>
      <c r="AE6" s="202"/>
      <c r="AF6" s="202"/>
      <c r="AG6" s="202"/>
      <c r="AH6" s="202"/>
      <c r="AI6" s="202"/>
      <c r="AJ6" s="202"/>
      <c r="AK6" s="202"/>
      <c r="AL6" s="202"/>
      <c r="AM6" s="202"/>
      <c r="AN6" s="202"/>
      <c r="AO6" s="202"/>
      <c r="AP6" s="202"/>
      <c r="AQ6" s="202"/>
      <c r="AR6" s="202"/>
      <c r="AS6" s="202"/>
      <c r="AT6" s="202"/>
      <c r="AU6" s="202"/>
      <c r="AV6" s="202"/>
      <c r="AW6" s="202"/>
      <c r="AX6" s="202"/>
      <c r="AZ6" s="202" t="s">
        <v>189</v>
      </c>
    </row>
    <row r="7" spans="1:54" ht="35.25" customHeight="1" x14ac:dyDescent="0.3">
      <c r="B7" s="319"/>
      <c r="C7" s="319"/>
      <c r="D7" s="319"/>
      <c r="E7" s="232" t="s">
        <v>190</v>
      </c>
      <c r="F7" s="232" t="s">
        <v>191</v>
      </c>
      <c r="G7" s="233" t="s">
        <v>192</v>
      </c>
      <c r="H7" s="233" t="s">
        <v>193</v>
      </c>
      <c r="I7" s="232" t="s">
        <v>194</v>
      </c>
      <c r="J7" s="232" t="s">
        <v>195</v>
      </c>
      <c r="K7" s="232" t="s">
        <v>24</v>
      </c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02"/>
      <c r="AA7" s="202"/>
      <c r="AB7" s="202"/>
      <c r="AC7" s="202"/>
      <c r="AD7" s="202"/>
      <c r="AE7" s="202"/>
      <c r="AF7" s="202"/>
      <c r="AG7" s="202"/>
      <c r="AH7" s="202"/>
      <c r="AI7" s="202"/>
      <c r="AJ7" s="202"/>
      <c r="AK7" s="202"/>
      <c r="AL7" s="202"/>
      <c r="AM7" s="202"/>
      <c r="AN7" s="202"/>
      <c r="AO7" s="202"/>
      <c r="AP7" s="202"/>
      <c r="AQ7" s="202"/>
      <c r="AR7" s="202"/>
      <c r="AS7" s="202"/>
      <c r="AT7" s="202"/>
      <c r="AU7" s="202"/>
      <c r="AV7" s="202"/>
      <c r="AW7" s="202"/>
      <c r="AX7" s="202"/>
      <c r="AZ7" s="202"/>
    </row>
    <row r="8" spans="1:54" ht="19.5" customHeight="1" x14ac:dyDescent="0.3">
      <c r="B8" s="198" t="s">
        <v>38</v>
      </c>
      <c r="C8" s="199" t="s">
        <v>196</v>
      </c>
      <c r="D8" s="200"/>
      <c r="E8" s="201"/>
      <c r="F8" s="201"/>
      <c r="G8" s="201"/>
      <c r="H8" s="201"/>
      <c r="I8" s="201"/>
      <c r="J8" s="201"/>
      <c r="K8" s="201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202"/>
      <c r="AM8" s="202"/>
      <c r="AN8" s="202"/>
      <c r="AO8" s="202"/>
      <c r="AP8" s="202"/>
      <c r="AQ8" s="202"/>
      <c r="AR8" s="202"/>
      <c r="AS8" s="202"/>
      <c r="AT8" s="202"/>
      <c r="AU8" s="202"/>
      <c r="AV8" s="202"/>
      <c r="AW8" s="202"/>
      <c r="AX8" s="202"/>
      <c r="AZ8" s="202"/>
    </row>
    <row r="9" spans="1:54" s="178" customFormat="1" ht="19.5" customHeight="1" x14ac:dyDescent="0.3">
      <c r="A9" s="170"/>
      <c r="B9" s="171" t="s">
        <v>59</v>
      </c>
      <c r="C9" s="172" t="s">
        <v>165</v>
      </c>
      <c r="D9" s="173"/>
      <c r="E9" s="174"/>
      <c r="F9" s="174"/>
      <c r="G9" s="174"/>
      <c r="H9" s="174"/>
      <c r="I9" s="174"/>
      <c r="J9" s="174"/>
      <c r="K9" s="174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/>
      <c r="AT9" s="175"/>
      <c r="AU9" s="175"/>
      <c r="AV9" s="175"/>
      <c r="AW9" s="175"/>
      <c r="AX9" s="175"/>
      <c r="AY9" s="176"/>
      <c r="AZ9" s="175"/>
      <c r="BA9" s="176"/>
      <c r="BB9" s="177"/>
    </row>
    <row r="10" spans="1:54" ht="15.6" x14ac:dyDescent="0.3">
      <c r="B10" s="180" t="s">
        <v>66</v>
      </c>
      <c r="C10" s="181" t="s">
        <v>197</v>
      </c>
      <c r="D10" s="181" t="s">
        <v>52</v>
      </c>
      <c r="E10" s="182"/>
      <c r="F10" s="183"/>
      <c r="G10" s="184"/>
      <c r="H10" s="184"/>
      <c r="I10" s="184"/>
      <c r="J10" s="184"/>
      <c r="K10" s="182">
        <v>56</v>
      </c>
    </row>
    <row r="11" spans="1:54" ht="15.6" x14ac:dyDescent="0.3">
      <c r="B11" s="185"/>
      <c r="C11" s="186" t="s">
        <v>181</v>
      </c>
      <c r="D11" s="186"/>
      <c r="E11" s="187">
        <v>56</v>
      </c>
      <c r="F11" s="187"/>
      <c r="G11" s="187"/>
      <c r="H11" s="187"/>
      <c r="I11" s="187"/>
      <c r="J11" s="187"/>
      <c r="K11" s="188">
        <v>56</v>
      </c>
    </row>
    <row r="12" spans="1:54" ht="15.6" x14ac:dyDescent="0.3">
      <c r="B12" s="185"/>
      <c r="C12" s="186" t="s">
        <v>182</v>
      </c>
      <c r="D12" s="189"/>
      <c r="E12" s="187"/>
      <c r="F12" s="187"/>
      <c r="G12" s="187"/>
      <c r="H12" s="187"/>
      <c r="I12" s="187"/>
      <c r="J12" s="187"/>
      <c r="K12" s="188">
        <v>0</v>
      </c>
    </row>
    <row r="13" spans="1:54" s="178" customFormat="1" ht="19.5" customHeight="1" x14ac:dyDescent="0.3">
      <c r="A13" s="170"/>
      <c r="B13" s="171" t="s">
        <v>60</v>
      </c>
      <c r="C13" s="172" t="s">
        <v>198</v>
      </c>
      <c r="D13" s="173"/>
      <c r="E13" s="174"/>
      <c r="F13" s="174"/>
      <c r="G13" s="174"/>
      <c r="H13" s="174"/>
      <c r="I13" s="174"/>
      <c r="J13" s="174"/>
      <c r="K13" s="174"/>
      <c r="L13" s="175"/>
      <c r="M13" s="175"/>
      <c r="N13" s="175"/>
      <c r="O13" s="175"/>
      <c r="P13" s="175"/>
      <c r="Q13" s="175"/>
      <c r="R13" s="175"/>
      <c r="S13" s="175"/>
      <c r="T13" s="175"/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75"/>
      <c r="AH13" s="175"/>
      <c r="AI13" s="175"/>
      <c r="AJ13" s="175"/>
      <c r="AK13" s="175"/>
      <c r="AL13" s="175"/>
      <c r="AM13" s="175"/>
      <c r="AN13" s="175"/>
      <c r="AO13" s="175"/>
      <c r="AP13" s="175"/>
      <c r="AQ13" s="175"/>
      <c r="AR13" s="175"/>
      <c r="AS13" s="175"/>
      <c r="AT13" s="175"/>
      <c r="AU13" s="175"/>
      <c r="AV13" s="175"/>
      <c r="AW13" s="175"/>
      <c r="AX13" s="175"/>
      <c r="AY13" s="176"/>
      <c r="AZ13" s="175"/>
      <c r="BA13" s="176"/>
      <c r="BB13" s="177"/>
    </row>
    <row r="14" spans="1:54" s="190" customFormat="1" ht="19.5" customHeight="1" x14ac:dyDescent="0.3">
      <c r="B14" s="191" t="s">
        <v>199</v>
      </c>
      <c r="C14" s="192" t="s">
        <v>200</v>
      </c>
      <c r="D14" s="193"/>
      <c r="E14" s="194"/>
      <c r="F14" s="194"/>
      <c r="G14" s="194"/>
      <c r="H14" s="194"/>
      <c r="I14" s="194"/>
      <c r="J14" s="194"/>
      <c r="K14" s="194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5"/>
      <c r="AI14" s="195"/>
      <c r="AJ14" s="195"/>
      <c r="AK14" s="195"/>
      <c r="AL14" s="195"/>
      <c r="AM14" s="195"/>
      <c r="AN14" s="195"/>
      <c r="AO14" s="195"/>
      <c r="AP14" s="195"/>
      <c r="AQ14" s="195"/>
      <c r="AR14" s="195"/>
      <c r="AS14" s="195"/>
      <c r="AT14" s="195"/>
      <c r="AU14" s="195"/>
      <c r="AV14" s="195"/>
      <c r="AW14" s="195"/>
      <c r="AX14" s="195"/>
      <c r="AY14" s="196"/>
      <c r="AZ14" s="195"/>
      <c r="BA14" s="196"/>
    </row>
    <row r="15" spans="1:54" ht="15.6" x14ac:dyDescent="0.3">
      <c r="B15" s="180" t="s">
        <v>201</v>
      </c>
      <c r="C15" s="181" t="s">
        <v>202</v>
      </c>
      <c r="D15" s="181" t="s">
        <v>50</v>
      </c>
      <c r="E15" s="182"/>
      <c r="F15" s="183"/>
      <c r="G15" s="184"/>
      <c r="H15" s="184"/>
      <c r="I15" s="184"/>
      <c r="J15" s="184"/>
      <c r="K15" s="182">
        <v>10.76</v>
      </c>
    </row>
    <row r="16" spans="1:54" ht="15.6" x14ac:dyDescent="0.3">
      <c r="B16" s="185"/>
      <c r="C16" s="186" t="s">
        <v>181</v>
      </c>
      <c r="D16" s="189"/>
      <c r="E16" s="187"/>
      <c r="F16" s="187"/>
      <c r="G16" s="187"/>
      <c r="H16" s="187"/>
      <c r="I16" s="187"/>
      <c r="J16" s="187">
        <v>10.76</v>
      </c>
      <c r="K16" s="188">
        <v>10.76</v>
      </c>
    </row>
    <row r="17" spans="2:53" ht="15.6" x14ac:dyDescent="0.3">
      <c r="B17" s="185"/>
      <c r="C17" s="186" t="s">
        <v>182</v>
      </c>
      <c r="D17" s="189"/>
      <c r="E17" s="187"/>
      <c r="F17" s="187"/>
      <c r="G17" s="187"/>
      <c r="H17" s="187"/>
      <c r="I17" s="187"/>
      <c r="J17" s="187"/>
      <c r="K17" s="188">
        <v>0</v>
      </c>
    </row>
    <row r="18" spans="2:53" ht="31.2" x14ac:dyDescent="0.3">
      <c r="B18" s="180" t="s">
        <v>203</v>
      </c>
      <c r="C18" s="181" t="s">
        <v>204</v>
      </c>
      <c r="D18" s="181" t="s">
        <v>51</v>
      </c>
      <c r="E18" s="182"/>
      <c r="F18" s="183"/>
      <c r="G18" s="184"/>
      <c r="H18" s="184"/>
      <c r="I18" s="184"/>
      <c r="J18" s="184"/>
      <c r="K18" s="182">
        <v>14.54</v>
      </c>
    </row>
    <row r="19" spans="2:53" ht="15.6" x14ac:dyDescent="0.3">
      <c r="B19" s="185"/>
      <c r="C19" s="186" t="s">
        <v>181</v>
      </c>
      <c r="D19" s="189"/>
      <c r="E19" s="187"/>
      <c r="F19" s="187"/>
      <c r="G19" s="187"/>
      <c r="H19" s="187"/>
      <c r="I19" s="187">
        <v>14.54</v>
      </c>
      <c r="J19" s="187"/>
      <c r="K19" s="188">
        <v>14.54</v>
      </c>
    </row>
    <row r="20" spans="2:53" ht="15.6" x14ac:dyDescent="0.3">
      <c r="B20" s="185"/>
      <c r="C20" s="186" t="s">
        <v>182</v>
      </c>
      <c r="D20" s="189"/>
      <c r="E20" s="187"/>
      <c r="F20" s="187"/>
      <c r="G20" s="187"/>
      <c r="H20" s="187"/>
      <c r="I20" s="187"/>
      <c r="J20" s="187"/>
      <c r="K20" s="188">
        <v>0</v>
      </c>
    </row>
    <row r="21" spans="2:53" ht="31.2" x14ac:dyDescent="0.3">
      <c r="B21" s="180" t="s">
        <v>205</v>
      </c>
      <c r="C21" s="181" t="s">
        <v>173</v>
      </c>
      <c r="D21" s="181" t="s">
        <v>50</v>
      </c>
      <c r="E21" s="182"/>
      <c r="F21" s="183"/>
      <c r="G21" s="184"/>
      <c r="H21" s="184"/>
      <c r="I21" s="184"/>
      <c r="J21" s="184"/>
      <c r="K21" s="182">
        <v>9.01</v>
      </c>
    </row>
    <row r="22" spans="2:53" ht="15.6" x14ac:dyDescent="0.3">
      <c r="B22" s="185"/>
      <c r="C22" s="186" t="s">
        <v>181</v>
      </c>
      <c r="D22" s="189"/>
      <c r="E22" s="187"/>
      <c r="F22" s="187"/>
      <c r="G22" s="187"/>
      <c r="H22" s="187"/>
      <c r="I22" s="187"/>
      <c r="J22" s="187">
        <v>9.01</v>
      </c>
      <c r="K22" s="188">
        <v>9.01</v>
      </c>
    </row>
    <row r="23" spans="2:53" ht="15.6" x14ac:dyDescent="0.3">
      <c r="B23" s="185"/>
      <c r="C23" s="186" t="s">
        <v>182</v>
      </c>
      <c r="D23" s="189"/>
      <c r="E23" s="187"/>
      <c r="F23" s="187"/>
      <c r="G23" s="187"/>
      <c r="H23" s="187"/>
      <c r="I23" s="187"/>
      <c r="J23" s="187"/>
      <c r="K23" s="188">
        <v>0</v>
      </c>
    </row>
    <row r="24" spans="2:53" s="190" customFormat="1" ht="15.6" x14ac:dyDescent="0.3">
      <c r="B24" s="191" t="s">
        <v>206</v>
      </c>
      <c r="C24" s="192" t="s">
        <v>207</v>
      </c>
      <c r="D24" s="193"/>
      <c r="E24" s="194"/>
      <c r="F24" s="194"/>
      <c r="G24" s="194"/>
      <c r="H24" s="194"/>
      <c r="I24" s="194"/>
      <c r="J24" s="194"/>
      <c r="K24" s="194"/>
      <c r="L24" s="195"/>
      <c r="M24" s="195"/>
      <c r="N24" s="195"/>
      <c r="O24" s="195"/>
      <c r="P24" s="195"/>
      <c r="Q24" s="195"/>
      <c r="R24" s="195"/>
      <c r="S24" s="195"/>
      <c r="T24" s="195"/>
      <c r="U24" s="195"/>
      <c r="V24" s="195"/>
      <c r="W24" s="195"/>
      <c r="X24" s="195"/>
      <c r="Y24" s="195"/>
      <c r="Z24" s="195"/>
      <c r="AA24" s="195"/>
      <c r="AB24" s="195"/>
      <c r="AC24" s="195"/>
      <c r="AD24" s="195"/>
      <c r="AE24" s="195"/>
      <c r="AF24" s="195"/>
      <c r="AG24" s="195"/>
      <c r="AH24" s="195"/>
      <c r="AI24" s="195"/>
      <c r="AJ24" s="195"/>
      <c r="AK24" s="195"/>
      <c r="AL24" s="195"/>
      <c r="AM24" s="195"/>
      <c r="AN24" s="195"/>
      <c r="AO24" s="195"/>
      <c r="AP24" s="195"/>
      <c r="AQ24" s="195"/>
      <c r="AR24" s="195"/>
      <c r="AS24" s="195"/>
      <c r="AT24" s="195"/>
      <c r="AU24" s="195"/>
      <c r="AV24" s="195"/>
      <c r="AW24" s="195"/>
      <c r="AX24" s="195"/>
      <c r="AY24" s="196"/>
      <c r="AZ24" s="195"/>
      <c r="BA24" s="196"/>
    </row>
    <row r="25" spans="2:53" ht="31.2" x14ac:dyDescent="0.3">
      <c r="B25" s="180" t="s">
        <v>208</v>
      </c>
      <c r="C25" s="181" t="s">
        <v>173</v>
      </c>
      <c r="D25" s="181" t="s">
        <v>50</v>
      </c>
      <c r="E25" s="182"/>
      <c r="F25" s="183"/>
      <c r="G25" s="184"/>
      <c r="H25" s="184"/>
      <c r="I25" s="184"/>
      <c r="J25" s="184"/>
      <c r="K25" s="182">
        <v>1.82</v>
      </c>
    </row>
    <row r="26" spans="2:53" ht="15.6" x14ac:dyDescent="0.3">
      <c r="B26" s="185"/>
      <c r="C26" s="186" t="s">
        <v>181</v>
      </c>
      <c r="D26" s="189"/>
      <c r="E26" s="187"/>
      <c r="F26" s="187"/>
      <c r="G26" s="187"/>
      <c r="H26" s="187"/>
      <c r="I26" s="187"/>
      <c r="J26" s="187">
        <v>1.82</v>
      </c>
      <c r="K26" s="188">
        <v>1.82</v>
      </c>
    </row>
    <row r="27" spans="2:53" ht="15.6" x14ac:dyDescent="0.3">
      <c r="B27" s="185"/>
      <c r="C27" s="186" t="s">
        <v>182</v>
      </c>
      <c r="D27" s="189"/>
      <c r="E27" s="187"/>
      <c r="F27" s="187"/>
      <c r="G27" s="187"/>
      <c r="H27" s="187"/>
      <c r="I27" s="187"/>
      <c r="J27" s="187"/>
      <c r="K27" s="188">
        <v>0</v>
      </c>
    </row>
    <row r="28" spans="2:53" ht="15.6" x14ac:dyDescent="0.3">
      <c r="B28" s="171" t="s">
        <v>61</v>
      </c>
      <c r="C28" s="172" t="s">
        <v>209</v>
      </c>
      <c r="D28" s="173"/>
      <c r="E28" s="174"/>
      <c r="F28" s="174"/>
      <c r="G28" s="174"/>
      <c r="H28" s="174"/>
      <c r="I28" s="174"/>
      <c r="J28" s="174"/>
      <c r="K28" s="174"/>
    </row>
    <row r="29" spans="2:53" ht="15.6" x14ac:dyDescent="0.3">
      <c r="B29" s="191" t="s">
        <v>210</v>
      </c>
      <c r="C29" s="191" t="s">
        <v>222</v>
      </c>
      <c r="D29" s="193"/>
      <c r="E29" s="194"/>
      <c r="F29" s="194"/>
      <c r="G29" s="194"/>
      <c r="H29" s="194"/>
      <c r="I29" s="194"/>
      <c r="J29" s="194"/>
      <c r="K29" s="194"/>
    </row>
    <row r="30" spans="2:53" ht="46.8" x14ac:dyDescent="0.3">
      <c r="B30" s="180" t="s">
        <v>211</v>
      </c>
      <c r="C30" s="181" t="s">
        <v>1186</v>
      </c>
      <c r="D30" s="181" t="s">
        <v>52</v>
      </c>
      <c r="E30" s="182"/>
      <c r="F30" s="183"/>
      <c r="G30" s="184"/>
      <c r="H30" s="184"/>
      <c r="I30" s="184"/>
      <c r="J30" s="184"/>
      <c r="K30" s="182">
        <v>63</v>
      </c>
    </row>
    <row r="31" spans="2:53" ht="15.6" x14ac:dyDescent="0.3">
      <c r="B31" s="185"/>
      <c r="C31" s="186" t="s">
        <v>181</v>
      </c>
      <c r="D31" s="189"/>
      <c r="E31" s="187"/>
      <c r="F31" s="187">
        <v>63</v>
      </c>
      <c r="G31" s="197"/>
      <c r="H31" s="187"/>
      <c r="I31" s="187"/>
      <c r="J31" s="187"/>
      <c r="K31" s="188">
        <v>63</v>
      </c>
    </row>
    <row r="32" spans="2:53" ht="15.6" x14ac:dyDescent="0.3">
      <c r="B32" s="185"/>
      <c r="C32" s="186" t="s">
        <v>182</v>
      </c>
      <c r="D32" s="189"/>
      <c r="E32" s="187"/>
      <c r="F32" s="187"/>
      <c r="G32" s="187"/>
      <c r="H32" s="187"/>
      <c r="I32" s="187"/>
      <c r="J32" s="187"/>
      <c r="K32" s="188">
        <v>0</v>
      </c>
    </row>
    <row r="33" spans="1:54" ht="31.2" x14ac:dyDescent="0.3">
      <c r="B33" s="180" t="s">
        <v>1187</v>
      </c>
      <c r="C33" s="181" t="s">
        <v>225</v>
      </c>
      <c r="D33" s="181" t="s">
        <v>68</v>
      </c>
      <c r="E33" s="182"/>
      <c r="F33" s="183"/>
      <c r="G33" s="184"/>
      <c r="H33" s="184"/>
      <c r="I33" s="184"/>
      <c r="J33" s="184"/>
      <c r="K33" s="182">
        <v>9</v>
      </c>
    </row>
    <row r="34" spans="1:54" s="178" customFormat="1" ht="19.5" customHeight="1" x14ac:dyDescent="0.3">
      <c r="A34" s="170"/>
      <c r="B34" s="185"/>
      <c r="C34" s="186" t="s">
        <v>181</v>
      </c>
      <c r="D34" s="189"/>
      <c r="E34" s="187">
        <v>9</v>
      </c>
      <c r="F34" s="187"/>
      <c r="G34" s="197"/>
      <c r="H34" s="187"/>
      <c r="I34" s="187"/>
      <c r="J34" s="187"/>
      <c r="K34" s="188">
        <v>9</v>
      </c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  <c r="AL34" s="175"/>
      <c r="AM34" s="175"/>
      <c r="AN34" s="175"/>
      <c r="AO34" s="175"/>
      <c r="AP34" s="175"/>
      <c r="AQ34" s="175"/>
      <c r="AR34" s="175"/>
      <c r="AS34" s="175"/>
      <c r="AT34" s="175"/>
      <c r="AU34" s="175"/>
      <c r="AV34" s="175"/>
      <c r="AW34" s="175"/>
      <c r="AX34" s="175"/>
      <c r="AY34" s="176"/>
      <c r="AZ34" s="175"/>
      <c r="BA34" s="176"/>
      <c r="BB34" s="177"/>
    </row>
    <row r="35" spans="1:54" s="190" customFormat="1" ht="19.5" customHeight="1" x14ac:dyDescent="0.3">
      <c r="B35" s="185"/>
      <c r="C35" s="186" t="s">
        <v>182</v>
      </c>
      <c r="D35" s="189"/>
      <c r="E35" s="187"/>
      <c r="F35" s="187"/>
      <c r="G35" s="187"/>
      <c r="H35" s="187"/>
      <c r="I35" s="187"/>
      <c r="J35" s="187"/>
      <c r="K35" s="188">
        <v>0</v>
      </c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5"/>
      <c r="AK35" s="195"/>
      <c r="AL35" s="195"/>
      <c r="AM35" s="195"/>
      <c r="AN35" s="195"/>
      <c r="AO35" s="195"/>
      <c r="AP35" s="195"/>
      <c r="AQ35" s="195"/>
      <c r="AR35" s="195"/>
      <c r="AS35" s="195"/>
      <c r="AT35" s="195"/>
      <c r="AU35" s="195"/>
      <c r="AV35" s="195"/>
      <c r="AW35" s="195"/>
      <c r="AX35" s="195"/>
      <c r="AY35" s="196"/>
      <c r="AZ35" s="195"/>
      <c r="BA35" s="196"/>
    </row>
    <row r="36" spans="1:54" ht="31.2" x14ac:dyDescent="0.3">
      <c r="B36" s="180" t="s">
        <v>1188</v>
      </c>
      <c r="C36" s="181" t="s">
        <v>229</v>
      </c>
      <c r="D36" s="181" t="s">
        <v>51</v>
      </c>
      <c r="E36" s="182"/>
      <c r="F36" s="183"/>
      <c r="G36" s="184"/>
      <c r="H36" s="184"/>
      <c r="I36" s="184"/>
      <c r="J36" s="184"/>
      <c r="K36" s="182">
        <v>8.64</v>
      </c>
    </row>
    <row r="37" spans="1:54" ht="15.6" x14ac:dyDescent="0.3">
      <c r="B37" s="185"/>
      <c r="C37" s="186" t="s">
        <v>181</v>
      </c>
      <c r="D37" s="189"/>
      <c r="E37" s="187"/>
      <c r="F37" s="187"/>
      <c r="G37" s="197"/>
      <c r="H37" s="187"/>
      <c r="I37" s="187"/>
      <c r="J37" s="187">
        <v>8.64</v>
      </c>
      <c r="K37" s="188">
        <v>8.64</v>
      </c>
    </row>
    <row r="38" spans="1:54" ht="15.6" x14ac:dyDescent="0.3">
      <c r="B38" s="185"/>
      <c r="C38" s="186" t="s">
        <v>182</v>
      </c>
      <c r="D38" s="189"/>
      <c r="E38" s="187"/>
      <c r="F38" s="187"/>
      <c r="G38" s="187"/>
      <c r="H38" s="187"/>
      <c r="I38" s="187"/>
      <c r="J38" s="187"/>
      <c r="K38" s="188">
        <v>0</v>
      </c>
    </row>
    <row r="39" spans="1:54" s="190" customFormat="1" ht="19.5" customHeight="1" x14ac:dyDescent="0.3">
      <c r="B39" s="180" t="s">
        <v>1189</v>
      </c>
      <c r="C39" s="181" t="s">
        <v>217</v>
      </c>
      <c r="D39" s="181" t="s">
        <v>63</v>
      </c>
      <c r="E39" s="182"/>
      <c r="F39" s="183"/>
      <c r="G39" s="184"/>
      <c r="H39" s="184"/>
      <c r="I39" s="184"/>
      <c r="J39" s="184"/>
      <c r="K39" s="182">
        <v>96.38</v>
      </c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195"/>
      <c r="AB39" s="195"/>
      <c r="AC39" s="195"/>
      <c r="AD39" s="195"/>
      <c r="AE39" s="195"/>
      <c r="AF39" s="195"/>
      <c r="AG39" s="195"/>
      <c r="AH39" s="195"/>
      <c r="AI39" s="195"/>
      <c r="AJ39" s="195"/>
      <c r="AK39" s="195"/>
      <c r="AL39" s="195"/>
      <c r="AM39" s="195"/>
      <c r="AN39" s="195"/>
      <c r="AO39" s="195"/>
      <c r="AP39" s="195"/>
      <c r="AQ39" s="195"/>
      <c r="AR39" s="195"/>
      <c r="AS39" s="195"/>
      <c r="AT39" s="195"/>
      <c r="AU39" s="195"/>
      <c r="AV39" s="195"/>
      <c r="AW39" s="195"/>
      <c r="AX39" s="195"/>
      <c r="AY39" s="196"/>
      <c r="AZ39" s="195"/>
      <c r="BA39" s="196"/>
    </row>
    <row r="40" spans="1:54" ht="15.6" x14ac:dyDescent="0.3">
      <c r="B40" s="185"/>
      <c r="C40" s="186" t="s">
        <v>181</v>
      </c>
      <c r="D40" s="189"/>
      <c r="E40" s="187">
        <v>238.29</v>
      </c>
      <c r="F40" s="187"/>
      <c r="G40" s="197"/>
      <c r="H40" s="187"/>
      <c r="I40" s="187"/>
      <c r="J40" s="187"/>
      <c r="K40" s="188">
        <v>238.29</v>
      </c>
    </row>
    <row r="41" spans="1:54" ht="15.6" x14ac:dyDescent="0.3">
      <c r="B41" s="185"/>
      <c r="C41" s="186" t="s">
        <v>182</v>
      </c>
      <c r="D41" s="189"/>
      <c r="E41" s="187">
        <v>-141.91</v>
      </c>
      <c r="F41" s="187"/>
      <c r="G41" s="187"/>
      <c r="H41" s="187"/>
      <c r="I41" s="187"/>
      <c r="J41" s="187"/>
      <c r="K41" s="188">
        <v>-141.91</v>
      </c>
    </row>
    <row r="42" spans="1:54" ht="46.8" x14ac:dyDescent="0.3">
      <c r="B42" s="180" t="s">
        <v>1190</v>
      </c>
      <c r="C42" s="181" t="s">
        <v>219</v>
      </c>
      <c r="D42" s="181" t="s">
        <v>63</v>
      </c>
      <c r="E42" s="182"/>
      <c r="F42" s="183"/>
      <c r="G42" s="184"/>
      <c r="H42" s="184"/>
      <c r="I42" s="184"/>
      <c r="J42" s="184"/>
      <c r="K42" s="182">
        <v>199.24</v>
      </c>
    </row>
    <row r="43" spans="1:54" ht="15.6" x14ac:dyDescent="0.3">
      <c r="B43" s="185"/>
      <c r="C43" s="186" t="s">
        <v>181</v>
      </c>
      <c r="D43" s="189"/>
      <c r="E43" s="187">
        <v>199.24</v>
      </c>
      <c r="F43" s="187"/>
      <c r="G43" s="197"/>
      <c r="H43" s="187"/>
      <c r="I43" s="187"/>
      <c r="J43" s="187"/>
      <c r="K43" s="188">
        <v>199.24</v>
      </c>
    </row>
    <row r="44" spans="1:54" ht="15.6" x14ac:dyDescent="0.3">
      <c r="B44" s="185"/>
      <c r="C44" s="186"/>
      <c r="D44" s="189"/>
      <c r="E44" s="187"/>
      <c r="F44" s="187"/>
      <c r="G44" s="187"/>
      <c r="H44" s="187"/>
      <c r="I44" s="187"/>
      <c r="J44" s="187"/>
      <c r="K44" s="188"/>
    </row>
    <row r="45" spans="1:54" ht="46.8" x14ac:dyDescent="0.3">
      <c r="B45" s="180" t="s">
        <v>1191</v>
      </c>
      <c r="C45" s="181" t="s">
        <v>231</v>
      </c>
      <c r="D45" s="181" t="s">
        <v>63</v>
      </c>
      <c r="E45" s="182"/>
      <c r="F45" s="183"/>
      <c r="G45" s="184"/>
      <c r="H45" s="184"/>
      <c r="I45" s="184"/>
      <c r="J45" s="184"/>
      <c r="K45" s="182">
        <v>18.489999999999998</v>
      </c>
    </row>
    <row r="46" spans="1:54" ht="15.6" x14ac:dyDescent="0.3">
      <c r="B46" s="185"/>
      <c r="C46" s="186" t="s">
        <v>181</v>
      </c>
      <c r="D46" s="189"/>
      <c r="E46" s="187">
        <v>18.489999999999998</v>
      </c>
      <c r="F46" s="187"/>
      <c r="G46" s="197"/>
      <c r="H46" s="187"/>
      <c r="I46" s="187"/>
      <c r="J46" s="187"/>
      <c r="K46" s="188">
        <v>18.489999999999998</v>
      </c>
    </row>
    <row r="47" spans="1:54" ht="15.6" x14ac:dyDescent="0.3">
      <c r="B47" s="185"/>
      <c r="C47" s="186"/>
      <c r="D47" s="189"/>
      <c r="E47" s="187"/>
      <c r="F47" s="187"/>
      <c r="G47" s="187"/>
      <c r="H47" s="187"/>
      <c r="I47" s="187"/>
      <c r="J47" s="187"/>
      <c r="K47" s="188"/>
    </row>
    <row r="48" spans="1:54" ht="46.8" x14ac:dyDescent="0.3">
      <c r="B48" s="180" t="s">
        <v>1192</v>
      </c>
      <c r="C48" s="181" t="s">
        <v>212</v>
      </c>
      <c r="D48" s="181" t="s">
        <v>63</v>
      </c>
      <c r="E48" s="182"/>
      <c r="F48" s="183"/>
      <c r="G48" s="184"/>
      <c r="H48" s="184"/>
      <c r="I48" s="184"/>
      <c r="J48" s="184"/>
      <c r="K48" s="182">
        <v>23.54</v>
      </c>
    </row>
    <row r="49" spans="2:53" ht="15.6" x14ac:dyDescent="0.3">
      <c r="B49" s="185"/>
      <c r="C49" s="186" t="s">
        <v>181</v>
      </c>
      <c r="D49" s="189"/>
      <c r="E49" s="187">
        <v>23.54</v>
      </c>
      <c r="F49" s="187"/>
      <c r="G49" s="197"/>
      <c r="H49" s="187"/>
      <c r="I49" s="187"/>
      <c r="J49" s="187"/>
      <c r="K49" s="188">
        <v>23.54</v>
      </c>
    </row>
    <row r="50" spans="2:53" ht="15.6" x14ac:dyDescent="0.3">
      <c r="B50" s="185"/>
      <c r="C50" s="186"/>
      <c r="D50" s="189"/>
      <c r="E50" s="187"/>
      <c r="F50" s="187"/>
      <c r="G50" s="187"/>
      <c r="H50" s="187"/>
      <c r="I50" s="187"/>
      <c r="J50" s="187"/>
      <c r="K50" s="188"/>
    </row>
    <row r="51" spans="2:53" ht="31.2" x14ac:dyDescent="0.3">
      <c r="B51" s="180" t="s">
        <v>1193</v>
      </c>
      <c r="C51" s="181" t="s">
        <v>232</v>
      </c>
      <c r="D51" s="181" t="s">
        <v>50</v>
      </c>
      <c r="E51" s="182"/>
      <c r="F51" s="183"/>
      <c r="G51" s="184"/>
      <c r="H51" s="184"/>
      <c r="I51" s="184"/>
      <c r="J51" s="184"/>
      <c r="K51" s="182">
        <v>1.1099999999999994</v>
      </c>
    </row>
    <row r="52" spans="2:53" s="190" customFormat="1" ht="19.5" customHeight="1" x14ac:dyDescent="0.3">
      <c r="B52" s="185"/>
      <c r="C52" s="186" t="s">
        <v>181</v>
      </c>
      <c r="D52" s="189"/>
      <c r="E52" s="187">
        <v>10.87</v>
      </c>
      <c r="F52" s="187"/>
      <c r="G52" s="197"/>
      <c r="H52" s="187"/>
      <c r="I52" s="187"/>
      <c r="J52" s="187"/>
      <c r="K52" s="188">
        <v>10.87</v>
      </c>
      <c r="L52" s="195"/>
      <c r="M52" s="195"/>
      <c r="N52" s="195"/>
      <c r="O52" s="195"/>
      <c r="P52" s="195"/>
      <c r="Q52" s="195"/>
      <c r="R52" s="195"/>
      <c r="S52" s="195"/>
      <c r="T52" s="195"/>
      <c r="U52" s="195"/>
      <c r="V52" s="195"/>
      <c r="W52" s="195"/>
      <c r="X52" s="195"/>
      <c r="Y52" s="195"/>
      <c r="Z52" s="195"/>
      <c r="AA52" s="195"/>
      <c r="AB52" s="195"/>
      <c r="AC52" s="195"/>
      <c r="AD52" s="195"/>
      <c r="AE52" s="195"/>
      <c r="AF52" s="195"/>
      <c r="AG52" s="195"/>
      <c r="AH52" s="195"/>
      <c r="AI52" s="195"/>
      <c r="AJ52" s="195"/>
      <c r="AK52" s="195"/>
      <c r="AL52" s="195"/>
      <c r="AM52" s="195"/>
      <c r="AN52" s="195"/>
      <c r="AO52" s="195"/>
      <c r="AP52" s="195"/>
      <c r="AQ52" s="195"/>
      <c r="AR52" s="195"/>
      <c r="AS52" s="195"/>
      <c r="AT52" s="195"/>
      <c r="AU52" s="195"/>
      <c r="AV52" s="195"/>
      <c r="AW52" s="195"/>
      <c r="AX52" s="195"/>
      <c r="AY52" s="196"/>
      <c r="AZ52" s="195"/>
      <c r="BA52" s="196"/>
    </row>
    <row r="53" spans="2:53" ht="15.6" x14ac:dyDescent="0.3">
      <c r="B53" s="185"/>
      <c r="C53" s="186" t="s">
        <v>182</v>
      </c>
      <c r="D53" s="189"/>
      <c r="E53" s="187">
        <v>-9.76</v>
      </c>
      <c r="F53" s="187"/>
      <c r="G53" s="187"/>
      <c r="H53" s="187"/>
      <c r="I53" s="187"/>
      <c r="J53" s="187"/>
      <c r="K53" s="188">
        <v>-9.76</v>
      </c>
    </row>
    <row r="54" spans="2:53" ht="15.6" x14ac:dyDescent="0.3">
      <c r="B54" s="185"/>
      <c r="C54" s="186"/>
      <c r="D54" s="189"/>
      <c r="E54" s="187"/>
      <c r="F54" s="187"/>
      <c r="G54" s="187"/>
      <c r="H54" s="187"/>
      <c r="I54" s="187"/>
      <c r="J54" s="187"/>
      <c r="K54" s="188"/>
    </row>
    <row r="55" spans="2:53" ht="15.6" x14ac:dyDescent="0.3">
      <c r="B55" s="191" t="s">
        <v>213</v>
      </c>
      <c r="C55" s="191" t="s">
        <v>233</v>
      </c>
      <c r="D55" s="193"/>
      <c r="E55" s="194"/>
      <c r="F55" s="194"/>
      <c r="G55" s="194"/>
      <c r="H55" s="194"/>
      <c r="I55" s="194"/>
      <c r="J55" s="194"/>
      <c r="K55" s="194"/>
    </row>
    <row r="56" spans="2:53" ht="46.8" x14ac:dyDescent="0.3">
      <c r="B56" s="180" t="s">
        <v>214</v>
      </c>
      <c r="C56" s="181" t="s">
        <v>1186</v>
      </c>
      <c r="D56" s="181" t="s">
        <v>52</v>
      </c>
      <c r="E56" s="182"/>
      <c r="F56" s="183"/>
      <c r="G56" s="184"/>
      <c r="H56" s="184"/>
      <c r="I56" s="184"/>
      <c r="J56" s="184"/>
      <c r="K56" s="182">
        <v>21</v>
      </c>
    </row>
    <row r="57" spans="2:53" ht="15.6" x14ac:dyDescent="0.3">
      <c r="B57" s="185"/>
      <c r="C57" s="186" t="s">
        <v>181</v>
      </c>
      <c r="D57" s="189"/>
      <c r="E57" s="187"/>
      <c r="F57" s="187">
        <v>21</v>
      </c>
      <c r="G57" s="197"/>
      <c r="H57" s="187"/>
      <c r="I57" s="187"/>
      <c r="J57" s="187"/>
      <c r="K57" s="188">
        <v>21</v>
      </c>
    </row>
    <row r="58" spans="2:53" ht="15.6" x14ac:dyDescent="0.3">
      <c r="B58" s="185"/>
      <c r="C58" s="186"/>
      <c r="D58" s="189"/>
      <c r="E58" s="187"/>
      <c r="F58" s="187"/>
      <c r="G58" s="187"/>
      <c r="H58" s="187"/>
      <c r="I58" s="187"/>
      <c r="J58" s="187"/>
      <c r="K58" s="188"/>
    </row>
    <row r="59" spans="2:53" ht="31.2" x14ac:dyDescent="0.3">
      <c r="B59" s="180" t="s">
        <v>216</v>
      </c>
      <c r="C59" s="181" t="s">
        <v>227</v>
      </c>
      <c r="D59" s="181" t="s">
        <v>51</v>
      </c>
      <c r="E59" s="182"/>
      <c r="F59" s="183"/>
      <c r="G59" s="184"/>
      <c r="H59" s="184"/>
      <c r="I59" s="184"/>
      <c r="J59" s="184"/>
      <c r="K59" s="182">
        <v>1.5</v>
      </c>
    </row>
    <row r="60" spans="2:53" ht="15.6" x14ac:dyDescent="0.3">
      <c r="B60" s="185"/>
      <c r="C60" s="186" t="s">
        <v>181</v>
      </c>
      <c r="D60" s="189"/>
      <c r="E60" s="187"/>
      <c r="F60" s="187"/>
      <c r="G60" s="197"/>
      <c r="H60" s="187"/>
      <c r="I60" s="187"/>
      <c r="J60" s="187">
        <v>1.5</v>
      </c>
      <c r="K60" s="188">
        <v>1.5</v>
      </c>
    </row>
    <row r="61" spans="2:53" ht="15.6" x14ac:dyDescent="0.3">
      <c r="B61" s="185"/>
      <c r="C61" s="186"/>
      <c r="D61" s="189"/>
      <c r="E61" s="187"/>
      <c r="F61" s="187"/>
      <c r="G61" s="187"/>
      <c r="H61" s="187"/>
      <c r="I61" s="187"/>
      <c r="J61" s="187"/>
      <c r="K61" s="188"/>
    </row>
    <row r="62" spans="2:53" ht="31.2" x14ac:dyDescent="0.3">
      <c r="B62" s="180" t="s">
        <v>218</v>
      </c>
      <c r="C62" s="181" t="s">
        <v>229</v>
      </c>
      <c r="D62" s="181" t="s">
        <v>51</v>
      </c>
      <c r="E62" s="182"/>
      <c r="F62" s="183"/>
      <c r="G62" s="184"/>
      <c r="H62" s="184"/>
      <c r="I62" s="184"/>
      <c r="J62" s="184"/>
      <c r="K62" s="182">
        <v>6</v>
      </c>
    </row>
    <row r="63" spans="2:53" ht="15.6" x14ac:dyDescent="0.3">
      <c r="B63" s="185"/>
      <c r="C63" s="186" t="s">
        <v>181</v>
      </c>
      <c r="D63" s="189"/>
      <c r="E63" s="187"/>
      <c r="F63" s="187"/>
      <c r="G63" s="197"/>
      <c r="H63" s="187"/>
      <c r="I63" s="187"/>
      <c r="J63" s="187">
        <v>6</v>
      </c>
      <c r="K63" s="188">
        <v>6</v>
      </c>
    </row>
    <row r="64" spans="2:53" ht="15.6" x14ac:dyDescent="0.3">
      <c r="B64" s="185"/>
      <c r="C64" s="186"/>
      <c r="D64" s="189"/>
      <c r="E64" s="187"/>
      <c r="F64" s="187"/>
      <c r="G64" s="187"/>
      <c r="H64" s="187"/>
      <c r="I64" s="187"/>
      <c r="J64" s="187"/>
      <c r="K64" s="188"/>
    </row>
    <row r="65" spans="2:11" ht="46.8" x14ac:dyDescent="0.3">
      <c r="B65" s="180" t="s">
        <v>220</v>
      </c>
      <c r="C65" s="181" t="s">
        <v>212</v>
      </c>
      <c r="D65" s="181" t="s">
        <v>63</v>
      </c>
      <c r="E65" s="182"/>
      <c r="F65" s="183"/>
      <c r="G65" s="184"/>
      <c r="H65" s="184"/>
      <c r="I65" s="184"/>
      <c r="J65" s="184"/>
      <c r="K65" s="182">
        <v>12.23</v>
      </c>
    </row>
    <row r="66" spans="2:11" ht="15.6" x14ac:dyDescent="0.3">
      <c r="B66" s="185"/>
      <c r="C66" s="186" t="s">
        <v>181</v>
      </c>
      <c r="D66" s="189"/>
      <c r="E66" s="187">
        <v>12.23</v>
      </c>
      <c r="F66" s="187"/>
      <c r="G66" s="197"/>
      <c r="H66" s="187"/>
      <c r="I66" s="187"/>
      <c r="J66" s="187"/>
      <c r="K66" s="188">
        <v>12.23</v>
      </c>
    </row>
    <row r="67" spans="2:11" ht="15.6" x14ac:dyDescent="0.3">
      <c r="B67" s="185"/>
      <c r="C67" s="186"/>
      <c r="D67" s="189"/>
      <c r="E67" s="187"/>
      <c r="F67" s="187"/>
      <c r="G67" s="187"/>
      <c r="H67" s="187"/>
      <c r="I67" s="187"/>
      <c r="J67" s="187"/>
      <c r="K67" s="188"/>
    </row>
    <row r="68" spans="2:11" ht="31.2" x14ac:dyDescent="0.3">
      <c r="B68" s="180" t="s">
        <v>1194</v>
      </c>
      <c r="C68" s="181" t="s">
        <v>232</v>
      </c>
      <c r="D68" s="181" t="s">
        <v>50</v>
      </c>
      <c r="E68" s="182"/>
      <c r="F68" s="183"/>
      <c r="G68" s="184"/>
      <c r="H68" s="184"/>
      <c r="I68" s="184"/>
      <c r="J68" s="184"/>
      <c r="K68" s="182">
        <v>0.75</v>
      </c>
    </row>
    <row r="69" spans="2:11" ht="15.6" x14ac:dyDescent="0.3">
      <c r="B69" s="185"/>
      <c r="C69" s="186" t="s">
        <v>181</v>
      </c>
      <c r="D69" s="189"/>
      <c r="E69" s="187"/>
      <c r="F69" s="187"/>
      <c r="G69" s="197"/>
      <c r="H69" s="187"/>
      <c r="I69" s="187"/>
      <c r="J69" s="187">
        <v>0.75</v>
      </c>
      <c r="K69" s="188">
        <v>0.75</v>
      </c>
    </row>
    <row r="70" spans="2:11" ht="15.6" x14ac:dyDescent="0.3">
      <c r="B70" s="185"/>
      <c r="C70" s="186"/>
      <c r="D70" s="189"/>
      <c r="E70" s="187"/>
      <c r="F70" s="187"/>
      <c r="G70" s="187"/>
      <c r="H70" s="187"/>
      <c r="I70" s="187"/>
      <c r="J70" s="187"/>
      <c r="K70" s="188"/>
    </row>
    <row r="71" spans="2:11" ht="15.6" x14ac:dyDescent="0.3">
      <c r="B71" s="191" t="s">
        <v>221</v>
      </c>
      <c r="C71" s="191" t="s">
        <v>234</v>
      </c>
      <c r="D71" s="193" t="s">
        <v>57</v>
      </c>
      <c r="E71" s="194"/>
      <c r="F71" s="194"/>
      <c r="G71" s="194"/>
      <c r="H71" s="194"/>
      <c r="I71" s="194"/>
      <c r="J71" s="194"/>
      <c r="K71" s="194"/>
    </row>
    <row r="72" spans="2:11" ht="31.2" x14ac:dyDescent="0.3">
      <c r="B72" s="180" t="s">
        <v>223</v>
      </c>
      <c r="C72" s="181" t="s">
        <v>227</v>
      </c>
      <c r="D72" s="181" t="s">
        <v>51</v>
      </c>
      <c r="E72" s="182"/>
      <c r="F72" s="183"/>
      <c r="G72" s="184"/>
      <c r="H72" s="184"/>
      <c r="I72" s="184"/>
      <c r="J72" s="184"/>
      <c r="K72" s="182">
        <v>11.45</v>
      </c>
    </row>
    <row r="73" spans="2:11" ht="15.6" x14ac:dyDescent="0.3">
      <c r="B73" s="185"/>
      <c r="C73" s="186" t="s">
        <v>181</v>
      </c>
      <c r="D73" s="189"/>
      <c r="E73" s="187"/>
      <c r="F73" s="187"/>
      <c r="G73" s="197"/>
      <c r="H73" s="187"/>
      <c r="I73" s="187">
        <v>11.45</v>
      </c>
      <c r="J73" s="187"/>
      <c r="K73" s="188">
        <v>11.45</v>
      </c>
    </row>
    <row r="74" spans="2:11" ht="15.6" x14ac:dyDescent="0.3">
      <c r="B74" s="185"/>
      <c r="C74" s="186"/>
      <c r="D74" s="189"/>
      <c r="E74" s="187"/>
      <c r="F74" s="187"/>
      <c r="G74" s="187"/>
      <c r="H74" s="187"/>
      <c r="I74" s="187"/>
      <c r="J74" s="187"/>
      <c r="K74" s="188"/>
    </row>
    <row r="75" spans="2:11" ht="31.2" x14ac:dyDescent="0.3">
      <c r="B75" s="180" t="s">
        <v>224</v>
      </c>
      <c r="C75" s="181" t="s">
        <v>235</v>
      </c>
      <c r="D75" s="181" t="s">
        <v>50</v>
      </c>
      <c r="E75" s="182"/>
      <c r="F75" s="183"/>
      <c r="G75" s="184"/>
      <c r="H75" s="184"/>
      <c r="I75" s="184"/>
      <c r="J75" s="184"/>
      <c r="K75" s="182">
        <v>1.48</v>
      </c>
    </row>
    <row r="76" spans="2:11" ht="15.6" x14ac:dyDescent="0.3">
      <c r="B76" s="185"/>
      <c r="C76" s="186" t="s">
        <v>181</v>
      </c>
      <c r="D76" s="189"/>
      <c r="E76" s="187"/>
      <c r="F76" s="187"/>
      <c r="G76" s="197"/>
      <c r="H76" s="187"/>
      <c r="I76" s="187"/>
      <c r="J76" s="187">
        <v>1.48</v>
      </c>
      <c r="K76" s="188">
        <v>1.48</v>
      </c>
    </row>
    <row r="77" spans="2:11" ht="15.6" x14ac:dyDescent="0.3">
      <c r="B77" s="185"/>
      <c r="C77" s="186"/>
      <c r="D77" s="189"/>
      <c r="E77" s="187"/>
      <c r="F77" s="187"/>
      <c r="G77" s="187"/>
      <c r="H77" s="187"/>
      <c r="I77" s="187"/>
      <c r="J77" s="187"/>
      <c r="K77" s="188"/>
    </row>
    <row r="78" spans="2:11" ht="31.2" x14ac:dyDescent="0.3">
      <c r="B78" s="180" t="s">
        <v>226</v>
      </c>
      <c r="C78" s="181" t="s">
        <v>215</v>
      </c>
      <c r="D78" s="181" t="s">
        <v>51</v>
      </c>
      <c r="E78" s="182"/>
      <c r="F78" s="183"/>
      <c r="G78" s="184"/>
      <c r="H78" s="184"/>
      <c r="I78" s="184"/>
      <c r="J78" s="184"/>
      <c r="K78" s="182">
        <v>2.4399999999999977</v>
      </c>
    </row>
    <row r="79" spans="2:11" ht="15.6" x14ac:dyDescent="0.3">
      <c r="B79" s="185"/>
      <c r="C79" s="186" t="s">
        <v>181</v>
      </c>
      <c r="D79" s="189"/>
      <c r="E79" s="187"/>
      <c r="F79" s="187"/>
      <c r="G79" s="197"/>
      <c r="H79" s="187"/>
      <c r="I79" s="187">
        <v>36.64</v>
      </c>
      <c r="J79" s="187"/>
      <c r="K79" s="188">
        <v>36.64</v>
      </c>
    </row>
    <row r="80" spans="2:11" ht="15.6" x14ac:dyDescent="0.3">
      <c r="B80" s="185"/>
      <c r="C80" s="186" t="s">
        <v>182</v>
      </c>
      <c r="D80" s="189"/>
      <c r="E80" s="187"/>
      <c r="F80" s="187"/>
      <c r="G80" s="187"/>
      <c r="H80" s="187"/>
      <c r="I80" s="187">
        <v>-34.200000000000003</v>
      </c>
      <c r="J80" s="187"/>
      <c r="K80" s="188">
        <v>-34.200000000000003</v>
      </c>
    </row>
    <row r="81" spans="2:53" s="190" customFormat="1" ht="19.5" customHeight="1" x14ac:dyDescent="0.3">
      <c r="B81" s="180" t="s">
        <v>228</v>
      </c>
      <c r="C81" s="181" t="s">
        <v>236</v>
      </c>
      <c r="D81" s="181" t="s">
        <v>63</v>
      </c>
      <c r="E81" s="182"/>
      <c r="F81" s="183"/>
      <c r="G81" s="184"/>
      <c r="H81" s="184"/>
      <c r="I81" s="184"/>
      <c r="J81" s="184"/>
      <c r="K81" s="182">
        <v>78.87</v>
      </c>
      <c r="L81" s="195"/>
      <c r="M81" s="195"/>
      <c r="N81" s="195"/>
      <c r="O81" s="195"/>
      <c r="P81" s="195"/>
      <c r="Q81" s="195"/>
      <c r="R81" s="195"/>
      <c r="S81" s="195"/>
      <c r="T81" s="195"/>
      <c r="U81" s="195"/>
      <c r="V81" s="195"/>
      <c r="W81" s="195"/>
      <c r="X81" s="195"/>
      <c r="Y81" s="195"/>
      <c r="Z81" s="195"/>
      <c r="AA81" s="195"/>
      <c r="AB81" s="195"/>
      <c r="AC81" s="195"/>
      <c r="AD81" s="195"/>
      <c r="AE81" s="195"/>
      <c r="AF81" s="195"/>
      <c r="AG81" s="195"/>
      <c r="AH81" s="195"/>
      <c r="AI81" s="195"/>
      <c r="AJ81" s="195"/>
      <c r="AK81" s="195"/>
      <c r="AL81" s="195"/>
      <c r="AM81" s="195"/>
      <c r="AN81" s="195"/>
      <c r="AO81" s="195"/>
      <c r="AP81" s="195"/>
      <c r="AQ81" s="195"/>
      <c r="AR81" s="195"/>
      <c r="AS81" s="195"/>
      <c r="AT81" s="195"/>
      <c r="AU81" s="195"/>
      <c r="AV81" s="195"/>
      <c r="AW81" s="195"/>
      <c r="AX81" s="195"/>
      <c r="AY81" s="196"/>
      <c r="AZ81" s="195"/>
      <c r="BA81" s="196"/>
    </row>
    <row r="82" spans="2:53" ht="15.6" x14ac:dyDescent="0.3">
      <c r="B82" s="185"/>
      <c r="C82" s="186" t="s">
        <v>181</v>
      </c>
      <c r="D82" s="189"/>
      <c r="E82" s="187">
        <v>78.87</v>
      </c>
      <c r="F82" s="187"/>
      <c r="G82" s="197"/>
      <c r="H82" s="187"/>
      <c r="I82" s="187"/>
      <c r="J82" s="187"/>
      <c r="K82" s="188">
        <v>78.87</v>
      </c>
    </row>
    <row r="83" spans="2:53" ht="15.6" x14ac:dyDescent="0.3">
      <c r="B83" s="185"/>
      <c r="C83" s="186"/>
      <c r="D83" s="189"/>
      <c r="E83" s="187"/>
      <c r="F83" s="187"/>
      <c r="G83" s="187"/>
      <c r="H83" s="187"/>
      <c r="I83" s="187"/>
      <c r="J83" s="187"/>
      <c r="K83" s="188"/>
    </row>
    <row r="84" spans="2:53" ht="46.8" x14ac:dyDescent="0.3">
      <c r="B84" s="180" t="s">
        <v>230</v>
      </c>
      <c r="C84" s="181" t="s">
        <v>212</v>
      </c>
      <c r="D84" s="181" t="s">
        <v>63</v>
      </c>
      <c r="E84" s="182"/>
      <c r="F84" s="183"/>
      <c r="G84" s="184"/>
      <c r="H84" s="184"/>
      <c r="I84" s="184"/>
      <c r="J84" s="184"/>
      <c r="K84" s="182">
        <v>8.43</v>
      </c>
    </row>
    <row r="85" spans="2:53" ht="15.6" x14ac:dyDescent="0.3">
      <c r="B85" s="185"/>
      <c r="C85" s="186" t="s">
        <v>181</v>
      </c>
      <c r="D85" s="189"/>
      <c r="E85" s="187">
        <v>8.43</v>
      </c>
      <c r="F85" s="187"/>
      <c r="G85" s="197"/>
      <c r="H85" s="187"/>
      <c r="I85" s="187"/>
      <c r="J85" s="187"/>
      <c r="K85" s="188">
        <v>8.43</v>
      </c>
    </row>
    <row r="86" spans="2:53" ht="15.6" x14ac:dyDescent="0.3">
      <c r="B86" s="185"/>
      <c r="C86" s="186"/>
      <c r="D86" s="189"/>
      <c r="E86" s="187"/>
      <c r="F86" s="187"/>
      <c r="G86" s="187"/>
      <c r="H86" s="187"/>
      <c r="I86" s="187"/>
      <c r="J86" s="187"/>
      <c r="K86" s="188"/>
    </row>
    <row r="87" spans="2:53" ht="15.6" x14ac:dyDescent="0.3">
      <c r="B87" s="171" t="s">
        <v>237</v>
      </c>
      <c r="C87" s="172" t="s">
        <v>238</v>
      </c>
      <c r="D87" s="173"/>
      <c r="E87" s="174"/>
      <c r="F87" s="174"/>
      <c r="G87" s="174"/>
      <c r="H87" s="174"/>
      <c r="I87" s="174"/>
      <c r="J87" s="174"/>
      <c r="K87" s="174"/>
    </row>
    <row r="88" spans="2:53" ht="15.6" x14ac:dyDescent="0.3">
      <c r="B88" s="191" t="s">
        <v>239</v>
      </c>
      <c r="C88" s="191" t="s">
        <v>245</v>
      </c>
      <c r="D88" s="193"/>
      <c r="E88" s="194"/>
      <c r="F88" s="194"/>
      <c r="G88" s="194"/>
      <c r="H88" s="194"/>
      <c r="I88" s="194"/>
      <c r="J88" s="194"/>
      <c r="K88" s="194"/>
    </row>
    <row r="89" spans="2:53" ht="46.8" x14ac:dyDescent="0.3">
      <c r="B89" s="180" t="s">
        <v>240</v>
      </c>
      <c r="C89" s="181" t="s">
        <v>244</v>
      </c>
      <c r="D89" s="181" t="s">
        <v>51</v>
      </c>
      <c r="E89" s="182"/>
      <c r="F89" s="183"/>
      <c r="G89" s="184"/>
      <c r="H89" s="184"/>
      <c r="I89" s="184"/>
      <c r="J89" s="184"/>
      <c r="K89" s="182">
        <v>22.66</v>
      </c>
    </row>
    <row r="90" spans="2:53" ht="15.6" x14ac:dyDescent="0.3">
      <c r="B90" s="185"/>
      <c r="C90" s="186" t="s">
        <v>181</v>
      </c>
      <c r="D90" s="189"/>
      <c r="E90" s="187"/>
      <c r="F90" s="187"/>
      <c r="G90" s="197"/>
      <c r="H90" s="187"/>
      <c r="I90" s="187">
        <v>22.66</v>
      </c>
      <c r="J90" s="187"/>
      <c r="K90" s="188">
        <v>22.66</v>
      </c>
    </row>
    <row r="91" spans="2:53" ht="15.6" x14ac:dyDescent="0.3">
      <c r="B91" s="185"/>
      <c r="C91" s="186" t="s">
        <v>182</v>
      </c>
      <c r="D91" s="189"/>
      <c r="E91" s="187"/>
      <c r="F91" s="187"/>
      <c r="G91" s="187"/>
      <c r="H91" s="187"/>
      <c r="I91" s="187"/>
      <c r="J91" s="187"/>
      <c r="K91" s="188">
        <v>0</v>
      </c>
    </row>
    <row r="92" spans="2:53" ht="31.2" x14ac:dyDescent="0.3">
      <c r="B92" s="180" t="s">
        <v>241</v>
      </c>
      <c r="C92" s="181" t="s">
        <v>171</v>
      </c>
      <c r="D92" s="181" t="s">
        <v>63</v>
      </c>
      <c r="E92" s="182"/>
      <c r="F92" s="183"/>
      <c r="G92" s="184"/>
      <c r="H92" s="184"/>
      <c r="I92" s="184"/>
      <c r="J92" s="184"/>
      <c r="K92" s="182">
        <v>18.52</v>
      </c>
    </row>
    <row r="93" spans="2:53" ht="15.6" x14ac:dyDescent="0.3">
      <c r="B93" s="185"/>
      <c r="C93" s="186" t="s">
        <v>181</v>
      </c>
      <c r="D93" s="189"/>
      <c r="E93" s="187"/>
      <c r="F93" s="187"/>
      <c r="G93" s="197"/>
      <c r="H93" s="187"/>
      <c r="I93" s="187">
        <v>18.52</v>
      </c>
      <c r="J93" s="187"/>
      <c r="K93" s="188">
        <v>18.52</v>
      </c>
    </row>
    <row r="94" spans="2:53" ht="15.6" x14ac:dyDescent="0.3">
      <c r="B94" s="185"/>
      <c r="C94" s="186" t="s">
        <v>182</v>
      </c>
      <c r="D94" s="189"/>
      <c r="E94" s="187"/>
      <c r="F94" s="187"/>
      <c r="G94" s="187"/>
      <c r="H94" s="187"/>
      <c r="I94" s="187"/>
      <c r="J94" s="187"/>
      <c r="K94" s="188">
        <v>0</v>
      </c>
    </row>
    <row r="95" spans="2:53" ht="31.2" x14ac:dyDescent="0.3">
      <c r="B95" s="180" t="s">
        <v>242</v>
      </c>
      <c r="C95" s="181" t="s">
        <v>172</v>
      </c>
      <c r="D95" s="181" t="s">
        <v>63</v>
      </c>
      <c r="E95" s="182"/>
      <c r="F95" s="183"/>
      <c r="G95" s="184"/>
      <c r="H95" s="184"/>
      <c r="I95" s="184"/>
      <c r="J95" s="184"/>
      <c r="K95" s="182">
        <v>19.5</v>
      </c>
    </row>
    <row r="96" spans="2:53" ht="15.6" x14ac:dyDescent="0.3">
      <c r="B96" s="185"/>
      <c r="C96" s="186" t="s">
        <v>181</v>
      </c>
      <c r="D96" s="189"/>
      <c r="E96" s="187"/>
      <c r="F96" s="187"/>
      <c r="G96" s="197"/>
      <c r="H96" s="187"/>
      <c r="I96" s="187">
        <v>19.5</v>
      </c>
      <c r="J96" s="187"/>
      <c r="K96" s="188">
        <v>19.5</v>
      </c>
    </row>
    <row r="97" spans="2:53" s="190" customFormat="1" ht="19.5" customHeight="1" x14ac:dyDescent="0.3">
      <c r="B97" s="185"/>
      <c r="C97" s="186" t="s">
        <v>182</v>
      </c>
      <c r="D97" s="189"/>
      <c r="E97" s="187"/>
      <c r="F97" s="187"/>
      <c r="G97" s="187"/>
      <c r="H97" s="187"/>
      <c r="I97" s="187"/>
      <c r="J97" s="187"/>
      <c r="K97" s="188">
        <v>0</v>
      </c>
      <c r="L97" s="195"/>
      <c r="M97" s="195"/>
      <c r="N97" s="195"/>
      <c r="O97" s="195"/>
      <c r="P97" s="195"/>
      <c r="Q97" s="195"/>
      <c r="R97" s="195"/>
      <c r="S97" s="195"/>
      <c r="T97" s="195"/>
      <c r="U97" s="195"/>
      <c r="V97" s="195"/>
      <c r="W97" s="195"/>
      <c r="X97" s="195"/>
      <c r="Y97" s="195"/>
      <c r="Z97" s="195"/>
      <c r="AA97" s="195"/>
      <c r="AB97" s="195"/>
      <c r="AC97" s="195"/>
      <c r="AD97" s="195"/>
      <c r="AE97" s="195"/>
      <c r="AF97" s="195"/>
      <c r="AG97" s="195"/>
      <c r="AH97" s="195"/>
      <c r="AI97" s="195"/>
      <c r="AJ97" s="195"/>
      <c r="AK97" s="195"/>
      <c r="AL97" s="195"/>
      <c r="AM97" s="195"/>
      <c r="AN97" s="195"/>
      <c r="AO97" s="195"/>
      <c r="AP97" s="195"/>
      <c r="AQ97" s="195"/>
      <c r="AR97" s="195"/>
      <c r="AS97" s="195"/>
      <c r="AT97" s="195"/>
      <c r="AU97" s="195"/>
      <c r="AV97" s="195"/>
      <c r="AW97" s="195"/>
      <c r="AX97" s="195"/>
      <c r="AY97" s="196"/>
      <c r="AZ97" s="195"/>
      <c r="BA97" s="196"/>
    </row>
    <row r="98" spans="2:53" ht="31.2" x14ac:dyDescent="0.3">
      <c r="B98" s="180" t="s">
        <v>1195</v>
      </c>
      <c r="C98" s="181" t="s">
        <v>174</v>
      </c>
      <c r="D98" s="181" t="s">
        <v>63</v>
      </c>
      <c r="E98" s="182"/>
      <c r="F98" s="183"/>
      <c r="G98" s="184"/>
      <c r="H98" s="184"/>
      <c r="I98" s="184"/>
      <c r="J98" s="184"/>
      <c r="K98" s="182">
        <v>33.61</v>
      </c>
    </row>
    <row r="99" spans="2:53" ht="15.6" x14ac:dyDescent="0.3">
      <c r="B99" s="185"/>
      <c r="C99" s="186" t="s">
        <v>181</v>
      </c>
      <c r="D99" s="189"/>
      <c r="E99" s="187"/>
      <c r="F99" s="187"/>
      <c r="G99" s="197"/>
      <c r="H99" s="187"/>
      <c r="I99" s="187">
        <v>33.61</v>
      </c>
      <c r="J99" s="187"/>
      <c r="K99" s="188">
        <v>33.61</v>
      </c>
    </row>
    <row r="100" spans="2:53" ht="15.6" x14ac:dyDescent="0.3">
      <c r="B100" s="185"/>
      <c r="C100" s="186" t="s">
        <v>182</v>
      </c>
      <c r="D100" s="189"/>
      <c r="E100" s="187"/>
      <c r="F100" s="187"/>
      <c r="G100" s="187"/>
      <c r="H100" s="187"/>
      <c r="I100" s="187"/>
      <c r="J100" s="187"/>
      <c r="K100" s="188">
        <v>0</v>
      </c>
    </row>
    <row r="101" spans="2:53" ht="31.2" x14ac:dyDescent="0.3">
      <c r="B101" s="180" t="s">
        <v>1196</v>
      </c>
      <c r="C101" s="181" t="s">
        <v>169</v>
      </c>
      <c r="D101" s="181" t="s">
        <v>63</v>
      </c>
      <c r="E101" s="182"/>
      <c r="F101" s="183"/>
      <c r="G101" s="184"/>
      <c r="H101" s="184"/>
      <c r="I101" s="184"/>
      <c r="J101" s="184"/>
      <c r="K101" s="182">
        <v>19.23</v>
      </c>
    </row>
    <row r="102" spans="2:53" ht="15.6" x14ac:dyDescent="0.3">
      <c r="B102" s="185"/>
      <c r="C102" s="186" t="s">
        <v>181</v>
      </c>
      <c r="D102" s="189"/>
      <c r="E102" s="187"/>
      <c r="F102" s="187"/>
      <c r="G102" s="197"/>
      <c r="H102" s="187"/>
      <c r="I102" s="187">
        <v>19.23</v>
      </c>
      <c r="J102" s="187"/>
      <c r="K102" s="188">
        <v>19.23</v>
      </c>
    </row>
    <row r="103" spans="2:53" ht="15.6" x14ac:dyDescent="0.3">
      <c r="B103" s="185"/>
      <c r="C103" s="186" t="s">
        <v>182</v>
      </c>
      <c r="D103" s="189"/>
      <c r="E103" s="187"/>
      <c r="F103" s="187"/>
      <c r="G103" s="187"/>
      <c r="H103" s="187"/>
      <c r="I103" s="187"/>
      <c r="J103" s="187"/>
      <c r="K103" s="188">
        <v>0</v>
      </c>
    </row>
    <row r="104" spans="2:53" ht="46.8" x14ac:dyDescent="0.3">
      <c r="B104" s="180" t="s">
        <v>1197</v>
      </c>
      <c r="C104" s="181" t="s">
        <v>243</v>
      </c>
      <c r="D104" s="181" t="s">
        <v>50</v>
      </c>
      <c r="E104" s="182"/>
      <c r="F104" s="183"/>
      <c r="G104" s="184"/>
      <c r="H104" s="184"/>
      <c r="I104" s="184"/>
      <c r="J104" s="184"/>
      <c r="K104" s="182">
        <v>1.46</v>
      </c>
    </row>
    <row r="105" spans="2:53" ht="15.6" x14ac:dyDescent="0.3">
      <c r="B105" s="185"/>
      <c r="C105" s="186" t="s">
        <v>181</v>
      </c>
      <c r="D105" s="189"/>
      <c r="E105" s="187"/>
      <c r="F105" s="187"/>
      <c r="G105" s="197"/>
      <c r="H105" s="187"/>
      <c r="I105" s="187">
        <v>1.46</v>
      </c>
      <c r="J105" s="187"/>
      <c r="K105" s="188">
        <v>1.46</v>
      </c>
    </row>
    <row r="106" spans="2:53" ht="15.6" x14ac:dyDescent="0.3">
      <c r="B106" s="185"/>
      <c r="C106" s="186" t="s">
        <v>182</v>
      </c>
      <c r="D106" s="189"/>
      <c r="E106" s="187"/>
      <c r="F106" s="187"/>
      <c r="G106" s="187"/>
      <c r="H106" s="187"/>
      <c r="I106" s="187"/>
      <c r="J106" s="187"/>
      <c r="K106" s="188">
        <v>0</v>
      </c>
    </row>
    <row r="107" spans="2:53" ht="15.6" x14ac:dyDescent="0.3">
      <c r="B107" s="185"/>
      <c r="C107" s="186"/>
      <c r="D107" s="189"/>
      <c r="E107" s="187"/>
      <c r="F107" s="187"/>
      <c r="G107" s="187"/>
      <c r="H107" s="187"/>
      <c r="I107" s="187"/>
      <c r="J107" s="187"/>
      <c r="K107" s="188"/>
    </row>
    <row r="108" spans="2:53" ht="15.6" x14ac:dyDescent="0.3">
      <c r="B108" s="185"/>
      <c r="C108" s="186"/>
      <c r="D108" s="189"/>
      <c r="E108" s="187"/>
      <c r="F108" s="187"/>
      <c r="G108" s="187"/>
      <c r="H108" s="187"/>
      <c r="I108" s="187"/>
      <c r="J108" s="187"/>
      <c r="K108" s="188"/>
    </row>
    <row r="109" spans="2:53" ht="15.6" x14ac:dyDescent="0.3">
      <c r="B109" s="171" t="s">
        <v>246</v>
      </c>
      <c r="C109" s="172" t="s">
        <v>247</v>
      </c>
      <c r="D109" s="173"/>
      <c r="E109" s="174"/>
      <c r="F109" s="174"/>
      <c r="G109" s="174"/>
      <c r="H109" s="174"/>
      <c r="I109" s="174"/>
      <c r="J109" s="174"/>
      <c r="K109" s="174"/>
    </row>
    <row r="110" spans="2:53" ht="15.6" x14ac:dyDescent="0.3">
      <c r="B110" s="191" t="s">
        <v>248</v>
      </c>
      <c r="C110" s="191" t="s">
        <v>249</v>
      </c>
      <c r="D110" s="193"/>
      <c r="E110" s="194"/>
      <c r="F110" s="194"/>
      <c r="G110" s="194"/>
      <c r="H110" s="194"/>
      <c r="I110" s="194"/>
      <c r="J110" s="194"/>
      <c r="K110" s="194"/>
    </row>
    <row r="111" spans="2:53" ht="46.8" x14ac:dyDescent="0.3">
      <c r="B111" s="180" t="s">
        <v>250</v>
      </c>
      <c r="C111" s="181" t="s">
        <v>251</v>
      </c>
      <c r="D111" s="181" t="s">
        <v>51</v>
      </c>
      <c r="E111" s="182"/>
      <c r="F111" s="183"/>
      <c r="G111" s="184"/>
      <c r="H111" s="184"/>
      <c r="I111" s="184"/>
      <c r="J111" s="184"/>
      <c r="K111" s="182">
        <v>6.1</v>
      </c>
    </row>
    <row r="112" spans="2:53" ht="15.6" x14ac:dyDescent="0.3">
      <c r="B112" s="185"/>
      <c r="C112" s="186" t="s">
        <v>181</v>
      </c>
      <c r="D112" s="189"/>
      <c r="E112" s="187"/>
      <c r="F112" s="187"/>
      <c r="G112" s="197"/>
      <c r="H112" s="187"/>
      <c r="I112" s="187">
        <v>6.1</v>
      </c>
      <c r="J112" s="187"/>
      <c r="K112" s="188">
        <v>6.1</v>
      </c>
    </row>
    <row r="113" spans="1:54" s="178" customFormat="1" ht="19.5" customHeight="1" x14ac:dyDescent="0.3">
      <c r="A113" s="170"/>
      <c r="B113" s="185"/>
      <c r="C113" s="186" t="s">
        <v>182</v>
      </c>
      <c r="D113" s="189"/>
      <c r="E113" s="187"/>
      <c r="F113" s="187"/>
      <c r="G113" s="187"/>
      <c r="H113" s="187"/>
      <c r="I113" s="187"/>
      <c r="J113" s="187"/>
      <c r="K113" s="188">
        <v>0</v>
      </c>
      <c r="L113" s="175"/>
      <c r="M113" s="175"/>
      <c r="N113" s="175"/>
      <c r="O113" s="175"/>
      <c r="P113" s="175"/>
      <c r="Q113" s="175"/>
      <c r="R113" s="175"/>
      <c r="S113" s="175"/>
      <c r="T113" s="175"/>
      <c r="U113" s="175"/>
      <c r="V113" s="175"/>
      <c r="W113" s="175"/>
      <c r="X113" s="175"/>
      <c r="Y113" s="175"/>
      <c r="Z113" s="175"/>
      <c r="AA113" s="175"/>
      <c r="AB113" s="175"/>
      <c r="AC113" s="175"/>
      <c r="AD113" s="175"/>
      <c r="AE113" s="175"/>
      <c r="AF113" s="175"/>
      <c r="AG113" s="175"/>
      <c r="AH113" s="175"/>
      <c r="AI113" s="175"/>
      <c r="AJ113" s="175"/>
      <c r="AK113" s="175"/>
      <c r="AL113" s="175"/>
      <c r="AM113" s="175"/>
      <c r="AN113" s="175"/>
      <c r="AO113" s="175"/>
      <c r="AP113" s="175"/>
      <c r="AQ113" s="175"/>
      <c r="AR113" s="175"/>
      <c r="AS113" s="175"/>
      <c r="AT113" s="175"/>
      <c r="AU113" s="175"/>
      <c r="AV113" s="175"/>
      <c r="AW113" s="175"/>
      <c r="AX113" s="175"/>
      <c r="AY113" s="176"/>
      <c r="AZ113" s="175"/>
      <c r="BA113" s="176"/>
      <c r="BB113" s="177"/>
    </row>
    <row r="114" spans="1:54" s="190" customFormat="1" ht="19.5" customHeight="1" x14ac:dyDescent="0.3">
      <c r="B114" s="185"/>
      <c r="C114" s="186"/>
      <c r="D114" s="189"/>
      <c r="E114" s="187"/>
      <c r="F114" s="187"/>
      <c r="G114" s="187"/>
      <c r="H114" s="187"/>
      <c r="I114" s="187"/>
      <c r="J114" s="187"/>
      <c r="K114" s="188"/>
      <c r="L114" s="195"/>
      <c r="M114" s="195"/>
      <c r="N114" s="195"/>
      <c r="O114" s="195"/>
      <c r="P114" s="195"/>
      <c r="Q114" s="195"/>
      <c r="R114" s="195"/>
      <c r="S114" s="195"/>
      <c r="T114" s="195"/>
      <c r="U114" s="195"/>
      <c r="V114" s="195"/>
      <c r="W114" s="195"/>
      <c r="X114" s="195"/>
      <c r="Y114" s="195"/>
      <c r="Z114" s="195"/>
      <c r="AA114" s="195"/>
      <c r="AB114" s="195"/>
      <c r="AC114" s="195"/>
      <c r="AD114" s="195"/>
      <c r="AE114" s="195"/>
      <c r="AF114" s="195"/>
      <c r="AG114" s="195"/>
      <c r="AH114" s="195"/>
      <c r="AI114" s="195"/>
      <c r="AJ114" s="195"/>
      <c r="AK114" s="195"/>
      <c r="AL114" s="195"/>
      <c r="AM114" s="195"/>
      <c r="AN114" s="195"/>
      <c r="AO114" s="195"/>
      <c r="AP114" s="195"/>
      <c r="AQ114" s="195"/>
      <c r="AR114" s="195"/>
      <c r="AS114" s="195"/>
      <c r="AT114" s="195"/>
      <c r="AU114" s="195"/>
      <c r="AV114" s="195"/>
      <c r="AW114" s="195"/>
      <c r="AX114" s="195"/>
      <c r="AY114" s="196"/>
      <c r="AZ114" s="195"/>
      <c r="BA114" s="196"/>
    </row>
    <row r="115" spans="1:54" ht="15.6" x14ac:dyDescent="0.3">
      <c r="B115" s="191" t="s">
        <v>252</v>
      </c>
      <c r="C115" s="192" t="s">
        <v>253</v>
      </c>
      <c r="D115" s="193"/>
      <c r="E115" s="194"/>
      <c r="F115" s="194"/>
      <c r="G115" s="194"/>
      <c r="H115" s="194"/>
      <c r="I115" s="194"/>
      <c r="J115" s="194"/>
      <c r="K115" s="194"/>
    </row>
    <row r="116" spans="1:54" ht="31.2" x14ac:dyDescent="0.3">
      <c r="B116" s="180" t="s">
        <v>254</v>
      </c>
      <c r="C116" s="181" t="s">
        <v>256</v>
      </c>
      <c r="D116" s="181" t="s">
        <v>51</v>
      </c>
      <c r="E116" s="182"/>
      <c r="F116" s="183"/>
      <c r="G116" s="184"/>
      <c r="H116" s="184"/>
      <c r="I116" s="184"/>
      <c r="J116" s="184"/>
      <c r="K116" s="182">
        <v>15.72</v>
      </c>
    </row>
    <row r="117" spans="1:54" ht="15.6" x14ac:dyDescent="0.3">
      <c r="B117" s="185"/>
      <c r="C117" s="186" t="s">
        <v>181</v>
      </c>
      <c r="D117" s="189"/>
      <c r="E117" s="187"/>
      <c r="F117" s="187"/>
      <c r="G117" s="187"/>
      <c r="H117" s="187"/>
      <c r="I117" s="187">
        <v>15.72</v>
      </c>
      <c r="J117" s="187"/>
      <c r="K117" s="188">
        <v>15.72</v>
      </c>
    </row>
    <row r="118" spans="1:54" ht="15.6" x14ac:dyDescent="0.3">
      <c r="B118" s="185"/>
      <c r="C118" s="186" t="s">
        <v>182</v>
      </c>
      <c r="D118" s="189"/>
      <c r="E118" s="187"/>
      <c r="F118" s="187"/>
      <c r="G118" s="187"/>
      <c r="H118" s="187"/>
      <c r="I118" s="187"/>
      <c r="J118" s="187"/>
      <c r="K118" s="188">
        <v>0</v>
      </c>
    </row>
    <row r="119" spans="1:54" ht="46.8" x14ac:dyDescent="0.3">
      <c r="B119" s="180" t="s">
        <v>255</v>
      </c>
      <c r="C119" s="181" t="s">
        <v>257</v>
      </c>
      <c r="D119" s="181" t="s">
        <v>51</v>
      </c>
      <c r="E119" s="182"/>
      <c r="F119" s="183"/>
      <c r="G119" s="184"/>
      <c r="H119" s="184"/>
      <c r="I119" s="184"/>
      <c r="J119" s="184"/>
      <c r="K119" s="182">
        <v>7.2</v>
      </c>
    </row>
    <row r="120" spans="1:54" ht="15.6" x14ac:dyDescent="0.3">
      <c r="B120" s="185"/>
      <c r="C120" s="186" t="s">
        <v>181</v>
      </c>
      <c r="D120" s="189"/>
      <c r="E120" s="187"/>
      <c r="F120" s="187"/>
      <c r="G120" s="187"/>
      <c r="H120" s="187"/>
      <c r="I120" s="187">
        <v>7.2</v>
      </c>
      <c r="J120" s="187"/>
      <c r="K120" s="188">
        <v>7.2</v>
      </c>
    </row>
    <row r="121" spans="1:54" ht="15.6" x14ac:dyDescent="0.3">
      <c r="B121" s="185"/>
      <c r="C121" s="186" t="s">
        <v>182</v>
      </c>
      <c r="D121" s="189"/>
      <c r="E121" s="187"/>
      <c r="F121" s="187"/>
      <c r="G121" s="187"/>
      <c r="H121" s="187"/>
      <c r="I121" s="187"/>
      <c r="J121" s="187"/>
      <c r="K121" s="188">
        <v>0</v>
      </c>
    </row>
    <row r="122" spans="1:54" ht="15.6" x14ac:dyDescent="0.3">
      <c r="B122" s="171" t="s">
        <v>258</v>
      </c>
      <c r="C122" s="172" t="s">
        <v>259</v>
      </c>
      <c r="D122" s="173"/>
      <c r="E122" s="174"/>
      <c r="F122" s="174"/>
      <c r="G122" s="174"/>
      <c r="H122" s="174"/>
      <c r="I122" s="174"/>
      <c r="J122" s="174"/>
      <c r="K122" s="174"/>
    </row>
    <row r="123" spans="1:54" ht="15.6" x14ac:dyDescent="0.3">
      <c r="B123" s="191" t="s">
        <v>260</v>
      </c>
      <c r="C123" s="192" t="s">
        <v>261</v>
      </c>
      <c r="D123" s="193"/>
      <c r="E123" s="194"/>
      <c r="F123" s="194"/>
      <c r="G123" s="194"/>
      <c r="H123" s="194"/>
      <c r="I123" s="194"/>
      <c r="J123" s="194"/>
      <c r="K123" s="194"/>
    </row>
    <row r="124" spans="1:54" s="190" customFormat="1" ht="19.5" customHeight="1" x14ac:dyDescent="0.3">
      <c r="B124" s="180" t="s">
        <v>262</v>
      </c>
      <c r="C124" s="181" t="s">
        <v>1198</v>
      </c>
      <c r="D124" s="181" t="s">
        <v>68</v>
      </c>
      <c r="E124" s="182"/>
      <c r="F124" s="183"/>
      <c r="G124" s="184"/>
      <c r="H124" s="184"/>
      <c r="I124" s="184"/>
      <c r="J124" s="184"/>
      <c r="K124" s="182">
        <v>10</v>
      </c>
      <c r="L124" s="195"/>
      <c r="M124" s="195"/>
      <c r="N124" s="195"/>
      <c r="O124" s="195"/>
      <c r="P124" s="195"/>
      <c r="Q124" s="195"/>
      <c r="R124" s="195"/>
      <c r="S124" s="195"/>
      <c r="T124" s="195"/>
      <c r="U124" s="195"/>
      <c r="V124" s="195"/>
      <c r="W124" s="195"/>
      <c r="X124" s="195"/>
      <c r="Y124" s="195"/>
      <c r="Z124" s="195"/>
      <c r="AA124" s="195"/>
      <c r="AB124" s="195"/>
      <c r="AC124" s="195"/>
      <c r="AD124" s="195"/>
      <c r="AE124" s="195"/>
      <c r="AF124" s="195"/>
      <c r="AG124" s="195"/>
      <c r="AH124" s="195"/>
      <c r="AI124" s="195"/>
      <c r="AJ124" s="195"/>
      <c r="AK124" s="195"/>
      <c r="AL124" s="195"/>
      <c r="AM124" s="195"/>
      <c r="AN124" s="195"/>
      <c r="AO124" s="195"/>
      <c r="AP124" s="195"/>
      <c r="AQ124" s="195"/>
      <c r="AR124" s="195"/>
      <c r="AS124" s="195"/>
      <c r="AT124" s="195"/>
      <c r="AU124" s="195"/>
      <c r="AV124" s="195"/>
      <c r="AW124" s="195"/>
      <c r="AX124" s="195"/>
      <c r="AY124" s="196"/>
      <c r="AZ124" s="195"/>
      <c r="BA124" s="196"/>
    </row>
    <row r="125" spans="1:54" ht="15.6" x14ac:dyDescent="0.3">
      <c r="B125" s="185"/>
      <c r="C125" s="186" t="s">
        <v>181</v>
      </c>
      <c r="D125" s="189"/>
      <c r="E125" s="187">
        <v>10</v>
      </c>
      <c r="F125" s="187"/>
      <c r="G125" s="187"/>
      <c r="H125" s="187"/>
      <c r="I125" s="187"/>
      <c r="J125" s="187"/>
      <c r="K125" s="188">
        <v>10</v>
      </c>
    </row>
    <row r="126" spans="1:54" ht="15.6" x14ac:dyDescent="0.3">
      <c r="B126" s="185"/>
      <c r="C126" s="186" t="s">
        <v>182</v>
      </c>
      <c r="D126" s="189"/>
      <c r="E126" s="187"/>
      <c r="F126" s="187"/>
      <c r="G126" s="187"/>
      <c r="H126" s="187"/>
      <c r="I126" s="187"/>
      <c r="J126" s="187"/>
      <c r="K126" s="188"/>
    </row>
    <row r="127" spans="1:54" ht="46.8" x14ac:dyDescent="0.3">
      <c r="B127" s="180" t="s">
        <v>263</v>
      </c>
      <c r="C127" s="181" t="s">
        <v>264</v>
      </c>
      <c r="D127" s="181" t="s">
        <v>69</v>
      </c>
      <c r="E127" s="182"/>
      <c r="F127" s="183"/>
      <c r="G127" s="184"/>
      <c r="H127" s="184"/>
      <c r="I127" s="184"/>
      <c r="J127" s="184"/>
      <c r="K127" s="182">
        <v>5</v>
      </c>
    </row>
    <row r="128" spans="1:54" ht="15.6" x14ac:dyDescent="0.3">
      <c r="B128" s="185"/>
      <c r="C128" s="186" t="s">
        <v>181</v>
      </c>
      <c r="D128" s="189"/>
      <c r="E128" s="187">
        <v>5</v>
      </c>
      <c r="F128" s="187"/>
      <c r="G128" s="187"/>
      <c r="H128" s="187"/>
      <c r="I128" s="187"/>
      <c r="J128" s="187"/>
      <c r="K128" s="188">
        <v>5</v>
      </c>
    </row>
    <row r="129" spans="2:53" ht="15.6" x14ac:dyDescent="0.3">
      <c r="B129" s="185"/>
      <c r="C129" s="186" t="s">
        <v>182</v>
      </c>
      <c r="D129" s="189"/>
      <c r="E129" s="187"/>
      <c r="F129" s="187"/>
      <c r="G129" s="187"/>
      <c r="H129" s="187"/>
      <c r="I129" s="187"/>
      <c r="J129" s="187"/>
      <c r="K129" s="188"/>
    </row>
    <row r="130" spans="2:53" ht="31.2" x14ac:dyDescent="0.3">
      <c r="B130" s="180" t="s">
        <v>265</v>
      </c>
      <c r="C130" s="181" t="s">
        <v>266</v>
      </c>
      <c r="D130" s="181" t="s">
        <v>69</v>
      </c>
      <c r="E130" s="182"/>
      <c r="F130" s="183"/>
      <c r="G130" s="184"/>
      <c r="H130" s="184"/>
      <c r="I130" s="184"/>
      <c r="J130" s="184"/>
      <c r="K130" s="182">
        <v>6</v>
      </c>
    </row>
    <row r="131" spans="2:53" ht="15.6" x14ac:dyDescent="0.3">
      <c r="B131" s="185"/>
      <c r="C131" s="186" t="s">
        <v>181</v>
      </c>
      <c r="D131" s="189"/>
      <c r="E131" s="187">
        <v>6</v>
      </c>
      <c r="F131" s="187"/>
      <c r="G131" s="187"/>
      <c r="H131" s="187"/>
      <c r="I131" s="187"/>
      <c r="J131" s="187"/>
      <c r="K131" s="188">
        <v>6</v>
      </c>
    </row>
    <row r="132" spans="2:53" ht="15.6" x14ac:dyDescent="0.3">
      <c r="B132" s="185"/>
      <c r="C132" s="186" t="s">
        <v>182</v>
      </c>
      <c r="D132" s="189"/>
      <c r="E132" s="187"/>
      <c r="F132" s="187"/>
      <c r="G132" s="187"/>
      <c r="H132" s="187"/>
      <c r="I132" s="187"/>
      <c r="J132" s="187"/>
      <c r="K132" s="188"/>
    </row>
    <row r="133" spans="2:53" ht="62.4" x14ac:dyDescent="0.3">
      <c r="B133" s="180" t="s">
        <v>267</v>
      </c>
      <c r="C133" s="181" t="s">
        <v>1199</v>
      </c>
      <c r="D133" s="181" t="s">
        <v>68</v>
      </c>
      <c r="E133" s="182"/>
      <c r="F133" s="183"/>
      <c r="G133" s="184"/>
      <c r="H133" s="184"/>
      <c r="I133" s="184"/>
      <c r="J133" s="184"/>
      <c r="K133" s="182">
        <v>4</v>
      </c>
    </row>
    <row r="134" spans="2:53" s="190" customFormat="1" ht="19.5" customHeight="1" x14ac:dyDescent="0.3">
      <c r="B134" s="185"/>
      <c r="C134" s="186" t="s">
        <v>181</v>
      </c>
      <c r="D134" s="189"/>
      <c r="E134" s="187">
        <v>4</v>
      </c>
      <c r="F134" s="187"/>
      <c r="G134" s="187"/>
      <c r="H134" s="187"/>
      <c r="I134" s="187"/>
      <c r="J134" s="187"/>
      <c r="K134" s="188">
        <v>4</v>
      </c>
      <c r="L134" s="195"/>
      <c r="M134" s="195"/>
      <c r="N134" s="195"/>
      <c r="O134" s="195"/>
      <c r="P134" s="195"/>
      <c r="Q134" s="195"/>
      <c r="R134" s="195"/>
      <c r="S134" s="195"/>
      <c r="T134" s="195"/>
      <c r="U134" s="195"/>
      <c r="V134" s="195"/>
      <c r="W134" s="195"/>
      <c r="X134" s="195"/>
      <c r="Y134" s="195"/>
      <c r="Z134" s="195"/>
      <c r="AA134" s="195"/>
      <c r="AB134" s="195"/>
      <c r="AC134" s="195"/>
      <c r="AD134" s="195"/>
      <c r="AE134" s="195"/>
      <c r="AF134" s="195"/>
      <c r="AG134" s="195"/>
      <c r="AH134" s="195"/>
      <c r="AI134" s="195"/>
      <c r="AJ134" s="195"/>
      <c r="AK134" s="195"/>
      <c r="AL134" s="195"/>
      <c r="AM134" s="195"/>
      <c r="AN134" s="195"/>
      <c r="AO134" s="195"/>
      <c r="AP134" s="195"/>
      <c r="AQ134" s="195"/>
      <c r="AR134" s="195"/>
      <c r="AS134" s="195"/>
      <c r="AT134" s="195"/>
      <c r="AU134" s="195"/>
      <c r="AV134" s="195"/>
      <c r="AW134" s="195"/>
      <c r="AX134" s="195"/>
      <c r="AY134" s="196"/>
      <c r="AZ134" s="195"/>
      <c r="BA134" s="196"/>
    </row>
    <row r="135" spans="2:53" ht="15.6" x14ac:dyDescent="0.3">
      <c r="B135" s="185"/>
      <c r="C135" s="186" t="s">
        <v>182</v>
      </c>
      <c r="D135" s="189"/>
      <c r="E135" s="187"/>
      <c r="F135" s="187"/>
      <c r="G135" s="187"/>
      <c r="H135" s="187"/>
      <c r="I135" s="187"/>
      <c r="J135" s="187"/>
      <c r="K135" s="188"/>
    </row>
    <row r="136" spans="2:53" ht="46.8" x14ac:dyDescent="0.3">
      <c r="B136" s="180" t="s">
        <v>268</v>
      </c>
      <c r="C136" s="181" t="s">
        <v>269</v>
      </c>
      <c r="D136" s="181" t="s">
        <v>5</v>
      </c>
      <c r="E136" s="182"/>
      <c r="F136" s="183"/>
      <c r="G136" s="184"/>
      <c r="H136" s="184"/>
      <c r="I136" s="184"/>
      <c r="J136" s="184"/>
      <c r="K136" s="182">
        <v>10</v>
      </c>
    </row>
    <row r="137" spans="2:53" ht="15.6" x14ac:dyDescent="0.3">
      <c r="B137" s="185"/>
      <c r="C137" s="186" t="s">
        <v>181</v>
      </c>
      <c r="D137" s="189"/>
      <c r="E137" s="187">
        <v>10</v>
      </c>
      <c r="F137" s="187"/>
      <c r="G137" s="187"/>
      <c r="H137" s="187"/>
      <c r="I137" s="187"/>
      <c r="J137" s="187"/>
      <c r="K137" s="188">
        <v>10</v>
      </c>
    </row>
    <row r="138" spans="2:53" ht="15.6" x14ac:dyDescent="0.3">
      <c r="B138" s="185"/>
      <c r="C138" s="186" t="s">
        <v>182</v>
      </c>
      <c r="D138" s="189"/>
      <c r="E138" s="187"/>
      <c r="F138" s="187"/>
      <c r="G138" s="187"/>
      <c r="H138" s="187"/>
      <c r="I138" s="187"/>
      <c r="J138" s="187"/>
      <c r="K138" s="188"/>
    </row>
    <row r="139" spans="2:53" ht="62.4" x14ac:dyDescent="0.3">
      <c r="B139" s="180" t="s">
        <v>270</v>
      </c>
      <c r="C139" s="181" t="s">
        <v>1200</v>
      </c>
      <c r="D139" s="181" t="s">
        <v>68</v>
      </c>
      <c r="E139" s="182"/>
      <c r="F139" s="183"/>
      <c r="G139" s="184"/>
      <c r="H139" s="184"/>
      <c r="I139" s="184"/>
      <c r="J139" s="184"/>
      <c r="K139" s="182">
        <v>8</v>
      </c>
    </row>
    <row r="140" spans="2:53" ht="15.6" x14ac:dyDescent="0.3">
      <c r="B140" s="185"/>
      <c r="C140" s="186" t="s">
        <v>181</v>
      </c>
      <c r="D140" s="189"/>
      <c r="E140" s="187">
        <v>8</v>
      </c>
      <c r="F140" s="187"/>
      <c r="G140" s="187"/>
      <c r="H140" s="187"/>
      <c r="I140" s="187"/>
      <c r="J140" s="187"/>
      <c r="K140" s="188">
        <v>8</v>
      </c>
    </row>
    <row r="141" spans="2:53" ht="15.6" x14ac:dyDescent="0.3">
      <c r="B141" s="185"/>
      <c r="C141" s="186" t="s">
        <v>182</v>
      </c>
      <c r="D141" s="189"/>
      <c r="E141" s="187"/>
      <c r="F141" s="187"/>
      <c r="G141" s="187"/>
      <c r="H141" s="187"/>
      <c r="I141" s="187"/>
      <c r="J141" s="187"/>
      <c r="K141" s="188"/>
    </row>
    <row r="142" spans="2:53" ht="15.6" x14ac:dyDescent="0.3">
      <c r="B142" s="191" t="s">
        <v>271</v>
      </c>
      <c r="C142" s="192" t="s">
        <v>272</v>
      </c>
      <c r="D142" s="193" t="s">
        <v>57</v>
      </c>
      <c r="E142" s="194"/>
      <c r="F142" s="194"/>
      <c r="G142" s="194"/>
      <c r="H142" s="194"/>
      <c r="I142" s="194"/>
      <c r="J142" s="194"/>
      <c r="K142" s="194"/>
    </row>
    <row r="143" spans="2:53" ht="46.8" x14ac:dyDescent="0.3">
      <c r="B143" s="180" t="s">
        <v>273</v>
      </c>
      <c r="C143" s="181" t="s">
        <v>1201</v>
      </c>
      <c r="D143" s="181" t="s">
        <v>68</v>
      </c>
      <c r="E143" s="182"/>
      <c r="F143" s="183"/>
      <c r="G143" s="184"/>
      <c r="H143" s="184"/>
      <c r="I143" s="184"/>
      <c r="J143" s="184"/>
      <c r="K143" s="182">
        <v>8</v>
      </c>
    </row>
    <row r="144" spans="2:53" ht="15.6" x14ac:dyDescent="0.3">
      <c r="B144" s="185"/>
      <c r="C144" s="186" t="s">
        <v>181</v>
      </c>
      <c r="D144" s="189"/>
      <c r="E144" s="187">
        <v>8</v>
      </c>
      <c r="F144" s="187"/>
      <c r="G144" s="187"/>
      <c r="H144" s="187"/>
      <c r="I144" s="187"/>
      <c r="J144" s="187"/>
      <c r="K144" s="188">
        <v>8</v>
      </c>
    </row>
    <row r="145" spans="2:53" ht="15.6" x14ac:dyDescent="0.3">
      <c r="B145" s="185"/>
      <c r="C145" s="186" t="s">
        <v>182</v>
      </c>
      <c r="D145" s="189"/>
      <c r="E145" s="187"/>
      <c r="F145" s="187"/>
      <c r="G145" s="187"/>
      <c r="H145" s="187"/>
      <c r="I145" s="187"/>
      <c r="J145" s="187"/>
      <c r="K145" s="188"/>
    </row>
    <row r="146" spans="2:53" ht="31.2" x14ac:dyDescent="0.3">
      <c r="B146" s="180" t="s">
        <v>274</v>
      </c>
      <c r="C146" s="181" t="s">
        <v>275</v>
      </c>
      <c r="D146" s="181" t="s">
        <v>68</v>
      </c>
      <c r="E146" s="182"/>
      <c r="F146" s="183"/>
      <c r="G146" s="184"/>
      <c r="H146" s="184"/>
      <c r="I146" s="184"/>
      <c r="J146" s="184"/>
      <c r="K146" s="182">
        <v>14</v>
      </c>
    </row>
    <row r="147" spans="2:53" ht="15.6" x14ac:dyDescent="0.3">
      <c r="B147" s="185"/>
      <c r="C147" s="186" t="s">
        <v>181</v>
      </c>
      <c r="D147" s="189"/>
      <c r="E147" s="187">
        <v>14</v>
      </c>
      <c r="F147" s="187"/>
      <c r="G147" s="187"/>
      <c r="H147" s="187"/>
      <c r="I147" s="187"/>
      <c r="J147" s="187"/>
      <c r="K147" s="188">
        <v>14</v>
      </c>
    </row>
    <row r="148" spans="2:53" s="190" customFormat="1" ht="19.5" customHeight="1" x14ac:dyDescent="0.3">
      <c r="B148" s="185"/>
      <c r="C148" s="186" t="s">
        <v>182</v>
      </c>
      <c r="D148" s="189"/>
      <c r="E148" s="187"/>
      <c r="F148" s="187"/>
      <c r="G148" s="187"/>
      <c r="H148" s="187"/>
      <c r="I148" s="187"/>
      <c r="J148" s="187"/>
      <c r="K148" s="188"/>
      <c r="L148" s="195"/>
      <c r="M148" s="195"/>
      <c r="N148" s="195"/>
      <c r="O148" s="195"/>
      <c r="P148" s="195"/>
      <c r="Q148" s="195"/>
      <c r="R148" s="195"/>
      <c r="S148" s="195"/>
      <c r="T148" s="195"/>
      <c r="U148" s="195"/>
      <c r="V148" s="195"/>
      <c r="W148" s="195"/>
      <c r="X148" s="195"/>
      <c r="Y148" s="195"/>
      <c r="Z148" s="195"/>
      <c r="AA148" s="195"/>
      <c r="AB148" s="195"/>
      <c r="AC148" s="195"/>
      <c r="AD148" s="195"/>
      <c r="AE148" s="195"/>
      <c r="AF148" s="195"/>
      <c r="AG148" s="195"/>
      <c r="AH148" s="195"/>
      <c r="AI148" s="195"/>
      <c r="AJ148" s="195"/>
      <c r="AK148" s="195"/>
      <c r="AL148" s="195"/>
      <c r="AM148" s="195"/>
      <c r="AN148" s="195"/>
      <c r="AO148" s="195"/>
      <c r="AP148" s="195"/>
      <c r="AQ148" s="195"/>
      <c r="AR148" s="195"/>
      <c r="AS148" s="195"/>
      <c r="AT148" s="195"/>
      <c r="AU148" s="195"/>
      <c r="AV148" s="195"/>
      <c r="AW148" s="195"/>
      <c r="AX148" s="195"/>
      <c r="AY148" s="196"/>
      <c r="AZ148" s="195"/>
      <c r="BA148" s="196"/>
    </row>
    <row r="149" spans="2:53" ht="15.6" x14ac:dyDescent="0.3">
      <c r="B149" s="180" t="s">
        <v>276</v>
      </c>
      <c r="C149" s="181" t="s">
        <v>277</v>
      </c>
      <c r="D149" s="181" t="s">
        <v>51</v>
      </c>
      <c r="E149" s="182"/>
      <c r="F149" s="183"/>
      <c r="G149" s="184"/>
      <c r="H149" s="184"/>
      <c r="I149" s="184"/>
      <c r="J149" s="184"/>
      <c r="K149" s="182">
        <v>19.2</v>
      </c>
    </row>
    <row r="150" spans="2:53" ht="15.6" x14ac:dyDescent="0.3">
      <c r="B150" s="185"/>
      <c r="C150" s="186" t="s">
        <v>181</v>
      </c>
      <c r="D150" s="189"/>
      <c r="E150" s="187">
        <v>19.2</v>
      </c>
      <c r="F150" s="187"/>
      <c r="G150" s="187"/>
      <c r="H150" s="187"/>
      <c r="I150" s="187"/>
      <c r="J150" s="187"/>
      <c r="K150" s="188">
        <v>19.2</v>
      </c>
    </row>
    <row r="151" spans="2:53" ht="15.6" x14ac:dyDescent="0.3">
      <c r="B151" s="185"/>
      <c r="C151" s="186" t="s">
        <v>182</v>
      </c>
      <c r="D151" s="189"/>
      <c r="E151" s="187"/>
      <c r="F151" s="187"/>
      <c r="G151" s="187"/>
      <c r="H151" s="187"/>
      <c r="I151" s="187"/>
      <c r="J151" s="187"/>
      <c r="K151" s="188"/>
    </row>
    <row r="152" spans="2:53" ht="15.6" x14ac:dyDescent="0.3">
      <c r="B152" s="185"/>
      <c r="C152" s="186"/>
      <c r="D152" s="189"/>
      <c r="E152" s="187"/>
      <c r="F152" s="187"/>
      <c r="G152" s="187"/>
      <c r="H152" s="187"/>
      <c r="I152" s="187"/>
      <c r="J152" s="187"/>
      <c r="K152" s="188"/>
    </row>
    <row r="153" spans="2:53" ht="15.6" x14ac:dyDescent="0.3">
      <c r="B153" s="191" t="s">
        <v>278</v>
      </c>
      <c r="C153" s="192" t="s">
        <v>279</v>
      </c>
      <c r="D153" s="193"/>
      <c r="E153" s="194"/>
      <c r="F153" s="194"/>
      <c r="G153" s="194"/>
      <c r="H153" s="194"/>
      <c r="I153" s="194"/>
      <c r="J153" s="194"/>
      <c r="K153" s="194"/>
    </row>
    <row r="154" spans="2:53" ht="31.2" x14ac:dyDescent="0.3">
      <c r="B154" s="180" t="s">
        <v>280</v>
      </c>
      <c r="C154" s="181" t="s">
        <v>281</v>
      </c>
      <c r="D154" s="181" t="s">
        <v>5</v>
      </c>
      <c r="E154" s="182"/>
      <c r="F154" s="183"/>
      <c r="G154" s="184"/>
      <c r="H154" s="184"/>
      <c r="I154" s="184"/>
      <c r="J154" s="184"/>
      <c r="K154" s="182">
        <v>1</v>
      </c>
    </row>
    <row r="155" spans="2:53" ht="15.6" x14ac:dyDescent="0.3">
      <c r="B155" s="185"/>
      <c r="C155" s="186" t="s">
        <v>181</v>
      </c>
      <c r="D155" s="189"/>
      <c r="E155" s="187">
        <v>1</v>
      </c>
      <c r="F155" s="187"/>
      <c r="G155" s="187"/>
      <c r="H155" s="187"/>
      <c r="I155" s="187"/>
      <c r="J155" s="187"/>
      <c r="K155" s="188">
        <v>1</v>
      </c>
    </row>
    <row r="156" spans="2:53" ht="15.6" x14ac:dyDescent="0.3">
      <c r="B156" s="185"/>
      <c r="C156" s="186" t="s">
        <v>182</v>
      </c>
      <c r="D156" s="189"/>
      <c r="E156" s="187"/>
      <c r="F156" s="187"/>
      <c r="G156" s="187"/>
      <c r="H156" s="187"/>
      <c r="I156" s="187"/>
      <c r="J156" s="187"/>
      <c r="K156" s="188"/>
    </row>
    <row r="157" spans="2:53" ht="31.2" x14ac:dyDescent="0.3">
      <c r="B157" s="180" t="s">
        <v>282</v>
      </c>
      <c r="C157" s="181" t="s">
        <v>283</v>
      </c>
      <c r="D157" s="181" t="s">
        <v>5</v>
      </c>
      <c r="E157" s="182"/>
      <c r="F157" s="183"/>
      <c r="G157" s="184"/>
      <c r="H157" s="184"/>
      <c r="I157" s="184"/>
      <c r="J157" s="184"/>
      <c r="K157" s="182">
        <v>1</v>
      </c>
    </row>
    <row r="158" spans="2:53" ht="15.6" x14ac:dyDescent="0.3">
      <c r="B158" s="185"/>
      <c r="C158" s="186" t="s">
        <v>181</v>
      </c>
      <c r="D158" s="189"/>
      <c r="E158" s="187">
        <v>1</v>
      </c>
      <c r="F158" s="187"/>
      <c r="G158" s="187"/>
      <c r="H158" s="187"/>
      <c r="I158" s="187"/>
      <c r="J158" s="187"/>
      <c r="K158" s="188">
        <v>1</v>
      </c>
    </row>
    <row r="159" spans="2:53" ht="15.6" x14ac:dyDescent="0.3">
      <c r="B159" s="185"/>
      <c r="C159" s="186" t="s">
        <v>182</v>
      </c>
      <c r="D159" s="189"/>
      <c r="E159" s="187"/>
      <c r="F159" s="187"/>
      <c r="G159" s="187"/>
      <c r="H159" s="187"/>
      <c r="I159" s="187"/>
      <c r="J159" s="187"/>
      <c r="K159" s="188"/>
    </row>
    <row r="160" spans="2:53" ht="31.2" x14ac:dyDescent="0.3">
      <c r="B160" s="180" t="s">
        <v>284</v>
      </c>
      <c r="C160" s="181" t="s">
        <v>285</v>
      </c>
      <c r="D160" s="181" t="s">
        <v>5</v>
      </c>
      <c r="E160" s="182"/>
      <c r="F160" s="183"/>
      <c r="G160" s="184"/>
      <c r="H160" s="184"/>
      <c r="I160" s="184"/>
      <c r="J160" s="184"/>
      <c r="K160" s="182">
        <v>2</v>
      </c>
    </row>
    <row r="161" spans="1:54" ht="15.6" x14ac:dyDescent="0.3">
      <c r="B161" s="185"/>
      <c r="C161" s="186" t="s">
        <v>181</v>
      </c>
      <c r="D161" s="189"/>
      <c r="E161" s="187">
        <v>2</v>
      </c>
      <c r="F161" s="187"/>
      <c r="G161" s="187"/>
      <c r="H161" s="187"/>
      <c r="I161" s="187"/>
      <c r="J161" s="187"/>
      <c r="K161" s="188">
        <v>2</v>
      </c>
    </row>
    <row r="162" spans="1:54" ht="15.6" x14ac:dyDescent="0.3">
      <c r="B162" s="185"/>
      <c r="C162" s="186" t="s">
        <v>182</v>
      </c>
      <c r="D162" s="189"/>
      <c r="E162" s="187"/>
      <c r="F162" s="187"/>
      <c r="G162" s="187"/>
      <c r="H162" s="187"/>
      <c r="I162" s="187"/>
      <c r="J162" s="187"/>
      <c r="K162" s="188"/>
    </row>
    <row r="163" spans="1:54" ht="15.6" x14ac:dyDescent="0.3">
      <c r="B163" s="180" t="s">
        <v>286</v>
      </c>
      <c r="C163" s="181" t="s">
        <v>287</v>
      </c>
      <c r="D163" s="181" t="s">
        <v>5</v>
      </c>
      <c r="E163" s="182"/>
      <c r="F163" s="183"/>
      <c r="G163" s="184"/>
      <c r="H163" s="184"/>
      <c r="I163" s="184"/>
      <c r="J163" s="184"/>
      <c r="K163" s="182">
        <v>12</v>
      </c>
    </row>
    <row r="164" spans="1:54" ht="15.6" x14ac:dyDescent="0.3">
      <c r="B164" s="185"/>
      <c r="C164" s="186" t="s">
        <v>181</v>
      </c>
      <c r="D164" s="189"/>
      <c r="E164" s="187">
        <v>12</v>
      </c>
      <c r="F164" s="187"/>
      <c r="G164" s="187"/>
      <c r="H164" s="187"/>
      <c r="I164" s="187"/>
      <c r="J164" s="187"/>
      <c r="K164" s="188">
        <v>12</v>
      </c>
    </row>
    <row r="165" spans="1:54" ht="15.6" x14ac:dyDescent="0.3">
      <c r="B165" s="185"/>
      <c r="C165" s="186" t="s">
        <v>182</v>
      </c>
      <c r="D165" s="189"/>
      <c r="E165" s="187"/>
      <c r="F165" s="187"/>
      <c r="G165" s="187"/>
      <c r="H165" s="187"/>
      <c r="I165" s="187"/>
      <c r="J165" s="187"/>
      <c r="K165" s="188"/>
    </row>
    <row r="166" spans="1:54" ht="15.6" x14ac:dyDescent="0.3">
      <c r="B166" s="180" t="s">
        <v>288</v>
      </c>
      <c r="C166" s="181" t="s">
        <v>289</v>
      </c>
      <c r="D166" s="181" t="s">
        <v>5</v>
      </c>
      <c r="E166" s="182"/>
      <c r="F166" s="183"/>
      <c r="G166" s="184"/>
      <c r="H166" s="184"/>
      <c r="I166" s="184"/>
      <c r="J166" s="184"/>
      <c r="K166" s="182">
        <v>1</v>
      </c>
    </row>
    <row r="167" spans="1:54" ht="15.6" x14ac:dyDescent="0.3">
      <c r="B167" s="185"/>
      <c r="C167" s="186" t="s">
        <v>181</v>
      </c>
      <c r="D167" s="189"/>
      <c r="E167" s="187">
        <v>1</v>
      </c>
      <c r="F167" s="187"/>
      <c r="G167" s="187"/>
      <c r="H167" s="187"/>
      <c r="I167" s="187"/>
      <c r="J167" s="187"/>
      <c r="K167" s="188">
        <v>1</v>
      </c>
    </row>
    <row r="168" spans="1:54" ht="15.6" x14ac:dyDescent="0.3">
      <c r="B168" s="185"/>
      <c r="C168" s="186" t="s">
        <v>182</v>
      </c>
      <c r="D168" s="189"/>
      <c r="E168" s="187"/>
      <c r="F168" s="187"/>
      <c r="G168" s="187"/>
      <c r="H168" s="187"/>
      <c r="I168" s="187"/>
      <c r="J168" s="187"/>
      <c r="K168" s="188"/>
    </row>
    <row r="169" spans="1:54" s="178" customFormat="1" ht="19.5" customHeight="1" x14ac:dyDescent="0.3">
      <c r="A169" s="170"/>
      <c r="B169" s="180" t="s">
        <v>290</v>
      </c>
      <c r="C169" s="181" t="s">
        <v>291</v>
      </c>
      <c r="D169" s="181" t="s">
        <v>5</v>
      </c>
      <c r="E169" s="182"/>
      <c r="F169" s="183"/>
      <c r="G169" s="184"/>
      <c r="H169" s="184"/>
      <c r="I169" s="184"/>
      <c r="J169" s="184"/>
      <c r="K169" s="182">
        <v>2</v>
      </c>
      <c r="L169" s="175"/>
      <c r="M169" s="175"/>
      <c r="N169" s="175"/>
      <c r="O169" s="175"/>
      <c r="P169" s="175"/>
      <c r="Q169" s="175"/>
      <c r="R169" s="175"/>
      <c r="S169" s="175"/>
      <c r="T169" s="175"/>
      <c r="U169" s="175"/>
      <c r="V169" s="175"/>
      <c r="W169" s="175"/>
      <c r="X169" s="175"/>
      <c r="Y169" s="175"/>
      <c r="Z169" s="175"/>
      <c r="AA169" s="175"/>
      <c r="AB169" s="175"/>
      <c r="AC169" s="175"/>
      <c r="AD169" s="175"/>
      <c r="AE169" s="175"/>
      <c r="AF169" s="175"/>
      <c r="AG169" s="175"/>
      <c r="AH169" s="175"/>
      <c r="AI169" s="175"/>
      <c r="AJ169" s="175"/>
      <c r="AK169" s="175"/>
      <c r="AL169" s="175"/>
      <c r="AM169" s="175"/>
      <c r="AN169" s="175"/>
      <c r="AO169" s="175"/>
      <c r="AP169" s="175"/>
      <c r="AQ169" s="175"/>
      <c r="AR169" s="175"/>
      <c r="AS169" s="175"/>
      <c r="AT169" s="175"/>
      <c r="AU169" s="175"/>
      <c r="AV169" s="175"/>
      <c r="AW169" s="175"/>
      <c r="AX169" s="175"/>
      <c r="AY169" s="176"/>
      <c r="AZ169" s="175"/>
      <c r="BA169" s="176"/>
      <c r="BB169" s="177"/>
    </row>
    <row r="170" spans="1:54" s="190" customFormat="1" ht="19.5" customHeight="1" x14ac:dyDescent="0.3">
      <c r="B170" s="185"/>
      <c r="C170" s="186" t="s">
        <v>181</v>
      </c>
      <c r="D170" s="189"/>
      <c r="E170" s="187">
        <v>2</v>
      </c>
      <c r="F170" s="187"/>
      <c r="G170" s="187"/>
      <c r="H170" s="187"/>
      <c r="I170" s="187"/>
      <c r="J170" s="187"/>
      <c r="K170" s="188">
        <v>2</v>
      </c>
      <c r="L170" s="195"/>
      <c r="M170" s="195"/>
      <c r="N170" s="195"/>
      <c r="O170" s="195"/>
      <c r="P170" s="195"/>
      <c r="Q170" s="195"/>
      <c r="R170" s="195"/>
      <c r="S170" s="195"/>
      <c r="T170" s="195"/>
      <c r="U170" s="195"/>
      <c r="V170" s="195"/>
      <c r="W170" s="195"/>
      <c r="X170" s="195"/>
      <c r="Y170" s="195"/>
      <c r="Z170" s="195"/>
      <c r="AA170" s="195"/>
      <c r="AB170" s="195"/>
      <c r="AC170" s="195"/>
      <c r="AD170" s="195"/>
      <c r="AE170" s="195"/>
      <c r="AF170" s="195"/>
      <c r="AG170" s="195"/>
      <c r="AH170" s="195"/>
      <c r="AI170" s="195"/>
      <c r="AJ170" s="195"/>
      <c r="AK170" s="195"/>
      <c r="AL170" s="195"/>
      <c r="AM170" s="195"/>
      <c r="AN170" s="195"/>
      <c r="AO170" s="195"/>
      <c r="AP170" s="195"/>
      <c r="AQ170" s="195"/>
      <c r="AR170" s="195"/>
      <c r="AS170" s="195"/>
      <c r="AT170" s="195"/>
      <c r="AU170" s="195"/>
      <c r="AV170" s="195"/>
      <c r="AW170" s="195"/>
      <c r="AX170" s="195"/>
      <c r="AY170" s="196"/>
      <c r="AZ170" s="195"/>
      <c r="BA170" s="196"/>
    </row>
    <row r="171" spans="1:54" ht="15.6" x14ac:dyDescent="0.3">
      <c r="B171" s="185"/>
      <c r="C171" s="186" t="s">
        <v>182</v>
      </c>
      <c r="D171" s="189"/>
      <c r="E171" s="187"/>
      <c r="F171" s="187"/>
      <c r="G171" s="187"/>
      <c r="H171" s="187"/>
      <c r="I171" s="187"/>
      <c r="J171" s="187"/>
      <c r="K171" s="188"/>
    </row>
    <row r="172" spans="1:54" ht="31.2" x14ac:dyDescent="0.3">
      <c r="B172" s="180" t="s">
        <v>292</v>
      </c>
      <c r="C172" s="181" t="s">
        <v>293</v>
      </c>
      <c r="D172" s="181" t="s">
        <v>5</v>
      </c>
      <c r="E172" s="182"/>
      <c r="F172" s="183"/>
      <c r="G172" s="184"/>
      <c r="H172" s="184"/>
      <c r="I172" s="184"/>
      <c r="J172" s="184"/>
      <c r="K172" s="182">
        <v>1</v>
      </c>
    </row>
    <row r="173" spans="1:54" ht="15.6" x14ac:dyDescent="0.3">
      <c r="B173" s="185"/>
      <c r="C173" s="186" t="s">
        <v>181</v>
      </c>
      <c r="D173" s="189"/>
      <c r="E173" s="187">
        <v>1</v>
      </c>
      <c r="F173" s="187"/>
      <c r="G173" s="187"/>
      <c r="H173" s="187"/>
      <c r="I173" s="187"/>
      <c r="J173" s="187"/>
      <c r="K173" s="188">
        <v>1</v>
      </c>
    </row>
    <row r="174" spans="1:54" ht="15.6" x14ac:dyDescent="0.3">
      <c r="B174" s="185"/>
      <c r="C174" s="186" t="s">
        <v>182</v>
      </c>
      <c r="D174" s="189"/>
      <c r="E174" s="187"/>
      <c r="F174" s="187"/>
      <c r="G174" s="187"/>
      <c r="H174" s="187"/>
      <c r="I174" s="187"/>
      <c r="J174" s="187"/>
      <c r="K174" s="188"/>
    </row>
    <row r="175" spans="1:54" s="190" customFormat="1" ht="19.5" customHeight="1" x14ac:dyDescent="0.3">
      <c r="B175" s="185"/>
      <c r="C175" s="186"/>
      <c r="D175" s="189"/>
      <c r="E175" s="187"/>
      <c r="F175" s="187"/>
      <c r="G175" s="187"/>
      <c r="H175" s="187"/>
      <c r="I175" s="187"/>
      <c r="J175" s="187"/>
      <c r="K175" s="188"/>
      <c r="L175" s="195"/>
      <c r="M175" s="195"/>
      <c r="N175" s="195"/>
      <c r="O175" s="195"/>
      <c r="P175" s="195"/>
      <c r="Q175" s="195"/>
      <c r="R175" s="195"/>
      <c r="S175" s="195"/>
      <c r="T175" s="195"/>
      <c r="U175" s="195"/>
      <c r="V175" s="195"/>
      <c r="W175" s="195"/>
      <c r="X175" s="195"/>
      <c r="Y175" s="195"/>
      <c r="Z175" s="195"/>
      <c r="AA175" s="195"/>
      <c r="AB175" s="195"/>
      <c r="AC175" s="195"/>
      <c r="AD175" s="195"/>
      <c r="AE175" s="195"/>
      <c r="AF175" s="195"/>
      <c r="AG175" s="195"/>
      <c r="AH175" s="195"/>
      <c r="AI175" s="195"/>
      <c r="AJ175" s="195"/>
      <c r="AK175" s="195"/>
      <c r="AL175" s="195"/>
      <c r="AM175" s="195"/>
      <c r="AN175" s="195"/>
      <c r="AO175" s="195"/>
      <c r="AP175" s="195"/>
      <c r="AQ175" s="195"/>
      <c r="AR175" s="195"/>
      <c r="AS175" s="195"/>
      <c r="AT175" s="195"/>
      <c r="AU175" s="195"/>
      <c r="AV175" s="195"/>
      <c r="AW175" s="195"/>
      <c r="AX175" s="195"/>
      <c r="AY175" s="196"/>
      <c r="AZ175" s="195"/>
      <c r="BA175" s="196"/>
    </row>
    <row r="176" spans="1:54" ht="15.6" x14ac:dyDescent="0.3">
      <c r="B176" s="191" t="s">
        <v>294</v>
      </c>
      <c r="C176" s="192" t="s">
        <v>295</v>
      </c>
      <c r="D176" s="193"/>
      <c r="E176" s="194"/>
      <c r="F176" s="194"/>
      <c r="G176" s="194"/>
      <c r="H176" s="194"/>
      <c r="I176" s="194"/>
      <c r="J176" s="194"/>
      <c r="K176" s="194"/>
    </row>
    <row r="177" spans="1:54" ht="31.2" x14ac:dyDescent="0.3">
      <c r="B177" s="180" t="s">
        <v>296</v>
      </c>
      <c r="C177" s="181" t="s">
        <v>1202</v>
      </c>
      <c r="D177" s="181" t="s">
        <v>68</v>
      </c>
      <c r="E177" s="182"/>
      <c r="F177" s="183"/>
      <c r="G177" s="184"/>
      <c r="H177" s="184"/>
      <c r="I177" s="184"/>
      <c r="J177" s="184"/>
      <c r="K177" s="182">
        <v>1</v>
      </c>
    </row>
    <row r="178" spans="1:54" ht="15.6" x14ac:dyDescent="0.3">
      <c r="B178" s="185"/>
      <c r="C178" s="186" t="s">
        <v>181</v>
      </c>
      <c r="D178" s="189"/>
      <c r="E178" s="187">
        <v>1</v>
      </c>
      <c r="F178" s="187"/>
      <c r="G178" s="187"/>
      <c r="H178" s="187"/>
      <c r="I178" s="187"/>
      <c r="J178" s="187"/>
      <c r="K178" s="188">
        <v>1</v>
      </c>
    </row>
    <row r="179" spans="1:54" ht="15.6" x14ac:dyDescent="0.3">
      <c r="B179" s="185"/>
      <c r="C179" s="186" t="s">
        <v>182</v>
      </c>
      <c r="D179" s="189"/>
      <c r="E179" s="187"/>
      <c r="F179" s="187"/>
      <c r="G179" s="187"/>
      <c r="H179" s="187"/>
      <c r="I179" s="187"/>
      <c r="J179" s="187"/>
      <c r="K179" s="188"/>
    </row>
    <row r="180" spans="1:54" ht="31.2" x14ac:dyDescent="0.3">
      <c r="B180" s="180" t="s">
        <v>297</v>
      </c>
      <c r="C180" s="181" t="s">
        <v>1202</v>
      </c>
      <c r="D180" s="181" t="s">
        <v>68</v>
      </c>
      <c r="E180" s="182"/>
      <c r="F180" s="183"/>
      <c r="G180" s="184"/>
      <c r="H180" s="184"/>
      <c r="I180" s="184"/>
      <c r="J180" s="184"/>
      <c r="K180" s="182">
        <v>1</v>
      </c>
    </row>
    <row r="181" spans="1:54" ht="15.6" x14ac:dyDescent="0.3">
      <c r="B181" s="185"/>
      <c r="C181" s="186" t="s">
        <v>181</v>
      </c>
      <c r="D181" s="189"/>
      <c r="E181" s="187">
        <v>1</v>
      </c>
      <c r="F181" s="187"/>
      <c r="G181" s="187"/>
      <c r="H181" s="187"/>
      <c r="I181" s="187"/>
      <c r="J181" s="187"/>
      <c r="K181" s="188">
        <v>1</v>
      </c>
    </row>
    <row r="182" spans="1:54" ht="15.6" x14ac:dyDescent="0.3">
      <c r="B182" s="185"/>
      <c r="C182" s="186" t="s">
        <v>182</v>
      </c>
      <c r="D182" s="189"/>
      <c r="E182" s="187"/>
      <c r="F182" s="187"/>
      <c r="G182" s="187"/>
      <c r="H182" s="187"/>
      <c r="I182" s="187"/>
      <c r="J182" s="187"/>
      <c r="K182" s="188"/>
    </row>
    <row r="183" spans="1:54" ht="15.6" x14ac:dyDescent="0.3">
      <c r="B183" s="180" t="s">
        <v>298</v>
      </c>
      <c r="C183" s="181" t="s">
        <v>1203</v>
      </c>
      <c r="D183" s="181" t="s">
        <v>51</v>
      </c>
      <c r="E183" s="182"/>
      <c r="F183" s="183"/>
      <c r="G183" s="184"/>
      <c r="H183" s="184"/>
      <c r="I183" s="184"/>
      <c r="J183" s="184"/>
      <c r="K183" s="182">
        <v>3.53</v>
      </c>
    </row>
    <row r="184" spans="1:54" ht="15.6" x14ac:dyDescent="0.3">
      <c r="B184" s="185"/>
      <c r="C184" s="186" t="s">
        <v>181</v>
      </c>
      <c r="D184" s="189"/>
      <c r="E184" s="187">
        <v>3.53</v>
      </c>
      <c r="F184" s="187"/>
      <c r="G184" s="187"/>
      <c r="H184" s="187"/>
      <c r="I184" s="187"/>
      <c r="J184" s="187"/>
      <c r="K184" s="188">
        <v>3.53</v>
      </c>
    </row>
    <row r="185" spans="1:54" ht="15.6" x14ac:dyDescent="0.3">
      <c r="B185" s="185"/>
      <c r="C185" s="186" t="s">
        <v>182</v>
      </c>
      <c r="D185" s="189"/>
      <c r="E185" s="187"/>
      <c r="F185" s="187"/>
      <c r="G185" s="187"/>
      <c r="H185" s="187"/>
      <c r="I185" s="187"/>
      <c r="J185" s="187"/>
      <c r="K185" s="188"/>
    </row>
    <row r="186" spans="1:54" ht="15.6" x14ac:dyDescent="0.3">
      <c r="B186" s="185"/>
      <c r="C186" s="186"/>
      <c r="D186" s="189"/>
      <c r="E186" s="187"/>
      <c r="F186" s="187"/>
      <c r="G186" s="187"/>
      <c r="H186" s="187"/>
      <c r="I186" s="187"/>
      <c r="J186" s="187"/>
      <c r="K186" s="188"/>
    </row>
    <row r="187" spans="1:54" ht="15.6" x14ac:dyDescent="0.3">
      <c r="B187" s="185"/>
      <c r="C187" s="186"/>
      <c r="D187" s="189"/>
      <c r="E187" s="187"/>
      <c r="F187" s="187"/>
      <c r="G187" s="187"/>
      <c r="H187" s="187"/>
      <c r="I187" s="187"/>
      <c r="J187" s="187"/>
      <c r="K187" s="188"/>
    </row>
    <row r="188" spans="1:54" ht="15.6" x14ac:dyDescent="0.3">
      <c r="B188" s="191" t="s">
        <v>299</v>
      </c>
      <c r="C188" s="192" t="s">
        <v>300</v>
      </c>
      <c r="D188" s="193"/>
      <c r="E188" s="194"/>
      <c r="F188" s="194"/>
      <c r="G188" s="194"/>
      <c r="H188" s="194"/>
      <c r="I188" s="194"/>
      <c r="J188" s="194"/>
      <c r="K188" s="194"/>
    </row>
    <row r="189" spans="1:54" ht="31.2" x14ac:dyDescent="0.3">
      <c r="B189" s="180" t="s">
        <v>301</v>
      </c>
      <c r="C189" s="181" t="s">
        <v>302</v>
      </c>
      <c r="D189" s="181" t="s">
        <v>51</v>
      </c>
      <c r="E189" s="182"/>
      <c r="F189" s="183"/>
      <c r="G189" s="184"/>
      <c r="H189" s="184"/>
      <c r="I189" s="184"/>
      <c r="J189" s="184"/>
      <c r="K189" s="182">
        <v>1.75</v>
      </c>
    </row>
    <row r="190" spans="1:54" ht="15.6" x14ac:dyDescent="0.3">
      <c r="B190" s="185"/>
      <c r="C190" s="186" t="s">
        <v>181</v>
      </c>
      <c r="D190" s="189"/>
      <c r="E190" s="187"/>
      <c r="F190" s="187"/>
      <c r="G190" s="187"/>
      <c r="H190" s="187"/>
      <c r="I190" s="187">
        <v>1.75</v>
      </c>
      <c r="J190" s="187"/>
      <c r="K190" s="188">
        <v>1.75</v>
      </c>
    </row>
    <row r="191" spans="1:54" s="178" customFormat="1" ht="19.5" customHeight="1" x14ac:dyDescent="0.3">
      <c r="A191" s="170"/>
      <c r="B191" s="185"/>
      <c r="C191" s="186" t="s">
        <v>182</v>
      </c>
      <c r="D191" s="189"/>
      <c r="E191" s="187"/>
      <c r="F191" s="187"/>
      <c r="G191" s="187"/>
      <c r="H191" s="187"/>
      <c r="I191" s="187"/>
      <c r="J191" s="187"/>
      <c r="K191" s="188"/>
      <c r="L191" s="175"/>
      <c r="M191" s="175"/>
      <c r="N191" s="175"/>
      <c r="O191" s="175"/>
      <c r="P191" s="175"/>
      <c r="Q191" s="175"/>
      <c r="R191" s="175"/>
      <c r="S191" s="175"/>
      <c r="T191" s="175"/>
      <c r="U191" s="175"/>
      <c r="V191" s="175"/>
      <c r="W191" s="175"/>
      <c r="X191" s="175"/>
      <c r="Y191" s="175"/>
      <c r="Z191" s="175"/>
      <c r="AA191" s="175"/>
      <c r="AB191" s="175"/>
      <c r="AC191" s="175"/>
      <c r="AD191" s="175"/>
      <c r="AE191" s="175"/>
      <c r="AF191" s="175"/>
      <c r="AG191" s="175"/>
      <c r="AH191" s="175"/>
      <c r="AI191" s="175"/>
      <c r="AJ191" s="175"/>
      <c r="AK191" s="175"/>
      <c r="AL191" s="175"/>
      <c r="AM191" s="175"/>
      <c r="AN191" s="175"/>
      <c r="AO191" s="175"/>
      <c r="AP191" s="175"/>
      <c r="AQ191" s="175"/>
      <c r="AR191" s="175"/>
      <c r="AS191" s="175"/>
      <c r="AT191" s="175"/>
      <c r="AU191" s="175"/>
      <c r="AV191" s="175"/>
      <c r="AW191" s="175"/>
      <c r="AX191" s="175"/>
      <c r="AY191" s="176"/>
      <c r="AZ191" s="175"/>
      <c r="BA191" s="176"/>
      <c r="BB191" s="177"/>
    </row>
    <row r="192" spans="1:54" s="190" customFormat="1" ht="19.5" customHeight="1" x14ac:dyDescent="0.3">
      <c r="B192" s="180" t="s">
        <v>303</v>
      </c>
      <c r="C192" s="181" t="s">
        <v>304</v>
      </c>
      <c r="D192" s="181" t="s">
        <v>51</v>
      </c>
      <c r="E192" s="182"/>
      <c r="F192" s="183"/>
      <c r="G192" s="184"/>
      <c r="H192" s="184"/>
      <c r="I192" s="184"/>
      <c r="J192" s="184"/>
      <c r="K192" s="182">
        <v>1.6</v>
      </c>
      <c r="L192" s="195"/>
      <c r="M192" s="195"/>
      <c r="N192" s="195"/>
      <c r="O192" s="195"/>
      <c r="P192" s="195"/>
      <c r="Q192" s="195"/>
      <c r="R192" s="195"/>
      <c r="S192" s="195"/>
      <c r="T192" s="195"/>
      <c r="U192" s="195"/>
      <c r="V192" s="195"/>
      <c r="W192" s="195"/>
      <c r="X192" s="195"/>
      <c r="Y192" s="195"/>
      <c r="Z192" s="195"/>
      <c r="AA192" s="195"/>
      <c r="AB192" s="195"/>
      <c r="AC192" s="195"/>
      <c r="AD192" s="195"/>
      <c r="AE192" s="195"/>
      <c r="AF192" s="195"/>
      <c r="AG192" s="195"/>
      <c r="AH192" s="195"/>
      <c r="AI192" s="195"/>
      <c r="AJ192" s="195"/>
      <c r="AK192" s="195"/>
      <c r="AL192" s="195"/>
      <c r="AM192" s="195"/>
      <c r="AN192" s="195"/>
      <c r="AO192" s="195"/>
      <c r="AP192" s="195"/>
      <c r="AQ192" s="195"/>
      <c r="AR192" s="195"/>
      <c r="AS192" s="195"/>
      <c r="AT192" s="195"/>
      <c r="AU192" s="195"/>
      <c r="AV192" s="195"/>
      <c r="AW192" s="195"/>
      <c r="AX192" s="195"/>
      <c r="AY192" s="196"/>
      <c r="AZ192" s="195"/>
      <c r="BA192" s="196"/>
    </row>
    <row r="193" spans="2:11" ht="15.6" x14ac:dyDescent="0.3">
      <c r="B193" s="185"/>
      <c r="C193" s="186" t="s">
        <v>181</v>
      </c>
      <c r="D193" s="189"/>
      <c r="E193" s="187"/>
      <c r="F193" s="187"/>
      <c r="G193" s="187"/>
      <c r="H193" s="187"/>
      <c r="I193" s="187">
        <v>1.6</v>
      </c>
      <c r="J193" s="187"/>
      <c r="K193" s="188">
        <v>1.6</v>
      </c>
    </row>
    <row r="194" spans="2:11" ht="15.6" x14ac:dyDescent="0.3">
      <c r="B194" s="185"/>
      <c r="C194" s="186" t="s">
        <v>182</v>
      </c>
      <c r="D194" s="189"/>
      <c r="E194" s="187"/>
      <c r="F194" s="187"/>
      <c r="G194" s="187"/>
      <c r="H194" s="187"/>
      <c r="I194" s="187"/>
      <c r="J194" s="187"/>
      <c r="K194" s="188"/>
    </row>
    <row r="195" spans="2:11" ht="31.2" x14ac:dyDescent="0.3">
      <c r="B195" s="180" t="s">
        <v>305</v>
      </c>
      <c r="C195" s="181" t="s">
        <v>306</v>
      </c>
      <c r="D195" s="181" t="s">
        <v>51</v>
      </c>
      <c r="E195" s="182"/>
      <c r="F195" s="183"/>
      <c r="G195" s="184"/>
      <c r="H195" s="184"/>
      <c r="I195" s="184"/>
      <c r="J195" s="184"/>
      <c r="K195" s="182">
        <v>3.22</v>
      </c>
    </row>
    <row r="196" spans="2:11" ht="15.6" x14ac:dyDescent="0.3">
      <c r="B196" s="185"/>
      <c r="C196" s="186" t="s">
        <v>181</v>
      </c>
      <c r="D196" s="189"/>
      <c r="E196" s="187"/>
      <c r="F196" s="187"/>
      <c r="G196" s="187"/>
      <c r="H196" s="187"/>
      <c r="I196" s="187">
        <v>3.22</v>
      </c>
      <c r="J196" s="187"/>
      <c r="K196" s="188">
        <v>3.22</v>
      </c>
    </row>
    <row r="197" spans="2:11" ht="15.6" x14ac:dyDescent="0.3">
      <c r="B197" s="185"/>
      <c r="C197" s="186" t="s">
        <v>182</v>
      </c>
      <c r="D197" s="189"/>
      <c r="E197" s="187"/>
      <c r="F197" s="187"/>
      <c r="G197" s="187"/>
      <c r="H197" s="187"/>
      <c r="I197" s="187"/>
      <c r="J197" s="187"/>
      <c r="K197" s="188"/>
    </row>
    <row r="198" spans="2:11" ht="31.2" x14ac:dyDescent="0.3">
      <c r="B198" s="180" t="s">
        <v>307</v>
      </c>
      <c r="C198" s="181" t="s">
        <v>308</v>
      </c>
      <c r="D198" s="181" t="s">
        <v>51</v>
      </c>
      <c r="E198" s="182"/>
      <c r="F198" s="183"/>
      <c r="G198" s="184"/>
      <c r="H198" s="184"/>
      <c r="I198" s="184"/>
      <c r="J198" s="184"/>
      <c r="K198" s="182">
        <v>2.0299999999999998</v>
      </c>
    </row>
    <row r="199" spans="2:11" ht="15.6" x14ac:dyDescent="0.3">
      <c r="B199" s="185"/>
      <c r="C199" s="186" t="s">
        <v>181</v>
      </c>
      <c r="D199" s="189"/>
      <c r="E199" s="187"/>
      <c r="F199" s="187"/>
      <c r="G199" s="187"/>
      <c r="H199" s="187"/>
      <c r="I199" s="187">
        <v>2.0299999999999998</v>
      </c>
      <c r="J199" s="187"/>
      <c r="K199" s="188">
        <v>2.0299999999999998</v>
      </c>
    </row>
    <row r="200" spans="2:11" ht="15.6" x14ac:dyDescent="0.3">
      <c r="B200" s="185"/>
      <c r="C200" s="186" t="s">
        <v>182</v>
      </c>
      <c r="D200" s="189"/>
      <c r="E200" s="187"/>
      <c r="F200" s="187"/>
      <c r="G200" s="187"/>
      <c r="H200" s="187"/>
      <c r="I200" s="187"/>
      <c r="J200" s="187"/>
      <c r="K200" s="188"/>
    </row>
    <row r="201" spans="2:11" ht="31.2" x14ac:dyDescent="0.3">
      <c r="B201" s="180" t="s">
        <v>309</v>
      </c>
      <c r="C201" s="181" t="s">
        <v>310</v>
      </c>
      <c r="D201" s="181" t="s">
        <v>51</v>
      </c>
      <c r="E201" s="182"/>
      <c r="F201" s="183"/>
      <c r="G201" s="184"/>
      <c r="H201" s="184"/>
      <c r="I201" s="184"/>
      <c r="J201" s="184"/>
      <c r="K201" s="182">
        <v>2.16</v>
      </c>
    </row>
    <row r="202" spans="2:11" ht="15.6" x14ac:dyDescent="0.3">
      <c r="B202" s="185"/>
      <c r="C202" s="186" t="s">
        <v>181</v>
      </c>
      <c r="D202" s="189"/>
      <c r="E202" s="187"/>
      <c r="F202" s="187"/>
      <c r="G202" s="187"/>
      <c r="H202" s="187"/>
      <c r="I202" s="187">
        <v>2.16</v>
      </c>
      <c r="J202" s="187"/>
      <c r="K202" s="188">
        <v>2.16</v>
      </c>
    </row>
    <row r="203" spans="2:11" ht="15.6" x14ac:dyDescent="0.3">
      <c r="B203" s="185"/>
      <c r="C203" s="186" t="s">
        <v>182</v>
      </c>
      <c r="D203" s="189"/>
      <c r="E203" s="187"/>
      <c r="F203" s="187"/>
      <c r="G203" s="187"/>
      <c r="H203" s="187"/>
      <c r="I203" s="187"/>
      <c r="J203" s="187"/>
      <c r="K203" s="188"/>
    </row>
    <row r="204" spans="2:11" ht="31.2" x14ac:dyDescent="0.3">
      <c r="B204" s="180" t="s">
        <v>311</v>
      </c>
      <c r="C204" s="181" t="s">
        <v>312</v>
      </c>
      <c r="D204" s="181" t="s">
        <v>51</v>
      </c>
      <c r="E204" s="182"/>
      <c r="F204" s="183"/>
      <c r="G204" s="184"/>
      <c r="H204" s="184"/>
      <c r="I204" s="184"/>
      <c r="J204" s="184"/>
      <c r="K204" s="182">
        <v>2.1</v>
      </c>
    </row>
    <row r="205" spans="2:11" ht="15.6" x14ac:dyDescent="0.3">
      <c r="B205" s="185"/>
      <c r="C205" s="186" t="s">
        <v>181</v>
      </c>
      <c r="D205" s="189"/>
      <c r="E205" s="187"/>
      <c r="F205" s="187"/>
      <c r="G205" s="187"/>
      <c r="H205" s="187"/>
      <c r="I205" s="187">
        <v>2.1</v>
      </c>
      <c r="J205" s="187"/>
      <c r="K205" s="188">
        <v>2.1</v>
      </c>
    </row>
    <row r="206" spans="2:11" ht="15.6" x14ac:dyDescent="0.3">
      <c r="B206" s="185"/>
      <c r="C206" s="186" t="s">
        <v>182</v>
      </c>
      <c r="D206" s="189"/>
      <c r="E206" s="187"/>
      <c r="F206" s="187"/>
      <c r="G206" s="187"/>
      <c r="H206" s="187"/>
      <c r="I206" s="187"/>
      <c r="J206" s="187"/>
      <c r="K206" s="188"/>
    </row>
    <row r="207" spans="2:11" ht="31.2" x14ac:dyDescent="0.3">
      <c r="B207" s="180" t="s">
        <v>313</v>
      </c>
      <c r="C207" s="181" t="s">
        <v>314</v>
      </c>
      <c r="D207" s="181" t="s">
        <v>51</v>
      </c>
      <c r="E207" s="182"/>
      <c r="F207" s="183"/>
      <c r="G207" s="184"/>
      <c r="H207" s="184"/>
      <c r="I207" s="184"/>
      <c r="J207" s="184"/>
      <c r="K207" s="182">
        <v>12.6</v>
      </c>
    </row>
    <row r="208" spans="2:11" ht="15.6" x14ac:dyDescent="0.3">
      <c r="B208" s="185"/>
      <c r="C208" s="186" t="s">
        <v>181</v>
      </c>
      <c r="D208" s="189"/>
      <c r="E208" s="187"/>
      <c r="F208" s="187"/>
      <c r="G208" s="187"/>
      <c r="H208" s="187"/>
      <c r="I208" s="187">
        <v>12.6</v>
      </c>
      <c r="J208" s="187"/>
      <c r="K208" s="188">
        <v>12.6</v>
      </c>
    </row>
    <row r="209" spans="2:53" ht="15.6" x14ac:dyDescent="0.3">
      <c r="B209" s="185"/>
      <c r="C209" s="186" t="s">
        <v>182</v>
      </c>
      <c r="D209" s="189"/>
      <c r="E209" s="187"/>
      <c r="F209" s="187"/>
      <c r="G209" s="187"/>
      <c r="H209" s="187"/>
      <c r="I209" s="187"/>
      <c r="J209" s="187"/>
      <c r="K209" s="188"/>
    </row>
    <row r="210" spans="2:53" ht="31.2" x14ac:dyDescent="0.3">
      <c r="B210" s="180" t="s">
        <v>315</v>
      </c>
      <c r="C210" s="181" t="s">
        <v>316</v>
      </c>
      <c r="D210" s="181" t="s">
        <v>51</v>
      </c>
      <c r="E210" s="182"/>
      <c r="F210" s="183"/>
      <c r="G210" s="184"/>
      <c r="H210" s="184"/>
      <c r="I210" s="184"/>
      <c r="J210" s="184"/>
      <c r="K210" s="182">
        <v>6.3</v>
      </c>
    </row>
    <row r="211" spans="2:53" s="190" customFormat="1" ht="19.5" customHeight="1" x14ac:dyDescent="0.3">
      <c r="B211" s="185"/>
      <c r="C211" s="186" t="s">
        <v>181</v>
      </c>
      <c r="D211" s="189"/>
      <c r="E211" s="187"/>
      <c r="F211" s="187"/>
      <c r="G211" s="187"/>
      <c r="H211" s="187"/>
      <c r="I211" s="187">
        <v>6.3</v>
      </c>
      <c r="J211" s="187"/>
      <c r="K211" s="188">
        <v>6.3</v>
      </c>
      <c r="L211" s="195"/>
      <c r="M211" s="195"/>
      <c r="N211" s="195"/>
      <c r="O211" s="195"/>
      <c r="P211" s="195"/>
      <c r="Q211" s="195"/>
      <c r="R211" s="195"/>
      <c r="S211" s="195"/>
      <c r="T211" s="195"/>
      <c r="U211" s="195"/>
      <c r="V211" s="195"/>
      <c r="W211" s="195"/>
      <c r="X211" s="195"/>
      <c r="Y211" s="195"/>
      <c r="Z211" s="195"/>
      <c r="AA211" s="195"/>
      <c r="AB211" s="195"/>
      <c r="AC211" s="195"/>
      <c r="AD211" s="195"/>
      <c r="AE211" s="195"/>
      <c r="AF211" s="195"/>
      <c r="AG211" s="195"/>
      <c r="AH211" s="195"/>
      <c r="AI211" s="195"/>
      <c r="AJ211" s="195"/>
      <c r="AK211" s="195"/>
      <c r="AL211" s="195"/>
      <c r="AM211" s="195"/>
      <c r="AN211" s="195"/>
      <c r="AO211" s="195"/>
      <c r="AP211" s="195"/>
      <c r="AQ211" s="195"/>
      <c r="AR211" s="195"/>
      <c r="AS211" s="195"/>
      <c r="AT211" s="195"/>
      <c r="AU211" s="195"/>
      <c r="AV211" s="195"/>
      <c r="AW211" s="195"/>
      <c r="AX211" s="195"/>
      <c r="AY211" s="196"/>
      <c r="AZ211" s="195"/>
      <c r="BA211" s="196"/>
    </row>
    <row r="212" spans="2:53" ht="15.6" x14ac:dyDescent="0.3">
      <c r="B212" s="185"/>
      <c r="C212" s="186" t="s">
        <v>182</v>
      </c>
      <c r="D212" s="189"/>
      <c r="E212" s="187"/>
      <c r="F212" s="187"/>
      <c r="G212" s="187"/>
      <c r="H212" s="187"/>
      <c r="I212" s="187"/>
      <c r="J212" s="187"/>
      <c r="K212" s="188"/>
    </row>
    <row r="213" spans="2:53" ht="31.2" x14ac:dyDescent="0.3">
      <c r="B213" s="180" t="s">
        <v>317</v>
      </c>
      <c r="C213" s="181" t="s">
        <v>318</v>
      </c>
      <c r="D213" s="181" t="s">
        <v>51</v>
      </c>
      <c r="E213" s="182"/>
      <c r="F213" s="183"/>
      <c r="G213" s="184"/>
      <c r="H213" s="184"/>
      <c r="I213" s="184"/>
      <c r="J213" s="184"/>
      <c r="K213" s="182">
        <v>18.899999999999999</v>
      </c>
    </row>
    <row r="214" spans="2:53" ht="15.6" x14ac:dyDescent="0.3">
      <c r="B214" s="185"/>
      <c r="C214" s="186" t="s">
        <v>181</v>
      </c>
      <c r="D214" s="189"/>
      <c r="E214" s="187"/>
      <c r="F214" s="187"/>
      <c r="G214" s="187"/>
      <c r="H214" s="187"/>
      <c r="I214" s="187">
        <v>18.899999999999999</v>
      </c>
      <c r="J214" s="187"/>
      <c r="K214" s="188">
        <v>18.899999999999999</v>
      </c>
    </row>
    <row r="215" spans="2:53" ht="15.6" x14ac:dyDescent="0.3">
      <c r="B215" s="185"/>
      <c r="C215" s="186" t="s">
        <v>182</v>
      </c>
      <c r="D215" s="189"/>
      <c r="E215" s="187"/>
      <c r="F215" s="187"/>
      <c r="G215" s="187"/>
      <c r="H215" s="187"/>
      <c r="I215" s="187"/>
      <c r="J215" s="187"/>
      <c r="K215" s="188"/>
    </row>
    <row r="216" spans="2:53" ht="31.2" x14ac:dyDescent="0.3">
      <c r="B216" s="180" t="s">
        <v>319</v>
      </c>
      <c r="C216" s="181" t="s">
        <v>320</v>
      </c>
      <c r="D216" s="181" t="s">
        <v>51</v>
      </c>
      <c r="E216" s="182"/>
      <c r="F216" s="183"/>
      <c r="G216" s="184"/>
      <c r="H216" s="184"/>
      <c r="I216" s="184"/>
      <c r="J216" s="184"/>
      <c r="K216" s="182">
        <v>2.1</v>
      </c>
    </row>
    <row r="217" spans="2:53" ht="15.6" x14ac:dyDescent="0.3">
      <c r="B217" s="185"/>
      <c r="C217" s="186" t="s">
        <v>181</v>
      </c>
      <c r="D217" s="189"/>
      <c r="E217" s="187"/>
      <c r="F217" s="187"/>
      <c r="G217" s="187"/>
      <c r="H217" s="187"/>
      <c r="I217" s="187">
        <v>2.1</v>
      </c>
      <c r="J217" s="187"/>
      <c r="K217" s="188">
        <v>2.1</v>
      </c>
    </row>
    <row r="218" spans="2:53" ht="15.6" x14ac:dyDescent="0.3">
      <c r="B218" s="185"/>
      <c r="C218" s="186" t="s">
        <v>182</v>
      </c>
      <c r="D218" s="189"/>
      <c r="E218" s="187"/>
      <c r="F218" s="187"/>
      <c r="G218" s="187"/>
      <c r="H218" s="187"/>
      <c r="I218" s="187"/>
      <c r="J218" s="187"/>
      <c r="K218" s="188"/>
    </row>
    <row r="219" spans="2:53" ht="31.2" x14ac:dyDescent="0.3">
      <c r="B219" s="180" t="s">
        <v>321</v>
      </c>
      <c r="C219" s="181" t="s">
        <v>322</v>
      </c>
      <c r="D219" s="181" t="s">
        <v>51</v>
      </c>
      <c r="E219" s="182"/>
      <c r="F219" s="183"/>
      <c r="G219" s="184"/>
      <c r="H219" s="184"/>
      <c r="I219" s="184"/>
      <c r="J219" s="184"/>
      <c r="K219" s="182">
        <v>6.3</v>
      </c>
    </row>
    <row r="220" spans="2:53" ht="15.6" x14ac:dyDescent="0.3">
      <c r="B220" s="185"/>
      <c r="C220" s="186" t="s">
        <v>181</v>
      </c>
      <c r="D220" s="189"/>
      <c r="E220" s="187"/>
      <c r="F220" s="187"/>
      <c r="G220" s="187"/>
      <c r="H220" s="187"/>
      <c r="I220" s="187">
        <v>6.3</v>
      </c>
      <c r="J220" s="187"/>
      <c r="K220" s="188">
        <v>6.3</v>
      </c>
    </row>
    <row r="221" spans="2:53" ht="15.6" x14ac:dyDescent="0.3">
      <c r="B221" s="185"/>
      <c r="C221" s="186" t="s">
        <v>182</v>
      </c>
      <c r="D221" s="189"/>
      <c r="E221" s="187"/>
      <c r="F221" s="187"/>
      <c r="G221" s="187"/>
      <c r="H221" s="187"/>
      <c r="I221" s="187"/>
      <c r="J221" s="187"/>
      <c r="K221" s="188"/>
    </row>
    <row r="222" spans="2:53" s="190" customFormat="1" ht="19.5" customHeight="1" x14ac:dyDescent="0.3">
      <c r="B222" s="180" t="s">
        <v>323</v>
      </c>
      <c r="C222" s="181" t="s">
        <v>324</v>
      </c>
      <c r="D222" s="181" t="s">
        <v>51</v>
      </c>
      <c r="E222" s="182"/>
      <c r="F222" s="183"/>
      <c r="G222" s="184"/>
      <c r="H222" s="184"/>
      <c r="I222" s="184"/>
      <c r="J222" s="184"/>
      <c r="K222" s="182">
        <v>8.4</v>
      </c>
      <c r="L222" s="195"/>
      <c r="M222" s="195"/>
      <c r="N222" s="195"/>
      <c r="O222" s="195"/>
      <c r="P222" s="195"/>
      <c r="Q222" s="195"/>
      <c r="R222" s="195"/>
      <c r="S222" s="195"/>
      <c r="T222" s="195"/>
      <c r="U222" s="195"/>
      <c r="V222" s="195"/>
      <c r="W222" s="195"/>
      <c r="X222" s="195"/>
      <c r="Y222" s="195"/>
      <c r="Z222" s="195"/>
      <c r="AA222" s="195"/>
      <c r="AB222" s="195"/>
      <c r="AC222" s="195"/>
      <c r="AD222" s="195"/>
      <c r="AE222" s="195"/>
      <c r="AF222" s="195"/>
      <c r="AG222" s="195"/>
      <c r="AH222" s="195"/>
      <c r="AI222" s="195"/>
      <c r="AJ222" s="195"/>
      <c r="AK222" s="195"/>
      <c r="AL222" s="195"/>
      <c r="AM222" s="195"/>
      <c r="AN222" s="195"/>
      <c r="AO222" s="195"/>
      <c r="AP222" s="195"/>
      <c r="AQ222" s="195"/>
      <c r="AR222" s="195"/>
      <c r="AS222" s="195"/>
      <c r="AT222" s="195"/>
      <c r="AU222" s="195"/>
      <c r="AV222" s="195"/>
      <c r="AW222" s="195"/>
      <c r="AX222" s="195"/>
      <c r="AY222" s="196"/>
      <c r="AZ222" s="195"/>
      <c r="BA222" s="196"/>
    </row>
    <row r="223" spans="2:53" ht="15.6" x14ac:dyDescent="0.3">
      <c r="B223" s="185"/>
      <c r="C223" s="186" t="s">
        <v>181</v>
      </c>
      <c r="D223" s="189"/>
      <c r="E223" s="187"/>
      <c r="F223" s="187"/>
      <c r="G223" s="187"/>
      <c r="H223" s="187"/>
      <c r="I223" s="187">
        <v>8.4</v>
      </c>
      <c r="J223" s="187"/>
      <c r="K223" s="188">
        <v>8.4</v>
      </c>
    </row>
    <row r="224" spans="2:53" ht="15.6" x14ac:dyDescent="0.3">
      <c r="B224" s="185"/>
      <c r="C224" s="186" t="s">
        <v>182</v>
      </c>
      <c r="D224" s="189"/>
      <c r="E224" s="187"/>
      <c r="F224" s="187"/>
      <c r="G224" s="187"/>
      <c r="H224" s="187"/>
      <c r="I224" s="187"/>
      <c r="J224" s="187"/>
      <c r="K224" s="188"/>
    </row>
    <row r="225" spans="2:11" ht="31.2" x14ac:dyDescent="0.3">
      <c r="B225" s="180" t="s">
        <v>325</v>
      </c>
      <c r="C225" s="181" t="s">
        <v>326</v>
      </c>
      <c r="D225" s="181" t="s">
        <v>51</v>
      </c>
      <c r="E225" s="182"/>
      <c r="F225" s="183"/>
      <c r="G225" s="184"/>
      <c r="H225" s="184"/>
      <c r="I225" s="184"/>
      <c r="J225" s="184"/>
      <c r="K225" s="182">
        <v>12.6</v>
      </c>
    </row>
    <row r="226" spans="2:11" ht="15.6" x14ac:dyDescent="0.3">
      <c r="B226" s="185"/>
      <c r="C226" s="186" t="s">
        <v>181</v>
      </c>
      <c r="D226" s="189"/>
      <c r="E226" s="187"/>
      <c r="F226" s="187"/>
      <c r="G226" s="187"/>
      <c r="H226" s="187"/>
      <c r="I226" s="187">
        <v>12.6</v>
      </c>
      <c r="J226" s="187"/>
      <c r="K226" s="188">
        <v>12.6</v>
      </c>
    </row>
    <row r="227" spans="2:11" ht="15.6" x14ac:dyDescent="0.3">
      <c r="B227" s="185"/>
      <c r="C227" s="186" t="s">
        <v>182</v>
      </c>
      <c r="D227" s="189"/>
      <c r="E227" s="187"/>
      <c r="F227" s="187"/>
      <c r="G227" s="187"/>
      <c r="H227" s="187"/>
      <c r="I227" s="187"/>
      <c r="J227" s="187"/>
      <c r="K227" s="188"/>
    </row>
    <row r="228" spans="2:11" ht="31.2" x14ac:dyDescent="0.3">
      <c r="B228" s="180" t="s">
        <v>327</v>
      </c>
      <c r="C228" s="181" t="s">
        <v>328</v>
      </c>
      <c r="D228" s="181" t="s">
        <v>51</v>
      </c>
      <c r="E228" s="182"/>
      <c r="F228" s="183"/>
      <c r="G228" s="184"/>
      <c r="H228" s="184"/>
      <c r="I228" s="184"/>
      <c r="J228" s="184"/>
      <c r="K228" s="182">
        <v>33.6</v>
      </c>
    </row>
    <row r="229" spans="2:11" ht="15.6" x14ac:dyDescent="0.3">
      <c r="B229" s="185"/>
      <c r="C229" s="186" t="s">
        <v>181</v>
      </c>
      <c r="D229" s="189"/>
      <c r="E229" s="187"/>
      <c r="F229" s="187"/>
      <c r="G229" s="187"/>
      <c r="H229" s="187"/>
      <c r="I229" s="187">
        <v>33.6</v>
      </c>
      <c r="J229" s="187"/>
      <c r="K229" s="188">
        <v>33.6</v>
      </c>
    </row>
    <row r="230" spans="2:11" ht="15.6" x14ac:dyDescent="0.3">
      <c r="B230" s="185"/>
      <c r="C230" s="186" t="s">
        <v>182</v>
      </c>
      <c r="D230" s="189"/>
      <c r="E230" s="187"/>
      <c r="F230" s="187"/>
      <c r="G230" s="187"/>
      <c r="H230" s="187"/>
      <c r="I230" s="187"/>
      <c r="J230" s="187"/>
      <c r="K230" s="188"/>
    </row>
    <row r="231" spans="2:11" ht="31.2" x14ac:dyDescent="0.3">
      <c r="B231" s="180" t="s">
        <v>329</v>
      </c>
      <c r="C231" s="181" t="s">
        <v>330</v>
      </c>
      <c r="D231" s="181" t="s">
        <v>51</v>
      </c>
      <c r="E231" s="182"/>
      <c r="F231" s="183"/>
      <c r="G231" s="184"/>
      <c r="H231" s="184"/>
      <c r="I231" s="184"/>
      <c r="J231" s="184"/>
      <c r="K231" s="182">
        <v>16.8</v>
      </c>
    </row>
    <row r="232" spans="2:11" ht="15.6" x14ac:dyDescent="0.3">
      <c r="B232" s="185"/>
      <c r="C232" s="186" t="s">
        <v>181</v>
      </c>
      <c r="D232" s="189"/>
      <c r="E232" s="187"/>
      <c r="F232" s="187"/>
      <c r="G232" s="187"/>
      <c r="H232" s="187"/>
      <c r="I232" s="187">
        <v>16.8</v>
      </c>
      <c r="J232" s="187"/>
      <c r="K232" s="188">
        <v>16.8</v>
      </c>
    </row>
    <row r="233" spans="2:11" ht="15.6" x14ac:dyDescent="0.3">
      <c r="B233" s="185"/>
      <c r="C233" s="186" t="s">
        <v>182</v>
      </c>
      <c r="D233" s="189"/>
      <c r="E233" s="187"/>
      <c r="F233" s="187"/>
      <c r="G233" s="187"/>
      <c r="H233" s="187"/>
      <c r="I233" s="187"/>
      <c r="J233" s="187"/>
      <c r="K233" s="188"/>
    </row>
    <row r="234" spans="2:11" ht="31.2" x14ac:dyDescent="0.3">
      <c r="B234" s="180" t="s">
        <v>331</v>
      </c>
      <c r="C234" s="181" t="s">
        <v>332</v>
      </c>
      <c r="D234" s="181" t="s">
        <v>51</v>
      </c>
      <c r="E234" s="182"/>
      <c r="F234" s="183"/>
      <c r="G234" s="184"/>
      <c r="H234" s="184"/>
      <c r="I234" s="184"/>
      <c r="J234" s="184"/>
      <c r="K234" s="182">
        <v>5.44</v>
      </c>
    </row>
    <row r="235" spans="2:11" ht="15.6" x14ac:dyDescent="0.3">
      <c r="B235" s="185"/>
      <c r="C235" s="186" t="s">
        <v>181</v>
      </c>
      <c r="D235" s="189"/>
      <c r="E235" s="187"/>
      <c r="F235" s="187"/>
      <c r="G235" s="187"/>
      <c r="H235" s="187"/>
      <c r="I235" s="187">
        <v>5.44</v>
      </c>
      <c r="J235" s="187"/>
      <c r="K235" s="188">
        <v>5.44</v>
      </c>
    </row>
    <row r="236" spans="2:11" ht="15.6" x14ac:dyDescent="0.3">
      <c r="B236" s="185"/>
      <c r="C236" s="186" t="s">
        <v>182</v>
      </c>
      <c r="D236" s="189"/>
      <c r="E236" s="187"/>
      <c r="F236" s="187"/>
      <c r="G236" s="187"/>
      <c r="H236" s="187"/>
      <c r="I236" s="187"/>
      <c r="J236" s="187"/>
      <c r="K236" s="188"/>
    </row>
    <row r="237" spans="2:11" ht="31.2" x14ac:dyDescent="0.3">
      <c r="B237" s="180" t="s">
        <v>333</v>
      </c>
      <c r="C237" s="181" t="s">
        <v>334</v>
      </c>
      <c r="D237" s="181" t="s">
        <v>51</v>
      </c>
      <c r="E237" s="182"/>
      <c r="F237" s="183"/>
      <c r="G237" s="184"/>
      <c r="H237" s="184"/>
      <c r="I237" s="184"/>
      <c r="J237" s="184"/>
      <c r="K237" s="182">
        <v>19.38</v>
      </c>
    </row>
    <row r="238" spans="2:11" ht="15.6" x14ac:dyDescent="0.3">
      <c r="B238" s="185"/>
      <c r="C238" s="186" t="s">
        <v>181</v>
      </c>
      <c r="D238" s="189"/>
      <c r="E238" s="187"/>
      <c r="F238" s="187"/>
      <c r="G238" s="187"/>
      <c r="H238" s="187"/>
      <c r="I238" s="187">
        <v>19.38</v>
      </c>
      <c r="J238" s="187"/>
      <c r="K238" s="188">
        <v>19.38</v>
      </c>
    </row>
    <row r="239" spans="2:11" ht="15.6" x14ac:dyDescent="0.3">
      <c r="B239" s="185"/>
      <c r="C239" s="186" t="s">
        <v>182</v>
      </c>
      <c r="D239" s="189"/>
      <c r="E239" s="187"/>
      <c r="F239" s="187"/>
      <c r="G239" s="187"/>
      <c r="H239" s="187"/>
      <c r="I239" s="187"/>
      <c r="J239" s="187"/>
      <c r="K239" s="188"/>
    </row>
    <row r="240" spans="2:11" ht="15.6" x14ac:dyDescent="0.3">
      <c r="B240" s="191" t="s">
        <v>335</v>
      </c>
      <c r="C240" s="192" t="s">
        <v>336</v>
      </c>
      <c r="D240" s="193"/>
      <c r="E240" s="194"/>
      <c r="F240" s="194"/>
      <c r="G240" s="194"/>
      <c r="H240" s="194"/>
      <c r="I240" s="194"/>
      <c r="J240" s="194"/>
      <c r="K240" s="194"/>
    </row>
    <row r="241" spans="2:53" ht="31.2" x14ac:dyDescent="0.3">
      <c r="B241" s="180" t="s">
        <v>337</v>
      </c>
      <c r="C241" s="181" t="s">
        <v>1204</v>
      </c>
      <c r="D241" s="181" t="s">
        <v>51</v>
      </c>
      <c r="E241" s="182"/>
      <c r="F241" s="183"/>
      <c r="G241" s="184"/>
      <c r="H241" s="184"/>
      <c r="I241" s="184"/>
      <c r="J241" s="184"/>
      <c r="K241" s="182">
        <v>16.2</v>
      </c>
    </row>
    <row r="242" spans="2:53" ht="15.6" x14ac:dyDescent="0.3">
      <c r="B242" s="185"/>
      <c r="C242" s="186" t="s">
        <v>181</v>
      </c>
      <c r="D242" s="189"/>
      <c r="E242" s="187"/>
      <c r="F242" s="187"/>
      <c r="G242" s="187"/>
      <c r="H242" s="187"/>
      <c r="I242" s="187">
        <v>16.2</v>
      </c>
      <c r="J242" s="187"/>
      <c r="K242" s="188">
        <v>16.2</v>
      </c>
    </row>
    <row r="243" spans="2:53" ht="15.6" x14ac:dyDescent="0.3">
      <c r="B243" s="185"/>
      <c r="C243" s="186" t="s">
        <v>182</v>
      </c>
      <c r="D243" s="189"/>
      <c r="E243" s="187"/>
      <c r="F243" s="187"/>
      <c r="G243" s="187"/>
      <c r="H243" s="187"/>
      <c r="I243" s="187"/>
      <c r="J243" s="187"/>
      <c r="K243" s="188"/>
    </row>
    <row r="244" spans="2:53" ht="31.2" x14ac:dyDescent="0.3">
      <c r="B244" s="180" t="s">
        <v>338</v>
      </c>
      <c r="C244" s="181" t="s">
        <v>339</v>
      </c>
      <c r="D244" s="181" t="s">
        <v>51</v>
      </c>
      <c r="E244" s="182"/>
      <c r="F244" s="183"/>
      <c r="G244" s="184"/>
      <c r="H244" s="184"/>
      <c r="I244" s="184"/>
      <c r="J244" s="184"/>
      <c r="K244" s="182">
        <v>2.1800000000000002</v>
      </c>
    </row>
    <row r="245" spans="2:53" s="190" customFormat="1" ht="19.5" customHeight="1" x14ac:dyDescent="0.3">
      <c r="B245" s="185"/>
      <c r="C245" s="186" t="s">
        <v>181</v>
      </c>
      <c r="D245" s="189"/>
      <c r="E245" s="187"/>
      <c r="F245" s="187"/>
      <c r="G245" s="187"/>
      <c r="H245" s="187"/>
      <c r="I245" s="187">
        <v>2.1800000000000002</v>
      </c>
      <c r="J245" s="187"/>
      <c r="K245" s="188">
        <v>2.1800000000000002</v>
      </c>
      <c r="L245" s="195"/>
      <c r="M245" s="195"/>
      <c r="N245" s="195"/>
      <c r="O245" s="195"/>
      <c r="P245" s="195"/>
      <c r="Q245" s="195"/>
      <c r="R245" s="195"/>
      <c r="S245" s="195"/>
      <c r="T245" s="195"/>
      <c r="U245" s="195"/>
      <c r="V245" s="195"/>
      <c r="W245" s="195"/>
      <c r="X245" s="195"/>
      <c r="Y245" s="195"/>
      <c r="Z245" s="195"/>
      <c r="AA245" s="195"/>
      <c r="AB245" s="195"/>
      <c r="AC245" s="195"/>
      <c r="AD245" s="195"/>
      <c r="AE245" s="195"/>
      <c r="AF245" s="195"/>
      <c r="AG245" s="195"/>
      <c r="AH245" s="195"/>
      <c r="AI245" s="195"/>
      <c r="AJ245" s="195"/>
      <c r="AK245" s="195"/>
      <c r="AL245" s="195"/>
      <c r="AM245" s="195"/>
      <c r="AN245" s="195"/>
      <c r="AO245" s="195"/>
      <c r="AP245" s="195"/>
      <c r="AQ245" s="195"/>
      <c r="AR245" s="195"/>
      <c r="AS245" s="195"/>
      <c r="AT245" s="195"/>
      <c r="AU245" s="195"/>
      <c r="AV245" s="195"/>
      <c r="AW245" s="195"/>
      <c r="AX245" s="195"/>
      <c r="AY245" s="196"/>
      <c r="AZ245" s="195"/>
      <c r="BA245" s="196"/>
    </row>
    <row r="246" spans="2:53" ht="15.6" x14ac:dyDescent="0.3">
      <c r="B246" s="185"/>
      <c r="C246" s="186" t="s">
        <v>182</v>
      </c>
      <c r="D246" s="189"/>
      <c r="E246" s="187"/>
      <c r="F246" s="187"/>
      <c r="G246" s="187"/>
      <c r="H246" s="187"/>
      <c r="I246" s="187"/>
      <c r="J246" s="187"/>
      <c r="K246" s="188"/>
    </row>
    <row r="247" spans="2:53" ht="15.6" x14ac:dyDescent="0.3">
      <c r="B247" s="180" t="s">
        <v>340</v>
      </c>
      <c r="C247" s="181" t="s">
        <v>1203</v>
      </c>
      <c r="D247" s="181" t="s">
        <v>51</v>
      </c>
      <c r="E247" s="182"/>
      <c r="F247" s="183"/>
      <c r="G247" s="184"/>
      <c r="H247" s="184"/>
      <c r="I247" s="184"/>
      <c r="J247" s="184"/>
      <c r="K247" s="182">
        <v>7.2</v>
      </c>
    </row>
    <row r="248" spans="2:53" ht="15.6" x14ac:dyDescent="0.3">
      <c r="B248" s="185"/>
      <c r="C248" s="186" t="s">
        <v>181</v>
      </c>
      <c r="D248" s="189"/>
      <c r="E248" s="187"/>
      <c r="F248" s="187"/>
      <c r="G248" s="187"/>
      <c r="H248" s="187"/>
      <c r="I248" s="187">
        <v>7.2</v>
      </c>
      <c r="J248" s="187"/>
      <c r="K248" s="188">
        <v>7.2</v>
      </c>
    </row>
    <row r="249" spans="2:53" ht="15.6" x14ac:dyDescent="0.3">
      <c r="B249" s="185"/>
      <c r="C249" s="186" t="s">
        <v>182</v>
      </c>
      <c r="D249" s="189"/>
      <c r="E249" s="187"/>
      <c r="F249" s="187"/>
      <c r="G249" s="187"/>
      <c r="H249" s="187"/>
      <c r="I249" s="187"/>
      <c r="J249" s="187"/>
      <c r="K249" s="188"/>
    </row>
    <row r="250" spans="2:53" ht="15.6" x14ac:dyDescent="0.3">
      <c r="B250" s="180" t="s">
        <v>341</v>
      </c>
      <c r="C250" s="181" t="s">
        <v>1203</v>
      </c>
      <c r="D250" s="181" t="s">
        <v>51</v>
      </c>
      <c r="E250" s="182"/>
      <c r="F250" s="183"/>
      <c r="G250" s="184"/>
      <c r="H250" s="184"/>
      <c r="I250" s="184"/>
      <c r="J250" s="184"/>
      <c r="K250" s="182">
        <v>3.57</v>
      </c>
    </row>
    <row r="251" spans="2:53" ht="15.6" x14ac:dyDescent="0.3">
      <c r="B251" s="185"/>
      <c r="C251" s="186" t="s">
        <v>181</v>
      </c>
      <c r="D251" s="189"/>
      <c r="E251" s="187"/>
      <c r="F251" s="187"/>
      <c r="G251" s="187"/>
      <c r="H251" s="187"/>
      <c r="I251" s="187">
        <v>3.57</v>
      </c>
      <c r="J251" s="187"/>
      <c r="K251" s="188">
        <v>3.57</v>
      </c>
    </row>
    <row r="252" spans="2:53" ht="15.6" x14ac:dyDescent="0.3">
      <c r="B252" s="185"/>
      <c r="C252" s="186" t="s">
        <v>182</v>
      </c>
      <c r="D252" s="189"/>
      <c r="E252" s="187"/>
      <c r="F252" s="187"/>
      <c r="G252" s="187"/>
      <c r="H252" s="187"/>
      <c r="I252" s="187"/>
      <c r="J252" s="187"/>
      <c r="K252" s="188"/>
    </row>
    <row r="253" spans="2:53" ht="31.2" x14ac:dyDescent="0.3">
      <c r="B253" s="180" t="s">
        <v>342</v>
      </c>
      <c r="C253" s="181" t="s">
        <v>343</v>
      </c>
      <c r="D253" s="181" t="s">
        <v>51</v>
      </c>
      <c r="E253" s="182"/>
      <c r="F253" s="183"/>
      <c r="G253" s="184"/>
      <c r="H253" s="184"/>
      <c r="I253" s="184"/>
      <c r="J253" s="184"/>
      <c r="K253" s="182">
        <v>16.899999999999999</v>
      </c>
    </row>
    <row r="254" spans="2:53" ht="15.6" x14ac:dyDescent="0.3">
      <c r="B254" s="185"/>
      <c r="C254" s="186" t="s">
        <v>181</v>
      </c>
      <c r="D254" s="189"/>
      <c r="E254" s="187"/>
      <c r="F254" s="187"/>
      <c r="G254" s="187"/>
      <c r="H254" s="187"/>
      <c r="I254" s="187">
        <v>16.899999999999999</v>
      </c>
      <c r="J254" s="187"/>
      <c r="K254" s="188">
        <v>16.899999999999999</v>
      </c>
    </row>
    <row r="255" spans="2:53" ht="15.6" x14ac:dyDescent="0.3">
      <c r="B255" s="185"/>
      <c r="C255" s="186" t="s">
        <v>182</v>
      </c>
      <c r="D255" s="189"/>
      <c r="E255" s="187"/>
      <c r="F255" s="187"/>
      <c r="G255" s="187"/>
      <c r="H255" s="187"/>
      <c r="I255" s="187"/>
      <c r="J255" s="187"/>
      <c r="K255" s="188"/>
    </row>
    <row r="256" spans="2:53" ht="15.6" x14ac:dyDescent="0.3">
      <c r="B256" s="191" t="s">
        <v>344</v>
      </c>
      <c r="C256" s="192" t="s">
        <v>345</v>
      </c>
      <c r="D256" s="193"/>
      <c r="E256" s="194"/>
      <c r="F256" s="194"/>
      <c r="G256" s="194"/>
      <c r="H256" s="194"/>
      <c r="I256" s="194"/>
      <c r="J256" s="194"/>
      <c r="K256" s="194"/>
    </row>
    <row r="257" spans="2:53" s="190" customFormat="1" ht="19.5" customHeight="1" x14ac:dyDescent="0.3">
      <c r="B257" s="180" t="s">
        <v>346</v>
      </c>
      <c r="C257" s="181" t="s">
        <v>347</v>
      </c>
      <c r="D257" s="181" t="s">
        <v>51</v>
      </c>
      <c r="E257" s="182"/>
      <c r="F257" s="183"/>
      <c r="G257" s="184"/>
      <c r="H257" s="184"/>
      <c r="I257" s="184"/>
      <c r="J257" s="184"/>
      <c r="K257" s="182">
        <v>69.790000000000006</v>
      </c>
      <c r="L257" s="195"/>
      <c r="M257" s="195"/>
      <c r="N257" s="195"/>
      <c r="O257" s="195"/>
      <c r="P257" s="195"/>
      <c r="Q257" s="195"/>
      <c r="R257" s="195"/>
      <c r="S257" s="195"/>
      <c r="T257" s="195"/>
      <c r="U257" s="195"/>
      <c r="V257" s="195"/>
      <c r="W257" s="195"/>
      <c r="X257" s="195"/>
      <c r="Y257" s="195"/>
      <c r="Z257" s="195"/>
      <c r="AA257" s="195"/>
      <c r="AB257" s="195"/>
      <c r="AC257" s="195"/>
      <c r="AD257" s="195"/>
      <c r="AE257" s="195"/>
      <c r="AF257" s="195"/>
      <c r="AG257" s="195"/>
      <c r="AH257" s="195"/>
      <c r="AI257" s="195"/>
      <c r="AJ257" s="195"/>
      <c r="AK257" s="195"/>
      <c r="AL257" s="195"/>
      <c r="AM257" s="195"/>
      <c r="AN257" s="195"/>
      <c r="AO257" s="195"/>
      <c r="AP257" s="195"/>
      <c r="AQ257" s="195"/>
      <c r="AR257" s="195"/>
      <c r="AS257" s="195"/>
      <c r="AT257" s="195"/>
      <c r="AU257" s="195"/>
      <c r="AV257" s="195"/>
      <c r="AW257" s="195"/>
      <c r="AX257" s="195"/>
      <c r="AY257" s="196"/>
      <c r="AZ257" s="195"/>
      <c r="BA257" s="196"/>
    </row>
    <row r="258" spans="2:53" ht="15.6" x14ac:dyDescent="0.3">
      <c r="B258" s="185"/>
      <c r="C258" s="186" t="s">
        <v>181</v>
      </c>
      <c r="D258" s="189"/>
      <c r="E258" s="187"/>
      <c r="F258" s="187"/>
      <c r="G258" s="187"/>
      <c r="H258" s="187"/>
      <c r="I258" s="187">
        <v>69.790000000000006</v>
      </c>
      <c r="J258" s="187"/>
      <c r="K258" s="188">
        <v>69.790000000000006</v>
      </c>
    </row>
    <row r="259" spans="2:53" ht="15.6" x14ac:dyDescent="0.3">
      <c r="B259" s="185"/>
      <c r="C259" s="186" t="s">
        <v>182</v>
      </c>
      <c r="D259" s="189"/>
      <c r="E259" s="187"/>
      <c r="F259" s="187"/>
      <c r="G259" s="187"/>
      <c r="H259" s="187"/>
      <c r="I259" s="187"/>
      <c r="J259" s="187"/>
      <c r="K259" s="188"/>
    </row>
    <row r="260" spans="2:53" ht="31.2" x14ac:dyDescent="0.3">
      <c r="B260" s="180" t="s">
        <v>348</v>
      </c>
      <c r="C260" s="181" t="s">
        <v>349</v>
      </c>
      <c r="D260" s="181" t="s">
        <v>51</v>
      </c>
      <c r="E260" s="182"/>
      <c r="F260" s="183"/>
      <c r="G260" s="184"/>
      <c r="H260" s="184"/>
      <c r="I260" s="184"/>
      <c r="J260" s="184"/>
      <c r="K260" s="182">
        <v>20.52</v>
      </c>
    </row>
    <row r="261" spans="2:53" ht="15.6" x14ac:dyDescent="0.3">
      <c r="B261" s="185"/>
      <c r="C261" s="186" t="s">
        <v>181</v>
      </c>
      <c r="D261" s="189"/>
      <c r="E261" s="187"/>
      <c r="F261" s="187"/>
      <c r="G261" s="187"/>
      <c r="H261" s="187"/>
      <c r="I261" s="187">
        <v>20.52</v>
      </c>
      <c r="J261" s="187"/>
      <c r="K261" s="188">
        <v>20.52</v>
      </c>
    </row>
    <row r="262" spans="2:53" ht="15.6" x14ac:dyDescent="0.3">
      <c r="B262" s="185"/>
      <c r="C262" s="186" t="s">
        <v>182</v>
      </c>
      <c r="D262" s="189"/>
      <c r="E262" s="187"/>
      <c r="F262" s="187"/>
      <c r="G262" s="187"/>
      <c r="H262" s="187"/>
      <c r="I262" s="187"/>
      <c r="J262" s="187"/>
      <c r="K262" s="188"/>
    </row>
    <row r="263" spans="2:53" ht="15.6" x14ac:dyDescent="0.3">
      <c r="B263" s="180" t="s">
        <v>350</v>
      </c>
      <c r="C263" s="181" t="s">
        <v>351</v>
      </c>
      <c r="D263" s="181" t="s">
        <v>51</v>
      </c>
      <c r="E263" s="182"/>
      <c r="F263" s="183"/>
      <c r="G263" s="184"/>
      <c r="H263" s="184"/>
      <c r="I263" s="184"/>
      <c r="J263" s="184"/>
      <c r="K263" s="182">
        <v>164.44</v>
      </c>
    </row>
    <row r="264" spans="2:53" ht="15.6" x14ac:dyDescent="0.3">
      <c r="B264" s="185"/>
      <c r="C264" s="186" t="s">
        <v>181</v>
      </c>
      <c r="D264" s="189"/>
      <c r="E264" s="187"/>
      <c r="F264" s="187"/>
      <c r="G264" s="187"/>
      <c r="H264" s="187"/>
      <c r="I264" s="187">
        <v>164.44</v>
      </c>
      <c r="J264" s="187"/>
      <c r="K264" s="188">
        <v>164.44</v>
      </c>
    </row>
    <row r="265" spans="2:53" ht="15.6" x14ac:dyDescent="0.3">
      <c r="B265" s="185"/>
      <c r="C265" s="186" t="s">
        <v>182</v>
      </c>
      <c r="D265" s="189"/>
      <c r="E265" s="187"/>
      <c r="F265" s="187"/>
      <c r="G265" s="187"/>
      <c r="H265" s="187"/>
      <c r="I265" s="187"/>
      <c r="J265" s="187"/>
      <c r="K265" s="188"/>
    </row>
    <row r="266" spans="2:53" ht="31.2" x14ac:dyDescent="0.3">
      <c r="B266" s="180" t="s">
        <v>342</v>
      </c>
      <c r="C266" s="181" t="s">
        <v>343</v>
      </c>
      <c r="D266" s="181" t="s">
        <v>51</v>
      </c>
      <c r="E266" s="182"/>
      <c r="F266" s="183"/>
      <c r="G266" s="184"/>
      <c r="H266" s="184"/>
      <c r="I266" s="184"/>
      <c r="J266" s="184"/>
      <c r="K266" s="182">
        <v>13.5</v>
      </c>
    </row>
    <row r="267" spans="2:53" ht="15.6" x14ac:dyDescent="0.3">
      <c r="B267" s="185"/>
      <c r="C267" s="186" t="s">
        <v>181</v>
      </c>
      <c r="D267" s="189"/>
      <c r="E267" s="187"/>
      <c r="F267" s="187"/>
      <c r="G267" s="187"/>
      <c r="H267" s="187"/>
      <c r="I267" s="187">
        <v>13.5</v>
      </c>
      <c r="J267" s="187"/>
      <c r="K267" s="188">
        <v>13.5</v>
      </c>
    </row>
    <row r="268" spans="2:53" ht="15.6" x14ac:dyDescent="0.3">
      <c r="B268" s="185"/>
      <c r="C268" s="186" t="s">
        <v>182</v>
      </c>
      <c r="D268" s="189"/>
      <c r="E268" s="187"/>
      <c r="F268" s="187"/>
      <c r="G268" s="187"/>
      <c r="H268" s="187"/>
      <c r="I268" s="187"/>
      <c r="J268" s="187"/>
      <c r="K268" s="188"/>
    </row>
    <row r="269" spans="2:53" ht="15.6" x14ac:dyDescent="0.3">
      <c r="B269" s="185"/>
      <c r="C269" s="186"/>
      <c r="D269" s="189"/>
      <c r="E269" s="187"/>
      <c r="F269" s="187"/>
      <c r="G269" s="187"/>
      <c r="H269" s="187"/>
      <c r="I269" s="187"/>
      <c r="J269" s="187"/>
      <c r="K269" s="188"/>
    </row>
    <row r="270" spans="2:53" ht="15.6" x14ac:dyDescent="0.3">
      <c r="B270" s="171" t="s">
        <v>352</v>
      </c>
      <c r="C270" s="171" t="s">
        <v>353</v>
      </c>
      <c r="D270" s="173"/>
      <c r="E270" s="174"/>
      <c r="F270" s="174"/>
      <c r="G270" s="174"/>
      <c r="H270" s="174"/>
      <c r="I270" s="174"/>
      <c r="J270" s="174"/>
      <c r="K270" s="174"/>
    </row>
    <row r="271" spans="2:53" ht="31.2" x14ac:dyDescent="0.3">
      <c r="B271" s="180" t="s">
        <v>354</v>
      </c>
      <c r="C271" s="181" t="s">
        <v>355</v>
      </c>
      <c r="D271" s="181" t="s">
        <v>51</v>
      </c>
      <c r="E271" s="182"/>
      <c r="F271" s="183"/>
      <c r="G271" s="184"/>
      <c r="H271" s="184"/>
      <c r="I271" s="184"/>
      <c r="J271" s="184"/>
      <c r="K271" s="182">
        <v>1451.75</v>
      </c>
    </row>
    <row r="272" spans="2:53" ht="15.6" x14ac:dyDescent="0.3">
      <c r="B272" s="185"/>
      <c r="C272" s="186" t="s">
        <v>181</v>
      </c>
      <c r="D272" s="189"/>
      <c r="E272" s="187"/>
      <c r="F272" s="187"/>
      <c r="G272" s="187"/>
      <c r="H272" s="187"/>
      <c r="I272" s="187">
        <v>1451.75</v>
      </c>
      <c r="J272" s="187"/>
      <c r="K272" s="188">
        <v>1451.75</v>
      </c>
    </row>
    <row r="273" spans="2:11" ht="15.6" x14ac:dyDescent="0.3">
      <c r="B273" s="185"/>
      <c r="C273" s="186" t="s">
        <v>182</v>
      </c>
      <c r="D273" s="189"/>
      <c r="E273" s="187"/>
      <c r="F273" s="187"/>
      <c r="G273" s="187"/>
      <c r="H273" s="187"/>
      <c r="I273" s="187"/>
      <c r="J273" s="187"/>
      <c r="K273" s="188"/>
    </row>
    <row r="274" spans="2:11" ht="31.2" x14ac:dyDescent="0.3">
      <c r="B274" s="180" t="s">
        <v>356</v>
      </c>
      <c r="C274" s="181" t="s">
        <v>357</v>
      </c>
      <c r="D274" s="181" t="s">
        <v>51</v>
      </c>
      <c r="E274" s="182"/>
      <c r="F274" s="183"/>
      <c r="G274" s="184"/>
      <c r="H274" s="184"/>
      <c r="I274" s="184"/>
      <c r="J274" s="184"/>
      <c r="K274" s="182">
        <v>1402.03</v>
      </c>
    </row>
    <row r="275" spans="2:11" ht="15.6" x14ac:dyDescent="0.3">
      <c r="B275" s="185"/>
      <c r="C275" s="186" t="s">
        <v>181</v>
      </c>
      <c r="D275" s="189"/>
      <c r="E275" s="187"/>
      <c r="F275" s="187"/>
      <c r="G275" s="187"/>
      <c r="H275" s="187"/>
      <c r="I275" s="187">
        <v>1402.03</v>
      </c>
      <c r="J275" s="187"/>
      <c r="K275" s="188">
        <v>1402.03</v>
      </c>
    </row>
    <row r="276" spans="2:11" ht="15.6" x14ac:dyDescent="0.3">
      <c r="B276" s="185"/>
      <c r="C276" s="186" t="s">
        <v>182</v>
      </c>
      <c r="D276" s="189"/>
      <c r="E276" s="187"/>
      <c r="F276" s="187"/>
      <c r="G276" s="187"/>
      <c r="H276" s="187"/>
      <c r="I276" s="187"/>
      <c r="J276" s="187"/>
      <c r="K276" s="188"/>
    </row>
    <row r="277" spans="2:11" ht="15.6" x14ac:dyDescent="0.3">
      <c r="B277" s="180" t="s">
        <v>358</v>
      </c>
      <c r="C277" s="181" t="s">
        <v>359</v>
      </c>
      <c r="D277" s="181" t="s">
        <v>52</v>
      </c>
      <c r="E277" s="182"/>
      <c r="F277" s="183"/>
      <c r="G277" s="184"/>
      <c r="H277" s="184"/>
      <c r="I277" s="184"/>
      <c r="J277" s="184"/>
      <c r="K277" s="182">
        <v>83.13</v>
      </c>
    </row>
    <row r="278" spans="2:11" ht="15.6" x14ac:dyDescent="0.3">
      <c r="B278" s="185"/>
      <c r="C278" s="186" t="s">
        <v>181</v>
      </c>
      <c r="D278" s="189"/>
      <c r="E278" s="187"/>
      <c r="F278" s="187"/>
      <c r="G278" s="187"/>
      <c r="H278" s="187"/>
      <c r="I278" s="187">
        <v>83.13</v>
      </c>
      <c r="J278" s="187"/>
      <c r="K278" s="188">
        <v>83.13</v>
      </c>
    </row>
    <row r="279" spans="2:11" ht="15.6" x14ac:dyDescent="0.3">
      <c r="B279" s="185"/>
      <c r="C279" s="186" t="s">
        <v>182</v>
      </c>
      <c r="D279" s="189"/>
      <c r="E279" s="187"/>
      <c r="F279" s="187"/>
      <c r="G279" s="187"/>
      <c r="H279" s="187"/>
      <c r="I279" s="187"/>
      <c r="J279" s="187"/>
      <c r="K279" s="188"/>
    </row>
    <row r="280" spans="2:11" ht="31.2" x14ac:dyDescent="0.3">
      <c r="B280" s="180" t="s">
        <v>360</v>
      </c>
      <c r="C280" s="181" t="s">
        <v>361</v>
      </c>
      <c r="D280" s="181" t="s">
        <v>52</v>
      </c>
      <c r="E280" s="182"/>
      <c r="F280" s="183"/>
      <c r="G280" s="184"/>
      <c r="H280" s="184"/>
      <c r="I280" s="184"/>
      <c r="J280" s="184"/>
      <c r="K280" s="182">
        <v>115.14</v>
      </c>
    </row>
    <row r="281" spans="2:11" ht="15.6" x14ac:dyDescent="0.3">
      <c r="B281" s="185"/>
      <c r="C281" s="186" t="s">
        <v>181</v>
      </c>
      <c r="D281" s="189"/>
      <c r="E281" s="187"/>
      <c r="F281" s="187"/>
      <c r="G281" s="187"/>
      <c r="H281" s="187"/>
      <c r="I281" s="187">
        <v>115.14</v>
      </c>
      <c r="J281" s="187"/>
      <c r="K281" s="188">
        <v>115.14</v>
      </c>
    </row>
    <row r="282" spans="2:11" ht="15.6" x14ac:dyDescent="0.3">
      <c r="B282" s="185"/>
      <c r="C282" s="186" t="s">
        <v>182</v>
      </c>
      <c r="D282" s="189"/>
      <c r="E282" s="187"/>
      <c r="F282" s="187"/>
      <c r="G282" s="187"/>
      <c r="H282" s="187"/>
      <c r="I282" s="187"/>
      <c r="J282" s="187"/>
      <c r="K282" s="188"/>
    </row>
    <row r="283" spans="2:11" ht="15.6" x14ac:dyDescent="0.3">
      <c r="B283" s="180" t="s">
        <v>362</v>
      </c>
      <c r="C283" s="181" t="s">
        <v>363</v>
      </c>
      <c r="D283" s="181" t="s">
        <v>52</v>
      </c>
      <c r="E283" s="182"/>
      <c r="F283" s="183"/>
      <c r="G283" s="184"/>
      <c r="H283" s="184"/>
      <c r="I283" s="184"/>
      <c r="J283" s="184"/>
      <c r="K283" s="182">
        <v>139.80000000000001</v>
      </c>
    </row>
    <row r="284" spans="2:11" ht="15.6" x14ac:dyDescent="0.3">
      <c r="B284" s="185"/>
      <c r="C284" s="186" t="s">
        <v>181</v>
      </c>
      <c r="D284" s="189"/>
      <c r="E284" s="187"/>
      <c r="F284" s="187"/>
      <c r="G284" s="187"/>
      <c r="H284" s="187"/>
      <c r="I284" s="187">
        <v>139.80000000000001</v>
      </c>
      <c r="J284" s="187"/>
      <c r="K284" s="188">
        <v>139.80000000000001</v>
      </c>
    </row>
    <row r="285" spans="2:11" ht="15.6" x14ac:dyDescent="0.3">
      <c r="B285" s="185"/>
      <c r="C285" s="186" t="s">
        <v>182</v>
      </c>
      <c r="D285" s="189"/>
      <c r="E285" s="187"/>
      <c r="F285" s="187"/>
      <c r="G285" s="187"/>
      <c r="H285" s="187"/>
      <c r="I285" s="187"/>
      <c r="J285" s="187"/>
      <c r="K285" s="188"/>
    </row>
    <row r="286" spans="2:11" ht="15.6" x14ac:dyDescent="0.3">
      <c r="B286" s="180" t="s">
        <v>364</v>
      </c>
      <c r="C286" s="181" t="s">
        <v>365</v>
      </c>
      <c r="D286" s="181" t="s">
        <v>52</v>
      </c>
      <c r="E286" s="182"/>
      <c r="F286" s="183"/>
      <c r="G286" s="184"/>
      <c r="H286" s="184"/>
      <c r="I286" s="184"/>
      <c r="J286" s="184"/>
      <c r="K286" s="182">
        <v>66.150000000000006</v>
      </c>
    </row>
    <row r="287" spans="2:11" ht="15.6" x14ac:dyDescent="0.3">
      <c r="B287" s="185"/>
      <c r="C287" s="186" t="s">
        <v>181</v>
      </c>
      <c r="D287" s="189"/>
      <c r="E287" s="187"/>
      <c r="F287" s="187"/>
      <c r="G287" s="187"/>
      <c r="H287" s="187"/>
      <c r="I287" s="187">
        <v>66.150000000000006</v>
      </c>
      <c r="J287" s="187"/>
      <c r="K287" s="188">
        <v>66.150000000000006</v>
      </c>
    </row>
    <row r="288" spans="2:11" ht="15.6" x14ac:dyDescent="0.3">
      <c r="B288" s="185"/>
      <c r="C288" s="186" t="s">
        <v>182</v>
      </c>
      <c r="D288" s="189"/>
      <c r="E288" s="187"/>
      <c r="F288" s="187"/>
      <c r="G288" s="187"/>
      <c r="H288" s="187"/>
      <c r="I288" s="187"/>
      <c r="J288" s="187"/>
      <c r="K288" s="188"/>
    </row>
    <row r="289" spans="2:11" ht="15.6" x14ac:dyDescent="0.3">
      <c r="B289" s="180" t="s">
        <v>366</v>
      </c>
      <c r="C289" s="181" t="s">
        <v>367</v>
      </c>
      <c r="D289" s="181" t="s">
        <v>52</v>
      </c>
      <c r="E289" s="182"/>
      <c r="F289" s="183"/>
      <c r="G289" s="184"/>
      <c r="H289" s="184"/>
      <c r="I289" s="184"/>
      <c r="J289" s="184"/>
      <c r="K289" s="182">
        <v>108.8</v>
      </c>
    </row>
    <row r="290" spans="2:11" ht="15.6" x14ac:dyDescent="0.3">
      <c r="B290" s="185"/>
      <c r="C290" s="186" t="s">
        <v>181</v>
      </c>
      <c r="D290" s="189"/>
      <c r="E290" s="187"/>
      <c r="F290" s="187"/>
      <c r="G290" s="187"/>
      <c r="H290" s="187"/>
      <c r="I290" s="187">
        <v>108.8</v>
      </c>
      <c r="J290" s="187"/>
      <c r="K290" s="188">
        <v>108.8</v>
      </c>
    </row>
    <row r="291" spans="2:11" ht="15.6" x14ac:dyDescent="0.3">
      <c r="B291" s="185"/>
      <c r="C291" s="186" t="s">
        <v>182</v>
      </c>
      <c r="D291" s="189"/>
      <c r="E291" s="187"/>
      <c r="F291" s="187"/>
      <c r="G291" s="187"/>
      <c r="H291" s="187"/>
      <c r="I291" s="187"/>
      <c r="J291" s="187"/>
      <c r="K291" s="188"/>
    </row>
    <row r="292" spans="2:11" ht="15.6" x14ac:dyDescent="0.3">
      <c r="B292" s="180" t="s">
        <v>368</v>
      </c>
      <c r="C292" s="181" t="s">
        <v>369</v>
      </c>
      <c r="D292" s="181" t="s">
        <v>370</v>
      </c>
      <c r="E292" s="182"/>
      <c r="F292" s="183"/>
      <c r="G292" s="184"/>
      <c r="H292" s="184"/>
      <c r="I292" s="184"/>
      <c r="J292" s="184"/>
      <c r="K292" s="182">
        <v>266</v>
      </c>
    </row>
    <row r="293" spans="2:11" ht="15.6" x14ac:dyDescent="0.3">
      <c r="B293" s="185"/>
      <c r="C293" s="186" t="s">
        <v>181</v>
      </c>
      <c r="D293" s="189"/>
      <c r="E293" s="187"/>
      <c r="F293" s="187"/>
      <c r="G293" s="187"/>
      <c r="H293" s="187"/>
      <c r="I293" s="187">
        <v>266</v>
      </c>
      <c r="J293" s="187"/>
      <c r="K293" s="188">
        <v>266</v>
      </c>
    </row>
    <row r="294" spans="2:11" ht="15.6" x14ac:dyDescent="0.3">
      <c r="B294" s="185"/>
      <c r="C294" s="186" t="s">
        <v>182</v>
      </c>
      <c r="D294" s="189"/>
      <c r="E294" s="187"/>
      <c r="F294" s="187"/>
      <c r="G294" s="187"/>
      <c r="H294" s="187"/>
      <c r="I294" s="187"/>
      <c r="J294" s="187"/>
      <c r="K294" s="188"/>
    </row>
    <row r="295" spans="2:11" ht="15.6" x14ac:dyDescent="0.3">
      <c r="B295" s="171" t="s">
        <v>371</v>
      </c>
      <c r="C295" s="171" t="s">
        <v>372</v>
      </c>
      <c r="D295" s="173"/>
      <c r="E295" s="174"/>
      <c r="F295" s="174"/>
      <c r="G295" s="174"/>
      <c r="H295" s="174"/>
      <c r="I295" s="174"/>
      <c r="J295" s="174"/>
      <c r="K295" s="174"/>
    </row>
    <row r="296" spans="2:11" ht="31.2" x14ac:dyDescent="0.3">
      <c r="B296" s="180" t="s">
        <v>178</v>
      </c>
      <c r="C296" s="181" t="s">
        <v>373</v>
      </c>
      <c r="D296" s="181" t="s">
        <v>51</v>
      </c>
      <c r="E296" s="182"/>
      <c r="F296" s="183"/>
      <c r="G296" s="184"/>
      <c r="H296" s="184"/>
      <c r="I296" s="184"/>
      <c r="J296" s="184"/>
      <c r="K296" s="182">
        <v>36.159999999999997</v>
      </c>
    </row>
    <row r="297" spans="2:11" ht="15.6" x14ac:dyDescent="0.3">
      <c r="B297" s="185"/>
      <c r="C297" s="186" t="s">
        <v>181</v>
      </c>
      <c r="D297" s="189"/>
      <c r="E297" s="187"/>
      <c r="F297" s="187"/>
      <c r="G297" s="187"/>
      <c r="H297" s="187"/>
      <c r="I297" s="187">
        <v>211.5</v>
      </c>
      <c r="J297" s="187"/>
      <c r="K297" s="188">
        <v>211.5</v>
      </c>
    </row>
    <row r="298" spans="2:11" ht="15.6" x14ac:dyDescent="0.3">
      <c r="B298" s="185"/>
      <c r="C298" s="186" t="s">
        <v>182</v>
      </c>
      <c r="D298" s="189"/>
      <c r="E298" s="187"/>
      <c r="F298" s="187"/>
      <c r="G298" s="187"/>
      <c r="H298" s="187"/>
      <c r="I298" s="187">
        <v>-175.34</v>
      </c>
      <c r="J298" s="187"/>
      <c r="K298" s="188">
        <v>-175.34</v>
      </c>
    </row>
    <row r="299" spans="2:11" ht="15.6" x14ac:dyDescent="0.3">
      <c r="B299" s="171" t="s">
        <v>179</v>
      </c>
      <c r="C299" s="171" t="s">
        <v>374</v>
      </c>
      <c r="D299" s="173"/>
      <c r="E299" s="174"/>
      <c r="F299" s="174"/>
      <c r="G299" s="174"/>
      <c r="H299" s="174"/>
      <c r="I299" s="174"/>
      <c r="J299" s="174"/>
      <c r="K299" s="174"/>
    </row>
    <row r="300" spans="2:11" ht="46.8" x14ac:dyDescent="0.3">
      <c r="B300" s="180" t="s">
        <v>375</v>
      </c>
      <c r="C300" s="181" t="s">
        <v>1206</v>
      </c>
      <c r="D300" s="181" t="s">
        <v>51</v>
      </c>
      <c r="E300" s="182"/>
      <c r="F300" s="183"/>
      <c r="G300" s="184"/>
      <c r="H300" s="184"/>
      <c r="I300" s="184"/>
      <c r="J300" s="184"/>
      <c r="K300" s="182">
        <v>671.71</v>
      </c>
    </row>
    <row r="301" spans="2:11" ht="15.6" x14ac:dyDescent="0.3">
      <c r="B301" s="185"/>
      <c r="C301" s="186" t="s">
        <v>181</v>
      </c>
      <c r="D301" s="189"/>
      <c r="E301" s="187"/>
      <c r="F301" s="187"/>
      <c r="G301" s="187"/>
      <c r="H301" s="187"/>
      <c r="I301" s="187">
        <v>671.71</v>
      </c>
      <c r="J301" s="187"/>
      <c r="K301" s="188">
        <v>671.71</v>
      </c>
    </row>
    <row r="302" spans="2:11" ht="15.6" x14ac:dyDescent="0.3">
      <c r="B302" s="185"/>
      <c r="C302" s="186" t="s">
        <v>182</v>
      </c>
      <c r="D302" s="189"/>
      <c r="E302" s="187"/>
      <c r="F302" s="187"/>
      <c r="G302" s="187"/>
      <c r="H302" s="187"/>
      <c r="I302" s="187"/>
      <c r="J302" s="187"/>
      <c r="K302" s="188">
        <v>0</v>
      </c>
    </row>
    <row r="303" spans="2:11" ht="31.2" x14ac:dyDescent="0.3">
      <c r="B303" s="180" t="s">
        <v>376</v>
      </c>
      <c r="C303" s="181" t="s">
        <v>378</v>
      </c>
      <c r="D303" s="181" t="s">
        <v>51</v>
      </c>
      <c r="E303" s="182"/>
      <c r="F303" s="183"/>
      <c r="G303" s="184"/>
      <c r="H303" s="184"/>
      <c r="I303" s="184"/>
      <c r="J303" s="184"/>
      <c r="K303" s="182">
        <v>14.23</v>
      </c>
    </row>
    <row r="304" spans="2:11" ht="15.6" x14ac:dyDescent="0.3">
      <c r="B304" s="185"/>
      <c r="C304" s="186" t="s">
        <v>181</v>
      </c>
      <c r="D304" s="189"/>
      <c r="E304" s="187"/>
      <c r="F304" s="187"/>
      <c r="G304" s="187"/>
      <c r="H304" s="187"/>
      <c r="I304" s="187">
        <v>14.23</v>
      </c>
      <c r="J304" s="187"/>
      <c r="K304" s="188">
        <v>14.23</v>
      </c>
    </row>
    <row r="305" spans="2:53" ht="15.6" x14ac:dyDescent="0.3">
      <c r="B305" s="185"/>
      <c r="C305" s="186" t="s">
        <v>182</v>
      </c>
      <c r="D305" s="189"/>
      <c r="E305" s="187"/>
      <c r="F305" s="187"/>
      <c r="G305" s="187"/>
      <c r="H305" s="187"/>
      <c r="I305" s="187"/>
      <c r="J305" s="187"/>
      <c r="K305" s="188"/>
    </row>
    <row r="306" spans="2:53" ht="31.2" x14ac:dyDescent="0.3">
      <c r="B306" s="180" t="s">
        <v>377</v>
      </c>
      <c r="C306" s="181" t="s">
        <v>380</v>
      </c>
      <c r="D306" s="181" t="s">
        <v>51</v>
      </c>
      <c r="E306" s="182"/>
      <c r="F306" s="183"/>
      <c r="G306" s="184"/>
      <c r="H306" s="184"/>
      <c r="I306" s="184"/>
      <c r="J306" s="184"/>
      <c r="K306" s="182">
        <v>17.25</v>
      </c>
    </row>
    <row r="307" spans="2:53" ht="15.6" x14ac:dyDescent="0.3">
      <c r="B307" s="185"/>
      <c r="C307" s="186" t="s">
        <v>181</v>
      </c>
      <c r="D307" s="189"/>
      <c r="E307" s="187"/>
      <c r="F307" s="187"/>
      <c r="G307" s="187"/>
      <c r="H307" s="187"/>
      <c r="I307" s="187">
        <v>17.25</v>
      </c>
      <c r="J307" s="187"/>
      <c r="K307" s="188">
        <v>17.25</v>
      </c>
    </row>
    <row r="308" spans="2:53" ht="15.6" x14ac:dyDescent="0.3">
      <c r="B308" s="185"/>
      <c r="C308" s="186" t="s">
        <v>182</v>
      </c>
      <c r="D308" s="189"/>
      <c r="E308" s="187"/>
      <c r="F308" s="187"/>
      <c r="G308" s="187"/>
      <c r="H308" s="187"/>
      <c r="I308" s="187"/>
      <c r="J308" s="187"/>
      <c r="K308" s="188"/>
    </row>
    <row r="309" spans="2:53" s="190" customFormat="1" ht="19.5" customHeight="1" x14ac:dyDescent="0.3">
      <c r="B309" s="180" t="s">
        <v>379</v>
      </c>
      <c r="C309" s="181" t="s">
        <v>382</v>
      </c>
      <c r="D309" s="181" t="s">
        <v>51</v>
      </c>
      <c r="E309" s="182"/>
      <c r="F309" s="183"/>
      <c r="G309" s="184"/>
      <c r="H309" s="184"/>
      <c r="I309" s="184"/>
      <c r="J309" s="184"/>
      <c r="K309" s="182">
        <v>166.07</v>
      </c>
      <c r="L309" s="195"/>
      <c r="M309" s="195"/>
      <c r="N309" s="195"/>
      <c r="O309" s="195"/>
      <c r="P309" s="195"/>
      <c r="Q309" s="195"/>
      <c r="R309" s="195"/>
      <c r="S309" s="195"/>
      <c r="T309" s="195"/>
      <c r="U309" s="195"/>
      <c r="V309" s="195"/>
      <c r="W309" s="195"/>
      <c r="X309" s="195"/>
      <c r="Y309" s="195"/>
      <c r="Z309" s="195"/>
      <c r="AA309" s="195"/>
      <c r="AB309" s="195"/>
      <c r="AC309" s="195"/>
      <c r="AD309" s="195"/>
      <c r="AE309" s="195"/>
      <c r="AF309" s="195"/>
      <c r="AG309" s="195"/>
      <c r="AH309" s="195"/>
      <c r="AI309" s="195"/>
      <c r="AJ309" s="195"/>
      <c r="AK309" s="195"/>
      <c r="AL309" s="195"/>
      <c r="AM309" s="195"/>
      <c r="AN309" s="195"/>
      <c r="AO309" s="195"/>
      <c r="AP309" s="195"/>
      <c r="AQ309" s="195"/>
      <c r="AR309" s="195"/>
      <c r="AS309" s="195"/>
      <c r="AT309" s="195"/>
      <c r="AU309" s="195"/>
      <c r="AV309" s="195"/>
      <c r="AW309" s="195"/>
      <c r="AX309" s="195"/>
      <c r="AY309" s="196"/>
      <c r="AZ309" s="195"/>
      <c r="BA309" s="196"/>
    </row>
    <row r="310" spans="2:53" ht="15.6" x14ac:dyDescent="0.3">
      <c r="B310" s="185"/>
      <c r="C310" s="186" t="s">
        <v>181</v>
      </c>
      <c r="D310" s="189"/>
      <c r="E310" s="187"/>
      <c r="F310" s="187"/>
      <c r="G310" s="187"/>
      <c r="H310" s="187"/>
      <c r="I310" s="187">
        <v>166.07</v>
      </c>
      <c r="J310" s="187"/>
      <c r="K310" s="188">
        <v>166.07</v>
      </c>
    </row>
    <row r="311" spans="2:53" ht="15.6" x14ac:dyDescent="0.3">
      <c r="B311" s="185"/>
      <c r="C311" s="186" t="s">
        <v>182</v>
      </c>
      <c r="D311" s="189"/>
      <c r="E311" s="187"/>
      <c r="F311" s="187"/>
      <c r="G311" s="187"/>
      <c r="H311" s="187"/>
      <c r="I311" s="187"/>
      <c r="J311" s="187"/>
      <c r="K311" s="188"/>
    </row>
    <row r="312" spans="2:53" ht="15.6" x14ac:dyDescent="0.3">
      <c r="B312" s="180" t="s">
        <v>381</v>
      </c>
      <c r="C312" s="181" t="s">
        <v>384</v>
      </c>
      <c r="D312" s="181" t="s">
        <v>52</v>
      </c>
      <c r="E312" s="182"/>
      <c r="F312" s="183"/>
      <c r="G312" s="184"/>
      <c r="H312" s="184"/>
      <c r="I312" s="184"/>
      <c r="J312" s="184"/>
      <c r="K312" s="182">
        <v>238.6</v>
      </c>
    </row>
    <row r="313" spans="2:53" ht="15.6" x14ac:dyDescent="0.3">
      <c r="B313" s="185"/>
      <c r="C313" s="186" t="s">
        <v>181</v>
      </c>
      <c r="D313" s="189"/>
      <c r="E313" s="187"/>
      <c r="F313" s="187">
        <v>238.6</v>
      </c>
      <c r="G313" s="187"/>
      <c r="H313" s="187"/>
      <c r="I313" s="187"/>
      <c r="J313" s="187"/>
      <c r="K313" s="188">
        <v>238.6</v>
      </c>
    </row>
    <row r="314" spans="2:53" ht="15.6" x14ac:dyDescent="0.3">
      <c r="B314" s="185"/>
      <c r="C314" s="186" t="s">
        <v>182</v>
      </c>
      <c r="D314" s="189"/>
      <c r="E314" s="187"/>
      <c r="F314" s="187"/>
      <c r="G314" s="187"/>
      <c r="H314" s="187"/>
      <c r="I314" s="187"/>
      <c r="J314" s="187"/>
      <c r="K314" s="188"/>
    </row>
    <row r="315" spans="2:53" ht="31.2" x14ac:dyDescent="0.3">
      <c r="B315" s="180" t="s">
        <v>383</v>
      </c>
      <c r="C315" s="181" t="s">
        <v>386</v>
      </c>
      <c r="D315" s="181" t="s">
        <v>51</v>
      </c>
      <c r="E315" s="182"/>
      <c r="F315" s="183"/>
      <c r="G315" s="184"/>
      <c r="H315" s="184"/>
      <c r="I315" s="184"/>
      <c r="J315" s="184"/>
      <c r="K315" s="182">
        <v>495.39</v>
      </c>
    </row>
    <row r="316" spans="2:53" ht="15.6" x14ac:dyDescent="0.3">
      <c r="B316" s="185"/>
      <c r="C316" s="186" t="s">
        <v>181</v>
      </c>
      <c r="D316" s="189"/>
      <c r="E316" s="187"/>
      <c r="F316" s="187">
        <v>495.39</v>
      </c>
      <c r="G316" s="187"/>
      <c r="H316" s="187"/>
      <c r="I316" s="187"/>
      <c r="J316" s="187"/>
      <c r="K316" s="188">
        <v>495.39</v>
      </c>
    </row>
    <row r="317" spans="2:53" ht="15.6" x14ac:dyDescent="0.3">
      <c r="B317" s="185"/>
      <c r="C317" s="186" t="s">
        <v>182</v>
      </c>
      <c r="D317" s="189"/>
      <c r="E317" s="187"/>
      <c r="F317" s="187"/>
      <c r="G317" s="187"/>
      <c r="H317" s="187"/>
      <c r="I317" s="187"/>
      <c r="J317" s="187"/>
      <c r="K317" s="188"/>
    </row>
    <row r="318" spans="2:53" ht="46.8" x14ac:dyDescent="0.3">
      <c r="B318" s="180" t="s">
        <v>385</v>
      </c>
      <c r="C318" s="181" t="s">
        <v>1207</v>
      </c>
      <c r="D318" s="181" t="s">
        <v>51</v>
      </c>
      <c r="E318" s="182"/>
      <c r="F318" s="183"/>
      <c r="G318" s="184"/>
      <c r="H318" s="184"/>
      <c r="I318" s="184"/>
      <c r="J318" s="184"/>
      <c r="K318" s="182">
        <v>734.92</v>
      </c>
    </row>
    <row r="319" spans="2:53" ht="15.6" x14ac:dyDescent="0.3">
      <c r="B319" s="185"/>
      <c r="C319" s="186" t="s">
        <v>181</v>
      </c>
      <c r="D319" s="189"/>
      <c r="E319" s="187"/>
      <c r="F319" s="187">
        <v>734.92</v>
      </c>
      <c r="G319" s="187"/>
      <c r="H319" s="187"/>
      <c r="I319" s="187"/>
      <c r="J319" s="187"/>
      <c r="K319" s="188">
        <v>734.92</v>
      </c>
    </row>
    <row r="320" spans="2:53" ht="15.6" x14ac:dyDescent="0.3">
      <c r="B320" s="185"/>
      <c r="C320" s="186" t="s">
        <v>182</v>
      </c>
      <c r="D320" s="189"/>
      <c r="E320" s="187"/>
      <c r="F320" s="187"/>
      <c r="G320" s="187"/>
      <c r="H320" s="187"/>
      <c r="I320" s="187"/>
      <c r="J320" s="187"/>
      <c r="K320" s="188"/>
    </row>
    <row r="321" spans="2:53" ht="15.6" x14ac:dyDescent="0.3">
      <c r="B321" s="185"/>
      <c r="C321" s="186"/>
      <c r="D321" s="189"/>
      <c r="E321" s="187"/>
      <c r="F321" s="187"/>
      <c r="G321" s="187"/>
      <c r="H321" s="187"/>
      <c r="I321" s="187"/>
      <c r="J321" s="187"/>
      <c r="K321" s="188"/>
    </row>
    <row r="322" spans="2:53" ht="15.6" x14ac:dyDescent="0.3">
      <c r="B322" s="171" t="s">
        <v>180</v>
      </c>
      <c r="C322" s="171" t="s">
        <v>387</v>
      </c>
      <c r="D322" s="173"/>
      <c r="E322" s="174"/>
      <c r="F322" s="174"/>
      <c r="G322" s="174"/>
      <c r="H322" s="174"/>
      <c r="I322" s="174"/>
      <c r="J322" s="174"/>
      <c r="K322" s="174"/>
    </row>
    <row r="323" spans="2:53" ht="15.6" x14ac:dyDescent="0.3">
      <c r="B323" s="191" t="s">
        <v>388</v>
      </c>
      <c r="C323" s="192" t="s">
        <v>389</v>
      </c>
      <c r="D323" s="193"/>
      <c r="E323" s="194"/>
      <c r="F323" s="194"/>
      <c r="G323" s="194"/>
      <c r="H323" s="194"/>
      <c r="I323" s="194"/>
      <c r="J323" s="194"/>
      <c r="K323" s="194"/>
    </row>
    <row r="324" spans="2:53" ht="46.8" x14ac:dyDescent="0.3">
      <c r="B324" s="180" t="s">
        <v>390</v>
      </c>
      <c r="C324" s="181" t="s">
        <v>393</v>
      </c>
      <c r="D324" s="181" t="s">
        <v>51</v>
      </c>
      <c r="E324" s="182"/>
      <c r="F324" s="183"/>
      <c r="G324" s="184"/>
      <c r="H324" s="184"/>
      <c r="I324" s="184"/>
      <c r="J324" s="184"/>
      <c r="K324" s="182">
        <v>479.57000000000005</v>
      </c>
    </row>
    <row r="325" spans="2:53" s="190" customFormat="1" ht="19.5" customHeight="1" x14ac:dyDescent="0.3">
      <c r="B325" s="185"/>
      <c r="C325" s="186" t="s">
        <v>181</v>
      </c>
      <c r="D325" s="189"/>
      <c r="E325" s="187"/>
      <c r="F325" s="187"/>
      <c r="G325" s="187"/>
      <c r="H325" s="187"/>
      <c r="I325" s="187">
        <v>954.7</v>
      </c>
      <c r="J325" s="187"/>
      <c r="K325" s="188">
        <v>954.7</v>
      </c>
      <c r="L325" s="195"/>
      <c r="M325" s="195"/>
      <c r="N325" s="195"/>
      <c r="O325" s="195"/>
      <c r="P325" s="195"/>
      <c r="Q325" s="195"/>
      <c r="R325" s="195"/>
      <c r="S325" s="195"/>
      <c r="T325" s="195"/>
      <c r="U325" s="195"/>
      <c r="V325" s="195"/>
      <c r="W325" s="195"/>
      <c r="X325" s="195"/>
      <c r="Y325" s="195"/>
      <c r="Z325" s="195"/>
      <c r="AA325" s="195"/>
      <c r="AB325" s="195"/>
      <c r="AC325" s="195"/>
      <c r="AD325" s="195"/>
      <c r="AE325" s="195"/>
      <c r="AF325" s="195"/>
      <c r="AG325" s="195"/>
      <c r="AH325" s="195"/>
      <c r="AI325" s="195"/>
      <c r="AJ325" s="195"/>
      <c r="AK325" s="195"/>
      <c r="AL325" s="195"/>
      <c r="AM325" s="195"/>
      <c r="AN325" s="195"/>
      <c r="AO325" s="195"/>
      <c r="AP325" s="195"/>
      <c r="AQ325" s="195"/>
      <c r="AR325" s="195"/>
      <c r="AS325" s="195"/>
      <c r="AT325" s="195"/>
      <c r="AU325" s="195"/>
      <c r="AV325" s="195"/>
      <c r="AW325" s="195"/>
      <c r="AX325" s="195"/>
      <c r="AY325" s="196"/>
      <c r="AZ325" s="195"/>
      <c r="BA325" s="196"/>
    </row>
    <row r="326" spans="2:53" ht="15.6" x14ac:dyDescent="0.3">
      <c r="B326" s="185"/>
      <c r="C326" s="186" t="s">
        <v>182</v>
      </c>
      <c r="D326" s="189"/>
      <c r="E326" s="187"/>
      <c r="F326" s="187"/>
      <c r="G326" s="187"/>
      <c r="H326" s="187"/>
      <c r="I326" s="187">
        <v>-475.13</v>
      </c>
      <c r="J326" s="187"/>
      <c r="K326" s="188">
        <v>-475.13</v>
      </c>
    </row>
    <row r="327" spans="2:53" ht="15.6" x14ac:dyDescent="0.3">
      <c r="B327" s="185"/>
      <c r="C327" s="186"/>
      <c r="D327" s="189"/>
      <c r="E327" s="187"/>
      <c r="F327" s="187"/>
      <c r="G327" s="187"/>
      <c r="H327" s="187"/>
      <c r="I327" s="187"/>
      <c r="J327" s="187"/>
      <c r="K327" s="188"/>
    </row>
    <row r="328" spans="2:53" ht="46.8" x14ac:dyDescent="0.3">
      <c r="B328" s="180" t="s">
        <v>392</v>
      </c>
      <c r="C328" s="181" t="s">
        <v>395</v>
      </c>
      <c r="D328" s="181" t="s">
        <v>51</v>
      </c>
      <c r="E328" s="182"/>
      <c r="F328" s="183"/>
      <c r="G328" s="184"/>
      <c r="H328" s="184"/>
      <c r="I328" s="184"/>
      <c r="J328" s="184"/>
      <c r="K328" s="182">
        <v>382.52</v>
      </c>
    </row>
    <row r="329" spans="2:53" ht="15.6" x14ac:dyDescent="0.3">
      <c r="B329" s="185"/>
      <c r="C329" s="186" t="s">
        <v>181</v>
      </c>
      <c r="D329" s="189"/>
      <c r="E329" s="187"/>
      <c r="F329" s="187"/>
      <c r="G329" s="187"/>
      <c r="H329" s="187"/>
      <c r="I329" s="187">
        <v>382.52</v>
      </c>
      <c r="J329" s="187"/>
      <c r="K329" s="188">
        <v>382.52</v>
      </c>
    </row>
    <row r="330" spans="2:53" ht="15.6" x14ac:dyDescent="0.3">
      <c r="B330" s="185"/>
      <c r="C330" s="186" t="s">
        <v>182</v>
      </c>
      <c r="D330" s="189"/>
      <c r="E330" s="187"/>
      <c r="F330" s="187"/>
      <c r="G330" s="187"/>
      <c r="H330" s="187"/>
      <c r="I330" s="187"/>
      <c r="J330" s="187"/>
      <c r="K330" s="188">
        <v>0</v>
      </c>
    </row>
    <row r="331" spans="2:53" ht="15.6" x14ac:dyDescent="0.3">
      <c r="B331" s="180" t="s">
        <v>394</v>
      </c>
      <c r="C331" s="181" t="s">
        <v>397</v>
      </c>
      <c r="D331" s="181" t="s">
        <v>51</v>
      </c>
      <c r="E331" s="182"/>
      <c r="F331" s="183"/>
      <c r="G331" s="184"/>
      <c r="H331" s="184"/>
      <c r="I331" s="184"/>
      <c r="J331" s="184"/>
      <c r="K331" s="182">
        <v>23.72</v>
      </c>
    </row>
    <row r="332" spans="2:53" ht="15.6" x14ac:dyDescent="0.3">
      <c r="B332" s="185"/>
      <c r="C332" s="186" t="s">
        <v>181</v>
      </c>
      <c r="D332" s="189"/>
      <c r="E332" s="187"/>
      <c r="F332" s="187"/>
      <c r="G332" s="187"/>
      <c r="H332" s="187"/>
      <c r="I332" s="187">
        <v>23.72</v>
      </c>
      <c r="J332" s="187"/>
      <c r="K332" s="188">
        <v>23.72</v>
      </c>
    </row>
    <row r="333" spans="2:53" ht="15.6" x14ac:dyDescent="0.3">
      <c r="B333" s="185"/>
      <c r="C333" s="186" t="s">
        <v>182</v>
      </c>
      <c r="D333" s="189"/>
      <c r="E333" s="187"/>
      <c r="F333" s="187"/>
      <c r="G333" s="187"/>
      <c r="H333" s="187"/>
      <c r="I333" s="187"/>
      <c r="J333" s="187"/>
      <c r="K333" s="188">
        <v>0</v>
      </c>
    </row>
    <row r="334" spans="2:53" ht="46.8" x14ac:dyDescent="0.3">
      <c r="B334" s="180" t="s">
        <v>396</v>
      </c>
      <c r="C334" s="181" t="s">
        <v>1208</v>
      </c>
      <c r="D334" s="181" t="s">
        <v>51</v>
      </c>
      <c r="E334" s="182"/>
      <c r="F334" s="183"/>
      <c r="G334" s="184"/>
      <c r="H334" s="184"/>
      <c r="I334" s="184"/>
      <c r="J334" s="184"/>
      <c r="K334" s="182">
        <v>228.05</v>
      </c>
    </row>
    <row r="335" spans="2:53" ht="15.6" x14ac:dyDescent="0.3">
      <c r="B335" s="185"/>
      <c r="C335" s="186" t="s">
        <v>181</v>
      </c>
      <c r="D335" s="189"/>
      <c r="E335" s="187"/>
      <c r="F335" s="187"/>
      <c r="G335" s="187"/>
      <c r="H335" s="187"/>
      <c r="I335" s="187">
        <v>228.05</v>
      </c>
      <c r="J335" s="187"/>
      <c r="K335" s="188">
        <v>228.05</v>
      </c>
    </row>
    <row r="336" spans="2:53" ht="15.6" x14ac:dyDescent="0.3">
      <c r="B336" s="185"/>
      <c r="C336" s="186" t="s">
        <v>182</v>
      </c>
      <c r="D336" s="189"/>
      <c r="E336" s="187"/>
      <c r="F336" s="187"/>
      <c r="G336" s="187"/>
      <c r="H336" s="187"/>
      <c r="I336" s="187"/>
      <c r="J336" s="187"/>
      <c r="K336" s="188">
        <v>0</v>
      </c>
    </row>
    <row r="337" spans="1:54" ht="46.8" x14ac:dyDescent="0.3">
      <c r="B337" s="180" t="s">
        <v>398</v>
      </c>
      <c r="C337" s="181" t="s">
        <v>1209</v>
      </c>
      <c r="D337" s="181" t="s">
        <v>51</v>
      </c>
      <c r="E337" s="182"/>
      <c r="F337" s="183"/>
      <c r="G337" s="184"/>
      <c r="H337" s="184"/>
      <c r="I337" s="184"/>
      <c r="J337" s="184"/>
      <c r="K337" s="182">
        <v>347.46</v>
      </c>
    </row>
    <row r="338" spans="1:54" ht="15.6" x14ac:dyDescent="0.3">
      <c r="B338" s="185"/>
      <c r="C338" s="186" t="s">
        <v>181</v>
      </c>
      <c r="D338" s="189"/>
      <c r="E338" s="187"/>
      <c r="F338" s="187"/>
      <c r="G338" s="187"/>
      <c r="H338" s="187"/>
      <c r="I338" s="187">
        <v>347.46</v>
      </c>
      <c r="J338" s="187"/>
      <c r="K338" s="188">
        <v>347.46</v>
      </c>
    </row>
    <row r="339" spans="1:54" s="178" customFormat="1" ht="19.5" customHeight="1" x14ac:dyDescent="0.3">
      <c r="A339" s="170"/>
      <c r="B339" s="185"/>
      <c r="C339" s="186" t="s">
        <v>182</v>
      </c>
      <c r="D339" s="189"/>
      <c r="E339" s="187"/>
      <c r="F339" s="187"/>
      <c r="G339" s="187"/>
      <c r="H339" s="187"/>
      <c r="I339" s="187"/>
      <c r="J339" s="187"/>
      <c r="K339" s="188">
        <v>0</v>
      </c>
      <c r="L339" s="175"/>
      <c r="M339" s="175"/>
      <c r="N339" s="175"/>
      <c r="O339" s="175"/>
      <c r="P339" s="175"/>
      <c r="Q339" s="175"/>
      <c r="R339" s="175"/>
      <c r="S339" s="175"/>
      <c r="T339" s="175"/>
      <c r="U339" s="175"/>
      <c r="V339" s="175"/>
      <c r="W339" s="175"/>
      <c r="X339" s="175"/>
      <c r="Y339" s="175"/>
      <c r="Z339" s="175"/>
      <c r="AA339" s="175"/>
      <c r="AB339" s="175"/>
      <c r="AC339" s="175"/>
      <c r="AD339" s="175"/>
      <c r="AE339" s="175"/>
      <c r="AF339" s="175"/>
      <c r="AG339" s="175"/>
      <c r="AH339" s="175"/>
      <c r="AI339" s="175"/>
      <c r="AJ339" s="175"/>
      <c r="AK339" s="175"/>
      <c r="AL339" s="175"/>
      <c r="AM339" s="175"/>
      <c r="AN339" s="175"/>
      <c r="AO339" s="175"/>
      <c r="AP339" s="175"/>
      <c r="AQ339" s="175"/>
      <c r="AR339" s="175"/>
      <c r="AS339" s="175"/>
      <c r="AT339" s="175"/>
      <c r="AU339" s="175"/>
      <c r="AV339" s="175"/>
      <c r="AW339" s="175"/>
      <c r="AX339" s="175"/>
      <c r="AY339" s="176"/>
      <c r="AZ339" s="175"/>
      <c r="BA339" s="176"/>
      <c r="BB339" s="177"/>
    </row>
    <row r="340" spans="1:54" ht="31.2" x14ac:dyDescent="0.3">
      <c r="B340" s="180" t="s">
        <v>399</v>
      </c>
      <c r="C340" s="181" t="s">
        <v>401</v>
      </c>
      <c r="D340" s="181" t="s">
        <v>51</v>
      </c>
      <c r="E340" s="182"/>
      <c r="F340" s="183"/>
      <c r="G340" s="184"/>
      <c r="H340" s="184"/>
      <c r="I340" s="184"/>
      <c r="J340" s="184"/>
      <c r="K340" s="182">
        <v>394.65</v>
      </c>
    </row>
    <row r="341" spans="1:54" ht="15.6" x14ac:dyDescent="0.3">
      <c r="B341" s="185"/>
      <c r="C341" s="186" t="s">
        <v>181</v>
      </c>
      <c r="D341" s="189"/>
      <c r="E341" s="187"/>
      <c r="F341" s="187"/>
      <c r="G341" s="187"/>
      <c r="H341" s="187"/>
      <c r="I341" s="187">
        <v>394.65</v>
      </c>
      <c r="J341" s="187"/>
      <c r="K341" s="188">
        <v>394.65</v>
      </c>
    </row>
    <row r="342" spans="1:54" ht="15.6" x14ac:dyDescent="0.3">
      <c r="B342" s="185"/>
      <c r="C342" s="186" t="s">
        <v>182</v>
      </c>
      <c r="D342" s="189"/>
      <c r="E342" s="187"/>
      <c r="F342" s="187"/>
      <c r="G342" s="187"/>
      <c r="H342" s="187"/>
      <c r="I342" s="187"/>
      <c r="J342" s="187"/>
      <c r="K342" s="188">
        <v>0</v>
      </c>
    </row>
    <row r="343" spans="1:54" ht="15.6" x14ac:dyDescent="0.3">
      <c r="B343" s="180" t="s">
        <v>400</v>
      </c>
      <c r="C343" s="181" t="s">
        <v>403</v>
      </c>
      <c r="D343" s="181" t="s">
        <v>51</v>
      </c>
      <c r="E343" s="182"/>
      <c r="F343" s="183"/>
      <c r="G343" s="184"/>
      <c r="H343" s="184"/>
      <c r="I343" s="184"/>
      <c r="J343" s="184"/>
      <c r="K343" s="182">
        <v>3.06</v>
      </c>
    </row>
    <row r="344" spans="1:54" ht="15.6" x14ac:dyDescent="0.3">
      <c r="B344" s="185"/>
      <c r="C344" s="186" t="s">
        <v>181</v>
      </c>
      <c r="D344" s="189"/>
      <c r="E344" s="187"/>
      <c r="F344" s="187"/>
      <c r="G344" s="187"/>
      <c r="H344" s="187"/>
      <c r="I344" s="187">
        <v>3.06</v>
      </c>
      <c r="J344" s="187"/>
      <c r="K344" s="188">
        <v>3.06</v>
      </c>
    </row>
    <row r="345" spans="1:54" ht="15.6" x14ac:dyDescent="0.3">
      <c r="B345" s="185"/>
      <c r="C345" s="186" t="s">
        <v>182</v>
      </c>
      <c r="D345" s="189"/>
      <c r="E345" s="187"/>
      <c r="F345" s="187"/>
      <c r="G345" s="187"/>
      <c r="H345" s="187"/>
      <c r="I345" s="187"/>
      <c r="J345" s="187"/>
      <c r="K345" s="188">
        <v>0</v>
      </c>
    </row>
    <row r="346" spans="1:54" ht="15.6" x14ac:dyDescent="0.3">
      <c r="B346" s="180" t="s">
        <v>402</v>
      </c>
      <c r="C346" s="181" t="s">
        <v>405</v>
      </c>
      <c r="D346" s="181" t="s">
        <v>51</v>
      </c>
      <c r="E346" s="182"/>
      <c r="F346" s="183"/>
      <c r="G346" s="184"/>
      <c r="H346" s="184"/>
      <c r="I346" s="184"/>
      <c r="J346" s="184"/>
      <c r="K346" s="182">
        <v>0.99</v>
      </c>
    </row>
    <row r="347" spans="1:54" ht="15.6" x14ac:dyDescent="0.3">
      <c r="B347" s="185"/>
      <c r="C347" s="186" t="s">
        <v>181</v>
      </c>
      <c r="D347" s="189"/>
      <c r="E347" s="187"/>
      <c r="F347" s="187"/>
      <c r="G347" s="187"/>
      <c r="H347" s="187"/>
      <c r="I347" s="187">
        <v>0.99</v>
      </c>
      <c r="J347" s="187"/>
      <c r="K347" s="188">
        <v>0.99</v>
      </c>
    </row>
    <row r="348" spans="1:54" ht="15.6" x14ac:dyDescent="0.3">
      <c r="B348" s="185"/>
      <c r="C348" s="186" t="s">
        <v>182</v>
      </c>
      <c r="D348" s="189"/>
      <c r="E348" s="187"/>
      <c r="F348" s="187"/>
      <c r="G348" s="187"/>
      <c r="H348" s="187"/>
      <c r="I348" s="187"/>
      <c r="J348" s="187"/>
      <c r="K348" s="188">
        <v>0</v>
      </c>
    </row>
    <row r="349" spans="1:54" ht="31.2" x14ac:dyDescent="0.3">
      <c r="B349" s="180" t="s">
        <v>404</v>
      </c>
      <c r="C349" s="181" t="s">
        <v>1210</v>
      </c>
      <c r="D349" s="181" t="s">
        <v>52</v>
      </c>
      <c r="E349" s="182"/>
      <c r="F349" s="183"/>
      <c r="G349" s="184"/>
      <c r="H349" s="184"/>
      <c r="I349" s="184"/>
      <c r="J349" s="184"/>
      <c r="K349" s="182">
        <v>132.1</v>
      </c>
    </row>
    <row r="350" spans="1:54" ht="15.6" x14ac:dyDescent="0.3">
      <c r="B350" s="185"/>
      <c r="C350" s="186" t="s">
        <v>181</v>
      </c>
      <c r="D350" s="189"/>
      <c r="E350" s="187"/>
      <c r="F350" s="187"/>
      <c r="G350" s="187"/>
      <c r="H350" s="187"/>
      <c r="I350" s="187">
        <v>132.1</v>
      </c>
      <c r="J350" s="187"/>
      <c r="K350" s="188">
        <v>132.1</v>
      </c>
    </row>
    <row r="351" spans="1:54" ht="15.6" x14ac:dyDescent="0.3">
      <c r="B351" s="185"/>
      <c r="C351" s="186" t="s">
        <v>182</v>
      </c>
      <c r="D351" s="189"/>
      <c r="E351" s="187"/>
      <c r="F351" s="187"/>
      <c r="G351" s="187"/>
      <c r="H351" s="187"/>
      <c r="I351" s="187"/>
      <c r="J351" s="187"/>
      <c r="K351" s="188">
        <v>0</v>
      </c>
    </row>
    <row r="352" spans="1:54" ht="15.6" x14ac:dyDescent="0.3">
      <c r="B352" s="180" t="s">
        <v>406</v>
      </c>
      <c r="C352" s="181" t="s">
        <v>408</v>
      </c>
      <c r="D352" s="181" t="s">
        <v>52</v>
      </c>
      <c r="E352" s="182"/>
      <c r="F352" s="183"/>
      <c r="G352" s="184"/>
      <c r="H352" s="184"/>
      <c r="I352" s="184"/>
      <c r="J352" s="184"/>
      <c r="K352" s="182">
        <v>238.6</v>
      </c>
    </row>
    <row r="353" spans="1:54" ht="15.6" x14ac:dyDescent="0.3">
      <c r="B353" s="185"/>
      <c r="C353" s="186" t="s">
        <v>181</v>
      </c>
      <c r="D353" s="189"/>
      <c r="E353" s="187"/>
      <c r="F353" s="187"/>
      <c r="G353" s="187"/>
      <c r="H353" s="187"/>
      <c r="I353" s="187">
        <v>238.6</v>
      </c>
      <c r="J353" s="187"/>
      <c r="K353" s="188">
        <v>238.6</v>
      </c>
    </row>
    <row r="354" spans="1:54" ht="15.6" x14ac:dyDescent="0.3">
      <c r="B354" s="185"/>
      <c r="C354" s="186" t="s">
        <v>182</v>
      </c>
      <c r="D354" s="189"/>
      <c r="E354" s="187"/>
      <c r="F354" s="187"/>
      <c r="G354" s="187"/>
      <c r="H354" s="187"/>
      <c r="I354" s="187"/>
      <c r="J354" s="187"/>
      <c r="K354" s="188">
        <v>0</v>
      </c>
    </row>
    <row r="355" spans="1:54" ht="15.6" x14ac:dyDescent="0.3">
      <c r="B355" s="180" t="s">
        <v>407</v>
      </c>
      <c r="C355" s="181" t="s">
        <v>410</v>
      </c>
      <c r="D355" s="181" t="s">
        <v>52</v>
      </c>
      <c r="E355" s="182"/>
      <c r="F355" s="183"/>
      <c r="G355" s="184"/>
      <c r="H355" s="184"/>
      <c r="I355" s="184"/>
      <c r="J355" s="184"/>
      <c r="K355" s="182">
        <v>99.15</v>
      </c>
    </row>
    <row r="356" spans="1:54" ht="15.6" x14ac:dyDescent="0.3">
      <c r="B356" s="185"/>
      <c r="C356" s="186" t="s">
        <v>181</v>
      </c>
      <c r="D356" s="189"/>
      <c r="E356" s="187"/>
      <c r="F356" s="187"/>
      <c r="G356" s="187"/>
      <c r="H356" s="187"/>
      <c r="I356" s="187">
        <v>99.15</v>
      </c>
      <c r="J356" s="187"/>
      <c r="K356" s="188">
        <v>99.15</v>
      </c>
    </row>
    <row r="357" spans="1:54" ht="15.6" x14ac:dyDescent="0.3">
      <c r="B357" s="185"/>
      <c r="C357" s="186" t="s">
        <v>182</v>
      </c>
      <c r="D357" s="189"/>
      <c r="E357" s="187"/>
      <c r="F357" s="187"/>
      <c r="G357" s="187"/>
      <c r="H357" s="187"/>
      <c r="I357" s="187"/>
      <c r="J357" s="187"/>
      <c r="K357" s="188">
        <v>0</v>
      </c>
    </row>
    <row r="358" spans="1:54" ht="15.6" x14ac:dyDescent="0.3">
      <c r="B358" s="180" t="s">
        <v>409</v>
      </c>
      <c r="C358" s="181" t="s">
        <v>411</v>
      </c>
      <c r="D358" s="181" t="s">
        <v>52</v>
      </c>
      <c r="E358" s="182"/>
      <c r="F358" s="183"/>
      <c r="G358" s="184"/>
      <c r="H358" s="184"/>
      <c r="I358" s="184"/>
      <c r="J358" s="184"/>
      <c r="K358" s="182">
        <v>1.75</v>
      </c>
    </row>
    <row r="359" spans="1:54" ht="15.6" x14ac:dyDescent="0.3">
      <c r="B359" s="185"/>
      <c r="C359" s="186" t="s">
        <v>181</v>
      </c>
      <c r="D359" s="189"/>
      <c r="E359" s="187"/>
      <c r="F359" s="187"/>
      <c r="G359" s="187"/>
      <c r="H359" s="187"/>
      <c r="I359" s="187">
        <v>1.75</v>
      </c>
      <c r="J359" s="187"/>
      <c r="K359" s="188">
        <v>1.75</v>
      </c>
    </row>
    <row r="360" spans="1:54" ht="15.6" x14ac:dyDescent="0.3">
      <c r="B360" s="185"/>
      <c r="C360" s="186" t="s">
        <v>182</v>
      </c>
      <c r="D360" s="189"/>
      <c r="E360" s="187"/>
      <c r="F360" s="187"/>
      <c r="G360" s="187"/>
      <c r="H360" s="187"/>
      <c r="I360" s="187"/>
      <c r="J360" s="187"/>
      <c r="K360" s="188">
        <v>0</v>
      </c>
    </row>
    <row r="361" spans="1:54" ht="15.6" x14ac:dyDescent="0.3">
      <c r="B361" s="185"/>
      <c r="C361" s="186"/>
      <c r="D361" s="189"/>
      <c r="E361" s="187"/>
      <c r="F361" s="187"/>
      <c r="G361" s="187"/>
      <c r="H361" s="187"/>
      <c r="I361" s="187"/>
      <c r="J361" s="187"/>
      <c r="K361" s="188"/>
    </row>
    <row r="362" spans="1:54" ht="15.6" x14ac:dyDescent="0.3">
      <c r="B362" s="191" t="s">
        <v>412</v>
      </c>
      <c r="C362" s="192" t="s">
        <v>413</v>
      </c>
      <c r="D362" s="193"/>
      <c r="E362" s="194"/>
      <c r="F362" s="194"/>
      <c r="G362" s="194"/>
      <c r="H362" s="194"/>
      <c r="I362" s="194"/>
      <c r="J362" s="194"/>
      <c r="K362" s="194"/>
    </row>
    <row r="363" spans="1:54" ht="31.2" x14ac:dyDescent="0.3">
      <c r="B363" s="180" t="s">
        <v>414</v>
      </c>
      <c r="C363" s="181" t="s">
        <v>415</v>
      </c>
      <c r="D363" s="181" t="s">
        <v>51</v>
      </c>
      <c r="E363" s="182"/>
      <c r="F363" s="183"/>
      <c r="G363" s="184"/>
      <c r="H363" s="184"/>
      <c r="I363" s="184"/>
      <c r="J363" s="184"/>
      <c r="K363" s="182">
        <v>387.78</v>
      </c>
    </row>
    <row r="364" spans="1:54" s="178" customFormat="1" ht="19.5" customHeight="1" x14ac:dyDescent="0.3">
      <c r="A364" s="170"/>
      <c r="B364" s="185"/>
      <c r="C364" s="186" t="s">
        <v>181</v>
      </c>
      <c r="D364" s="189"/>
      <c r="E364" s="187"/>
      <c r="F364" s="187"/>
      <c r="G364" s="187"/>
      <c r="H364" s="187"/>
      <c r="I364" s="187">
        <v>387.78</v>
      </c>
      <c r="J364" s="187"/>
      <c r="K364" s="188">
        <v>387.78</v>
      </c>
      <c r="L364" s="175"/>
      <c r="M364" s="175"/>
      <c r="N364" s="175"/>
      <c r="O364" s="175"/>
      <c r="P364" s="175"/>
      <c r="Q364" s="175"/>
      <c r="R364" s="175"/>
      <c r="S364" s="175"/>
      <c r="T364" s="175"/>
      <c r="U364" s="175"/>
      <c r="V364" s="175"/>
      <c r="W364" s="175"/>
      <c r="X364" s="175"/>
      <c r="Y364" s="175"/>
      <c r="Z364" s="175"/>
      <c r="AA364" s="175"/>
      <c r="AB364" s="175"/>
      <c r="AC364" s="175"/>
      <c r="AD364" s="175"/>
      <c r="AE364" s="175"/>
      <c r="AF364" s="175"/>
      <c r="AG364" s="175"/>
      <c r="AH364" s="175"/>
      <c r="AI364" s="175"/>
      <c r="AJ364" s="175"/>
      <c r="AK364" s="175"/>
      <c r="AL364" s="175"/>
      <c r="AM364" s="175"/>
      <c r="AN364" s="175"/>
      <c r="AO364" s="175"/>
      <c r="AP364" s="175"/>
      <c r="AQ364" s="175"/>
      <c r="AR364" s="175"/>
      <c r="AS364" s="175"/>
      <c r="AT364" s="175"/>
      <c r="AU364" s="175"/>
      <c r="AV364" s="175"/>
      <c r="AW364" s="175"/>
      <c r="AX364" s="175"/>
      <c r="AY364" s="176"/>
      <c r="AZ364" s="175"/>
      <c r="BA364" s="176"/>
      <c r="BB364" s="177"/>
    </row>
    <row r="365" spans="1:54" ht="15.6" x14ac:dyDescent="0.3">
      <c r="B365" s="185"/>
      <c r="C365" s="186" t="s">
        <v>182</v>
      </c>
      <c r="D365" s="189"/>
      <c r="E365" s="187"/>
      <c r="F365" s="187"/>
      <c r="G365" s="187"/>
      <c r="H365" s="187"/>
      <c r="I365" s="187"/>
      <c r="J365" s="187"/>
      <c r="K365" s="188">
        <v>0</v>
      </c>
    </row>
    <row r="366" spans="1:54" ht="15.6" x14ac:dyDescent="0.3">
      <c r="B366" s="180" t="s">
        <v>416</v>
      </c>
      <c r="C366" s="181" t="s">
        <v>417</v>
      </c>
      <c r="D366" s="181" t="s">
        <v>50</v>
      </c>
      <c r="E366" s="182"/>
      <c r="F366" s="183"/>
      <c r="G366" s="184"/>
      <c r="H366" s="184"/>
      <c r="I366" s="184"/>
      <c r="J366" s="184"/>
      <c r="K366" s="182">
        <v>22.06</v>
      </c>
    </row>
    <row r="367" spans="1:54" ht="15.6" x14ac:dyDescent="0.3">
      <c r="B367" s="185"/>
      <c r="C367" s="186" t="s">
        <v>181</v>
      </c>
      <c r="D367" s="189"/>
      <c r="E367" s="187"/>
      <c r="F367" s="187"/>
      <c r="G367" s="187"/>
      <c r="H367" s="187"/>
      <c r="I367" s="187"/>
      <c r="J367" s="187">
        <v>22.06</v>
      </c>
      <c r="K367" s="188">
        <v>22.06</v>
      </c>
    </row>
    <row r="368" spans="1:54" s="178" customFormat="1" ht="19.5" customHeight="1" x14ac:dyDescent="0.3">
      <c r="A368" s="170"/>
      <c r="B368" s="185"/>
      <c r="C368" s="186" t="s">
        <v>182</v>
      </c>
      <c r="D368" s="189"/>
      <c r="E368" s="187"/>
      <c r="F368" s="187"/>
      <c r="G368" s="187"/>
      <c r="H368" s="187"/>
      <c r="I368" s="187"/>
      <c r="J368" s="187"/>
      <c r="K368" s="188">
        <v>0</v>
      </c>
      <c r="L368" s="175"/>
      <c r="M368" s="175"/>
      <c r="N368" s="175"/>
      <c r="O368" s="175"/>
      <c r="P368" s="175"/>
      <c r="Q368" s="175"/>
      <c r="R368" s="175"/>
      <c r="S368" s="175"/>
      <c r="T368" s="175"/>
      <c r="U368" s="175"/>
      <c r="V368" s="175"/>
      <c r="W368" s="175"/>
      <c r="X368" s="175"/>
      <c r="Y368" s="175"/>
      <c r="Z368" s="175"/>
      <c r="AA368" s="175"/>
      <c r="AB368" s="175"/>
      <c r="AC368" s="175"/>
      <c r="AD368" s="175"/>
      <c r="AE368" s="175"/>
      <c r="AF368" s="175"/>
      <c r="AG368" s="175"/>
      <c r="AH368" s="175"/>
      <c r="AI368" s="175"/>
      <c r="AJ368" s="175"/>
      <c r="AK368" s="175"/>
      <c r="AL368" s="175"/>
      <c r="AM368" s="175"/>
      <c r="AN368" s="175"/>
      <c r="AO368" s="175"/>
      <c r="AP368" s="175"/>
      <c r="AQ368" s="175"/>
      <c r="AR368" s="175"/>
      <c r="AS368" s="175"/>
      <c r="AT368" s="175"/>
      <c r="AU368" s="175"/>
      <c r="AV368" s="175"/>
      <c r="AW368" s="175"/>
      <c r="AX368" s="175"/>
      <c r="AY368" s="176"/>
      <c r="AZ368" s="175"/>
      <c r="BA368" s="176"/>
      <c r="BB368" s="177"/>
    </row>
    <row r="369" spans="2:11" ht="31.2" x14ac:dyDescent="0.3">
      <c r="B369" s="180" t="s">
        <v>418</v>
      </c>
      <c r="C369" s="181" t="s">
        <v>415</v>
      </c>
      <c r="D369" s="181" t="s">
        <v>51</v>
      </c>
      <c r="E369" s="182"/>
      <c r="F369" s="183"/>
      <c r="G369" s="184"/>
      <c r="H369" s="184"/>
      <c r="I369" s="184"/>
      <c r="J369" s="184"/>
      <c r="K369" s="182">
        <v>68.260000000000005</v>
      </c>
    </row>
    <row r="370" spans="2:11" ht="15.6" x14ac:dyDescent="0.3">
      <c r="B370" s="185"/>
      <c r="C370" s="186" t="s">
        <v>181</v>
      </c>
      <c r="D370" s="189"/>
      <c r="E370" s="187"/>
      <c r="F370" s="187"/>
      <c r="G370" s="187"/>
      <c r="H370" s="187"/>
      <c r="I370" s="187">
        <v>68.260000000000005</v>
      </c>
      <c r="J370" s="187"/>
      <c r="K370" s="188">
        <v>68.260000000000005</v>
      </c>
    </row>
    <row r="371" spans="2:11" ht="15.6" x14ac:dyDescent="0.3">
      <c r="B371" s="185"/>
      <c r="C371" s="186" t="s">
        <v>182</v>
      </c>
      <c r="D371" s="189"/>
      <c r="E371" s="187"/>
      <c r="F371" s="187"/>
      <c r="G371" s="187"/>
      <c r="H371" s="187"/>
      <c r="I371" s="187"/>
      <c r="J371" s="187"/>
      <c r="K371" s="188">
        <v>0</v>
      </c>
    </row>
    <row r="372" spans="2:11" ht="15.6" x14ac:dyDescent="0.3">
      <c r="B372" s="180" t="s">
        <v>419</v>
      </c>
      <c r="C372" s="181" t="s">
        <v>420</v>
      </c>
      <c r="D372" s="181" t="s">
        <v>51</v>
      </c>
      <c r="E372" s="182"/>
      <c r="F372" s="183"/>
      <c r="G372" s="184"/>
      <c r="H372" s="184"/>
      <c r="I372" s="184"/>
      <c r="J372" s="184"/>
      <c r="K372" s="182">
        <v>1.98</v>
      </c>
    </row>
    <row r="373" spans="2:11" ht="15.6" x14ac:dyDescent="0.3">
      <c r="B373" s="185"/>
      <c r="C373" s="186" t="s">
        <v>181</v>
      </c>
      <c r="D373" s="189"/>
      <c r="E373" s="187"/>
      <c r="F373" s="187"/>
      <c r="G373" s="187"/>
      <c r="H373" s="187"/>
      <c r="I373" s="187">
        <v>1.98</v>
      </c>
      <c r="J373" s="187"/>
      <c r="K373" s="188">
        <v>1.98</v>
      </c>
    </row>
    <row r="374" spans="2:11" ht="15.6" x14ac:dyDescent="0.3">
      <c r="B374" s="185"/>
      <c r="C374" s="186" t="s">
        <v>182</v>
      </c>
      <c r="D374" s="189"/>
      <c r="E374" s="187"/>
      <c r="F374" s="187"/>
      <c r="G374" s="187"/>
      <c r="H374" s="187"/>
      <c r="I374" s="187"/>
      <c r="J374" s="187"/>
      <c r="K374" s="188">
        <v>0</v>
      </c>
    </row>
    <row r="375" spans="2:11" ht="15.6" x14ac:dyDescent="0.3">
      <c r="B375" s="180" t="s">
        <v>421</v>
      </c>
      <c r="C375" s="181" t="s">
        <v>422</v>
      </c>
      <c r="D375" s="181" t="s">
        <v>51</v>
      </c>
      <c r="E375" s="182"/>
      <c r="F375" s="183"/>
      <c r="G375" s="184"/>
      <c r="H375" s="184"/>
      <c r="I375" s="184"/>
      <c r="J375" s="184"/>
      <c r="K375" s="182">
        <v>9.09</v>
      </c>
    </row>
    <row r="376" spans="2:11" ht="15.6" x14ac:dyDescent="0.3">
      <c r="B376" s="185"/>
      <c r="C376" s="186" t="s">
        <v>181</v>
      </c>
      <c r="D376" s="189"/>
      <c r="E376" s="187"/>
      <c r="F376" s="187"/>
      <c r="G376" s="187"/>
      <c r="H376" s="187"/>
      <c r="I376" s="187">
        <v>9.09</v>
      </c>
      <c r="J376" s="187"/>
      <c r="K376" s="188">
        <v>9.09</v>
      </c>
    </row>
    <row r="377" spans="2:11" ht="15.6" x14ac:dyDescent="0.3">
      <c r="B377" s="185"/>
      <c r="C377" s="186" t="s">
        <v>182</v>
      </c>
      <c r="D377" s="189"/>
      <c r="E377" s="187"/>
      <c r="F377" s="187"/>
      <c r="G377" s="187"/>
      <c r="H377" s="187"/>
      <c r="I377" s="187"/>
      <c r="J377" s="187"/>
      <c r="K377" s="188">
        <v>0</v>
      </c>
    </row>
    <row r="378" spans="2:11" ht="15.6" x14ac:dyDescent="0.3">
      <c r="B378" s="180" t="s">
        <v>423</v>
      </c>
      <c r="C378" s="181" t="s">
        <v>424</v>
      </c>
      <c r="D378" s="181" t="s">
        <v>50</v>
      </c>
      <c r="E378" s="182"/>
      <c r="F378" s="183"/>
      <c r="G378" s="184"/>
      <c r="H378" s="184"/>
      <c r="I378" s="184"/>
      <c r="J378" s="184"/>
      <c r="K378" s="182">
        <v>27.24</v>
      </c>
    </row>
    <row r="379" spans="2:11" ht="15.6" x14ac:dyDescent="0.3">
      <c r="B379" s="185"/>
      <c r="C379" s="186" t="s">
        <v>181</v>
      </c>
      <c r="D379" s="189"/>
      <c r="E379" s="187"/>
      <c r="F379" s="187"/>
      <c r="G379" s="187"/>
      <c r="H379" s="187"/>
      <c r="I379" s="187"/>
      <c r="J379" s="187">
        <v>27.24</v>
      </c>
      <c r="K379" s="188">
        <v>27.24</v>
      </c>
    </row>
    <row r="380" spans="2:11" ht="15.6" x14ac:dyDescent="0.3">
      <c r="B380" s="185"/>
      <c r="C380" s="186" t="s">
        <v>182</v>
      </c>
      <c r="D380" s="189"/>
      <c r="E380" s="187"/>
      <c r="F380" s="187"/>
      <c r="G380" s="187"/>
      <c r="H380" s="187"/>
      <c r="I380" s="187"/>
      <c r="J380" s="187"/>
      <c r="K380" s="188">
        <v>0</v>
      </c>
    </row>
    <row r="381" spans="2:11" ht="15.6" x14ac:dyDescent="0.3">
      <c r="B381" s="180" t="s">
        <v>425</v>
      </c>
      <c r="C381" s="181" t="s">
        <v>1211</v>
      </c>
      <c r="D381" s="181" t="s">
        <v>51</v>
      </c>
      <c r="E381" s="182"/>
      <c r="F381" s="183"/>
      <c r="G381" s="184"/>
      <c r="H381" s="184"/>
      <c r="I381" s="184"/>
      <c r="J381" s="184"/>
      <c r="K381" s="182">
        <v>354.18</v>
      </c>
    </row>
    <row r="382" spans="2:11" ht="15.6" x14ac:dyDescent="0.3">
      <c r="B382" s="185"/>
      <c r="C382" s="186" t="s">
        <v>181</v>
      </c>
      <c r="D382" s="189"/>
      <c r="E382" s="187"/>
      <c r="F382" s="187"/>
      <c r="G382" s="187"/>
      <c r="H382" s="187"/>
      <c r="I382" s="187">
        <v>354.18</v>
      </c>
      <c r="J382" s="187"/>
      <c r="K382" s="188">
        <v>354.18</v>
      </c>
    </row>
    <row r="383" spans="2:11" ht="15.6" x14ac:dyDescent="0.3">
      <c r="B383" s="185"/>
      <c r="C383" s="186" t="s">
        <v>182</v>
      </c>
      <c r="D383" s="189"/>
      <c r="E383" s="187"/>
      <c r="F383" s="187"/>
      <c r="G383" s="187"/>
      <c r="H383" s="187"/>
      <c r="I383" s="187"/>
      <c r="J383" s="187"/>
      <c r="K383" s="188">
        <v>0</v>
      </c>
    </row>
    <row r="384" spans="2:11" ht="15.6" x14ac:dyDescent="0.3">
      <c r="B384" s="185"/>
      <c r="C384" s="186"/>
      <c r="D384" s="189"/>
      <c r="E384" s="187"/>
      <c r="F384" s="187"/>
      <c r="G384" s="187"/>
      <c r="H384" s="187"/>
      <c r="I384" s="187"/>
      <c r="J384" s="187"/>
      <c r="K384" s="188"/>
    </row>
    <row r="385" spans="1:54" ht="15.6" x14ac:dyDescent="0.3">
      <c r="B385" s="171" t="s">
        <v>426</v>
      </c>
      <c r="C385" s="171" t="s">
        <v>427</v>
      </c>
      <c r="D385" s="173"/>
      <c r="E385" s="174"/>
      <c r="F385" s="174"/>
      <c r="G385" s="174"/>
      <c r="H385" s="174"/>
      <c r="I385" s="174"/>
      <c r="J385" s="174"/>
      <c r="K385" s="174"/>
    </row>
    <row r="386" spans="1:54" ht="15.6" x14ac:dyDescent="0.3">
      <c r="B386" s="191" t="s">
        <v>428</v>
      </c>
      <c r="C386" s="192" t="s">
        <v>429</v>
      </c>
      <c r="D386" s="193"/>
      <c r="E386" s="194"/>
      <c r="F386" s="194"/>
      <c r="G386" s="194"/>
      <c r="H386" s="194"/>
      <c r="I386" s="194"/>
      <c r="J386" s="194"/>
      <c r="K386" s="194"/>
    </row>
    <row r="387" spans="1:54" ht="31.2" x14ac:dyDescent="0.3">
      <c r="B387" s="180" t="s">
        <v>430</v>
      </c>
      <c r="C387" s="181" t="s">
        <v>431</v>
      </c>
      <c r="D387" s="181" t="s">
        <v>51</v>
      </c>
      <c r="E387" s="182"/>
      <c r="F387" s="183"/>
      <c r="G387" s="184"/>
      <c r="H387" s="184"/>
      <c r="I387" s="184"/>
      <c r="J387" s="184"/>
      <c r="K387" s="182">
        <v>3308.63</v>
      </c>
    </row>
    <row r="388" spans="1:54" ht="15.6" x14ac:dyDescent="0.3">
      <c r="B388" s="185"/>
      <c r="C388" s="186" t="s">
        <v>181</v>
      </c>
      <c r="D388" s="189"/>
      <c r="E388" s="187"/>
      <c r="F388" s="187"/>
      <c r="G388" s="187"/>
      <c r="H388" s="187"/>
      <c r="I388" s="187"/>
      <c r="J388" s="187"/>
      <c r="K388" s="188">
        <v>3308.63</v>
      </c>
    </row>
    <row r="389" spans="1:54" ht="15.6" x14ac:dyDescent="0.3">
      <c r="B389" s="185"/>
      <c r="C389" s="186" t="s">
        <v>182</v>
      </c>
      <c r="D389" s="189"/>
      <c r="E389" s="187"/>
      <c r="F389" s="187"/>
      <c r="G389" s="187"/>
      <c r="H389" s="187"/>
      <c r="I389" s="187"/>
      <c r="J389" s="187"/>
      <c r="K389" s="188">
        <v>0</v>
      </c>
    </row>
    <row r="390" spans="1:54" ht="15.6" x14ac:dyDescent="0.3">
      <c r="B390" s="180" t="s">
        <v>432</v>
      </c>
      <c r="C390" s="181" t="s">
        <v>433</v>
      </c>
      <c r="D390" s="181" t="s">
        <v>51</v>
      </c>
      <c r="E390" s="182"/>
      <c r="F390" s="183"/>
      <c r="G390" s="184"/>
      <c r="H390" s="184"/>
      <c r="I390" s="184"/>
      <c r="J390" s="184"/>
      <c r="K390" s="182">
        <v>3119.59</v>
      </c>
    </row>
    <row r="391" spans="1:54" ht="15.6" x14ac:dyDescent="0.3">
      <c r="B391" s="185"/>
      <c r="C391" s="186" t="s">
        <v>181</v>
      </c>
      <c r="D391" s="189"/>
      <c r="E391" s="187"/>
      <c r="F391" s="187"/>
      <c r="G391" s="187"/>
      <c r="H391" s="187"/>
      <c r="I391" s="187"/>
      <c r="J391" s="187"/>
      <c r="K391" s="188">
        <v>3119.59</v>
      </c>
    </row>
    <row r="392" spans="1:54" ht="15.6" x14ac:dyDescent="0.3">
      <c r="B392" s="185"/>
      <c r="C392" s="186" t="s">
        <v>182</v>
      </c>
      <c r="D392" s="189"/>
      <c r="E392" s="187"/>
      <c r="F392" s="187"/>
      <c r="G392" s="187"/>
      <c r="H392" s="187"/>
      <c r="I392" s="187"/>
      <c r="J392" s="187"/>
      <c r="K392" s="188">
        <v>0</v>
      </c>
    </row>
    <row r="393" spans="1:54" ht="31.2" x14ac:dyDescent="0.3">
      <c r="B393" s="180" t="s">
        <v>434</v>
      </c>
      <c r="C393" s="181" t="s">
        <v>435</v>
      </c>
      <c r="D393" s="181" t="s">
        <v>51</v>
      </c>
      <c r="E393" s="182"/>
      <c r="F393" s="183"/>
      <c r="G393" s="184"/>
      <c r="H393" s="184"/>
      <c r="I393" s="184"/>
      <c r="J393" s="184"/>
      <c r="K393" s="182">
        <v>500.86</v>
      </c>
    </row>
    <row r="394" spans="1:54" s="178" customFormat="1" ht="19.5" customHeight="1" x14ac:dyDescent="0.3">
      <c r="A394" s="170"/>
      <c r="B394" s="185"/>
      <c r="C394" s="186" t="s">
        <v>181</v>
      </c>
      <c r="D394" s="189"/>
      <c r="E394" s="187"/>
      <c r="F394" s="187"/>
      <c r="G394" s="187"/>
      <c r="H394" s="187"/>
      <c r="I394" s="187"/>
      <c r="J394" s="187"/>
      <c r="K394" s="188">
        <v>500.86</v>
      </c>
      <c r="L394" s="175"/>
      <c r="M394" s="175"/>
      <c r="N394" s="175"/>
      <c r="O394" s="175"/>
      <c r="P394" s="175"/>
      <c r="Q394" s="175"/>
      <c r="R394" s="175"/>
      <c r="S394" s="175"/>
      <c r="T394" s="175"/>
      <c r="U394" s="175"/>
      <c r="V394" s="175"/>
      <c r="W394" s="175"/>
      <c r="X394" s="175"/>
      <c r="Y394" s="175"/>
      <c r="Z394" s="175"/>
      <c r="AA394" s="175"/>
      <c r="AB394" s="175"/>
      <c r="AC394" s="175"/>
      <c r="AD394" s="175"/>
      <c r="AE394" s="175"/>
      <c r="AF394" s="175"/>
      <c r="AG394" s="175"/>
      <c r="AH394" s="175"/>
      <c r="AI394" s="175"/>
      <c r="AJ394" s="175"/>
      <c r="AK394" s="175"/>
      <c r="AL394" s="175"/>
      <c r="AM394" s="175"/>
      <c r="AN394" s="175"/>
      <c r="AO394" s="175"/>
      <c r="AP394" s="175"/>
      <c r="AQ394" s="175"/>
      <c r="AR394" s="175"/>
      <c r="AS394" s="175"/>
      <c r="AT394" s="175"/>
      <c r="AU394" s="175"/>
      <c r="AV394" s="175"/>
      <c r="AW394" s="175"/>
      <c r="AX394" s="175"/>
      <c r="AY394" s="176"/>
      <c r="AZ394" s="175"/>
      <c r="BA394" s="176"/>
      <c r="BB394" s="177"/>
    </row>
    <row r="395" spans="1:54" s="190" customFormat="1" ht="19.5" customHeight="1" x14ac:dyDescent="0.3">
      <c r="B395" s="185"/>
      <c r="C395" s="186" t="s">
        <v>182</v>
      </c>
      <c r="D395" s="189"/>
      <c r="E395" s="187"/>
      <c r="F395" s="187"/>
      <c r="G395" s="187"/>
      <c r="H395" s="187"/>
      <c r="I395" s="187"/>
      <c r="J395" s="187"/>
      <c r="K395" s="188">
        <v>0</v>
      </c>
      <c r="L395" s="195"/>
      <c r="M395" s="195"/>
      <c r="N395" s="195"/>
      <c r="O395" s="195"/>
      <c r="P395" s="195"/>
      <c r="Q395" s="195"/>
      <c r="R395" s="195"/>
      <c r="S395" s="195"/>
      <c r="T395" s="195"/>
      <c r="U395" s="195"/>
      <c r="V395" s="195"/>
      <c r="W395" s="195"/>
      <c r="X395" s="195"/>
      <c r="Y395" s="195"/>
      <c r="Z395" s="195"/>
      <c r="AA395" s="195"/>
      <c r="AB395" s="195"/>
      <c r="AC395" s="195"/>
      <c r="AD395" s="195"/>
      <c r="AE395" s="195"/>
      <c r="AF395" s="195"/>
      <c r="AG395" s="195"/>
      <c r="AH395" s="195"/>
      <c r="AI395" s="195"/>
      <c r="AJ395" s="195"/>
      <c r="AK395" s="195"/>
      <c r="AL395" s="195"/>
      <c r="AM395" s="195"/>
      <c r="AN395" s="195"/>
      <c r="AO395" s="195"/>
      <c r="AP395" s="195"/>
      <c r="AQ395" s="195"/>
      <c r="AR395" s="195"/>
      <c r="AS395" s="195"/>
      <c r="AT395" s="195"/>
      <c r="AU395" s="195"/>
      <c r="AV395" s="195"/>
      <c r="AW395" s="195"/>
      <c r="AX395" s="195"/>
      <c r="AY395" s="196"/>
      <c r="AZ395" s="195"/>
      <c r="BA395" s="196"/>
    </row>
    <row r="396" spans="1:54" ht="15.6" x14ac:dyDescent="0.3">
      <c r="B396" s="180" t="s">
        <v>436</v>
      </c>
      <c r="C396" s="181" t="s">
        <v>433</v>
      </c>
      <c r="D396" s="181" t="s">
        <v>51</v>
      </c>
      <c r="E396" s="182"/>
      <c r="F396" s="183"/>
      <c r="G396" s="184"/>
      <c r="H396" s="184"/>
      <c r="I396" s="184"/>
      <c r="J396" s="184"/>
      <c r="K396" s="182">
        <v>500.86</v>
      </c>
    </row>
    <row r="397" spans="1:54" ht="15.6" x14ac:dyDescent="0.3">
      <c r="B397" s="185"/>
      <c r="C397" s="186" t="s">
        <v>181</v>
      </c>
      <c r="D397" s="189"/>
      <c r="E397" s="187"/>
      <c r="F397" s="187"/>
      <c r="G397" s="187"/>
      <c r="H397" s="187"/>
      <c r="I397" s="187"/>
      <c r="J397" s="187"/>
      <c r="K397" s="188">
        <v>500.86</v>
      </c>
    </row>
    <row r="398" spans="1:54" ht="15.6" x14ac:dyDescent="0.3">
      <c r="B398" s="185"/>
      <c r="C398" s="186" t="s">
        <v>182</v>
      </c>
      <c r="D398" s="189"/>
      <c r="E398" s="187"/>
      <c r="F398" s="187"/>
      <c r="G398" s="187"/>
      <c r="H398" s="187"/>
      <c r="I398" s="187"/>
      <c r="J398" s="187"/>
      <c r="K398" s="188">
        <v>0</v>
      </c>
    </row>
    <row r="399" spans="1:54" ht="31.2" x14ac:dyDescent="0.3">
      <c r="B399" s="180" t="s">
        <v>437</v>
      </c>
      <c r="C399" s="181" t="s">
        <v>438</v>
      </c>
      <c r="D399" s="181" t="s">
        <v>51</v>
      </c>
      <c r="E399" s="182"/>
      <c r="F399" s="183"/>
      <c r="G399" s="184"/>
      <c r="H399" s="184"/>
      <c r="I399" s="184"/>
      <c r="J399" s="184"/>
      <c r="K399" s="182">
        <v>186.9</v>
      </c>
    </row>
    <row r="400" spans="1:54" ht="15.6" x14ac:dyDescent="0.3">
      <c r="B400" s="185"/>
      <c r="C400" s="186" t="s">
        <v>181</v>
      </c>
      <c r="D400" s="189"/>
      <c r="E400" s="187"/>
      <c r="F400" s="187"/>
      <c r="G400" s="187"/>
      <c r="H400" s="187"/>
      <c r="I400" s="187"/>
      <c r="J400" s="187"/>
      <c r="K400" s="188">
        <v>186.9</v>
      </c>
    </row>
    <row r="401" spans="2:11" ht="15.6" x14ac:dyDescent="0.3">
      <c r="B401" s="185"/>
      <c r="C401" s="186" t="s">
        <v>182</v>
      </c>
      <c r="D401" s="189"/>
      <c r="E401" s="187"/>
      <c r="F401" s="187"/>
      <c r="G401" s="187"/>
      <c r="H401" s="187"/>
      <c r="I401" s="187"/>
      <c r="J401" s="187"/>
      <c r="K401" s="188">
        <v>0</v>
      </c>
    </row>
    <row r="402" spans="2:11" ht="31.2" x14ac:dyDescent="0.3">
      <c r="B402" s="180" t="s">
        <v>439</v>
      </c>
      <c r="C402" s="181" t="s">
        <v>440</v>
      </c>
      <c r="D402" s="181" t="s">
        <v>51</v>
      </c>
      <c r="E402" s="182"/>
      <c r="F402" s="183"/>
      <c r="G402" s="184"/>
      <c r="H402" s="184"/>
      <c r="I402" s="184"/>
      <c r="J402" s="184"/>
      <c r="K402" s="182">
        <v>23.86</v>
      </c>
    </row>
    <row r="403" spans="2:11" ht="15.6" x14ac:dyDescent="0.3">
      <c r="B403" s="185"/>
      <c r="C403" s="186" t="s">
        <v>181</v>
      </c>
      <c r="D403" s="189"/>
      <c r="E403" s="187"/>
      <c r="F403" s="187"/>
      <c r="G403" s="187"/>
      <c r="H403" s="187"/>
      <c r="I403" s="187"/>
      <c r="J403" s="187"/>
      <c r="K403" s="188">
        <v>23.86</v>
      </c>
    </row>
    <row r="404" spans="2:11" ht="15.6" x14ac:dyDescent="0.3">
      <c r="B404" s="185"/>
      <c r="C404" s="186" t="s">
        <v>182</v>
      </c>
      <c r="D404" s="189"/>
      <c r="E404" s="187"/>
      <c r="F404" s="187"/>
      <c r="G404" s="187"/>
      <c r="H404" s="187"/>
      <c r="I404" s="187"/>
      <c r="J404" s="187"/>
      <c r="K404" s="188">
        <v>0</v>
      </c>
    </row>
    <row r="405" spans="2:11" ht="46.8" x14ac:dyDescent="0.3">
      <c r="B405" s="180" t="s">
        <v>441</v>
      </c>
      <c r="C405" s="181" t="s">
        <v>442</v>
      </c>
      <c r="D405" s="181" t="s">
        <v>51</v>
      </c>
      <c r="E405" s="182"/>
      <c r="F405" s="183"/>
      <c r="G405" s="184"/>
      <c r="H405" s="184"/>
      <c r="I405" s="184"/>
      <c r="J405" s="184"/>
      <c r="K405" s="182">
        <v>515.99</v>
      </c>
    </row>
    <row r="406" spans="2:11" ht="15.6" x14ac:dyDescent="0.3">
      <c r="B406" s="185"/>
      <c r="C406" s="186" t="s">
        <v>181</v>
      </c>
      <c r="D406" s="189"/>
      <c r="E406" s="187"/>
      <c r="F406" s="187"/>
      <c r="G406" s="187"/>
      <c r="H406" s="187"/>
      <c r="I406" s="187"/>
      <c r="J406" s="187"/>
      <c r="K406" s="188">
        <v>515.99</v>
      </c>
    </row>
    <row r="407" spans="2:11" ht="15.6" x14ac:dyDescent="0.3">
      <c r="B407" s="185"/>
      <c r="C407" s="186" t="s">
        <v>182</v>
      </c>
      <c r="D407" s="189"/>
      <c r="E407" s="187"/>
      <c r="F407" s="187"/>
      <c r="G407" s="187"/>
      <c r="H407" s="187"/>
      <c r="I407" s="187"/>
      <c r="J407" s="187"/>
      <c r="K407" s="188">
        <v>0</v>
      </c>
    </row>
    <row r="408" spans="2:11" ht="15.6" x14ac:dyDescent="0.3">
      <c r="B408" s="180" t="s">
        <v>443</v>
      </c>
      <c r="C408" s="181" t="s">
        <v>444</v>
      </c>
      <c r="D408" s="181" t="s">
        <v>51</v>
      </c>
      <c r="E408" s="182"/>
      <c r="F408" s="183"/>
      <c r="G408" s="184"/>
      <c r="H408" s="184"/>
      <c r="I408" s="184"/>
      <c r="J408" s="184"/>
      <c r="K408" s="182">
        <v>189.04</v>
      </c>
    </row>
    <row r="409" spans="2:11" ht="15.6" x14ac:dyDescent="0.3">
      <c r="B409" s="185"/>
      <c r="C409" s="186" t="s">
        <v>181</v>
      </c>
      <c r="D409" s="189"/>
      <c r="E409" s="187"/>
      <c r="F409" s="187"/>
      <c r="G409" s="187"/>
      <c r="H409" s="187"/>
      <c r="I409" s="187"/>
      <c r="J409" s="187"/>
      <c r="K409" s="188">
        <v>189.04</v>
      </c>
    </row>
    <row r="410" spans="2:11" ht="15.6" x14ac:dyDescent="0.3">
      <c r="B410" s="185"/>
      <c r="C410" s="186" t="s">
        <v>182</v>
      </c>
      <c r="D410" s="189"/>
      <c r="E410" s="187"/>
      <c r="F410" s="187"/>
      <c r="G410" s="187"/>
      <c r="H410" s="187"/>
      <c r="I410" s="187"/>
      <c r="J410" s="187"/>
      <c r="K410" s="188">
        <v>0</v>
      </c>
    </row>
    <row r="411" spans="2:11" ht="31.2" x14ac:dyDescent="0.3">
      <c r="B411" s="180" t="s">
        <v>445</v>
      </c>
      <c r="C411" s="181" t="s">
        <v>446</v>
      </c>
      <c r="D411" s="181" t="s">
        <v>51</v>
      </c>
      <c r="E411" s="182"/>
      <c r="F411" s="183"/>
      <c r="G411" s="184"/>
      <c r="H411" s="184"/>
      <c r="I411" s="184"/>
      <c r="J411" s="184"/>
      <c r="K411" s="182">
        <v>247.08</v>
      </c>
    </row>
    <row r="412" spans="2:11" ht="15.6" x14ac:dyDescent="0.3">
      <c r="B412" s="185"/>
      <c r="C412" s="186" t="s">
        <v>181</v>
      </c>
      <c r="D412" s="189"/>
      <c r="E412" s="187"/>
      <c r="F412" s="187"/>
      <c r="G412" s="187"/>
      <c r="H412" s="187"/>
      <c r="I412" s="187"/>
      <c r="J412" s="187"/>
      <c r="K412" s="188">
        <v>247.08</v>
      </c>
    </row>
    <row r="413" spans="2:11" ht="15.6" x14ac:dyDescent="0.3">
      <c r="B413" s="185"/>
      <c r="C413" s="186" t="s">
        <v>182</v>
      </c>
      <c r="D413" s="189"/>
      <c r="E413" s="187"/>
      <c r="F413" s="187"/>
      <c r="G413" s="187"/>
      <c r="H413" s="187"/>
      <c r="I413" s="187"/>
      <c r="J413" s="187"/>
      <c r="K413" s="188">
        <v>0</v>
      </c>
    </row>
    <row r="414" spans="2:11" ht="15.6" x14ac:dyDescent="0.3">
      <c r="B414" s="185"/>
      <c r="C414" s="186"/>
      <c r="D414" s="189"/>
      <c r="E414" s="187"/>
      <c r="F414" s="187"/>
      <c r="G414" s="187"/>
      <c r="H414" s="187"/>
      <c r="I414" s="187"/>
      <c r="J414" s="187"/>
      <c r="K414" s="188"/>
    </row>
    <row r="415" spans="2:11" ht="15.6" x14ac:dyDescent="0.3">
      <c r="B415" s="171" t="s">
        <v>447</v>
      </c>
      <c r="C415" s="171" t="s">
        <v>448</v>
      </c>
      <c r="D415" s="173"/>
      <c r="E415" s="174"/>
      <c r="F415" s="174"/>
      <c r="G415" s="174"/>
      <c r="H415" s="174"/>
      <c r="I415" s="174"/>
      <c r="J415" s="174"/>
      <c r="K415" s="174"/>
    </row>
    <row r="416" spans="2:11" ht="15.6" x14ac:dyDescent="0.3">
      <c r="B416" s="191" t="s">
        <v>449</v>
      </c>
      <c r="C416" s="192" t="s">
        <v>450</v>
      </c>
      <c r="D416" s="193"/>
      <c r="E416" s="194"/>
      <c r="F416" s="194"/>
      <c r="G416" s="194"/>
      <c r="H416" s="194"/>
      <c r="I416" s="194"/>
      <c r="J416" s="194"/>
      <c r="K416" s="194"/>
    </row>
    <row r="417" spans="2:11" ht="31.2" x14ac:dyDescent="0.3">
      <c r="B417" s="180" t="s">
        <v>451</v>
      </c>
      <c r="C417" s="181" t="s">
        <v>1212</v>
      </c>
      <c r="D417" s="181" t="s">
        <v>52</v>
      </c>
      <c r="E417" s="182"/>
      <c r="F417" s="183"/>
      <c r="G417" s="184"/>
      <c r="H417" s="184"/>
      <c r="I417" s="184"/>
      <c r="J417" s="184"/>
      <c r="K417" s="182">
        <v>49</v>
      </c>
    </row>
    <row r="418" spans="2:11" ht="15.6" x14ac:dyDescent="0.3">
      <c r="B418" s="185"/>
      <c r="C418" s="186" t="s">
        <v>181</v>
      </c>
      <c r="D418" s="189"/>
      <c r="E418" s="187"/>
      <c r="F418" s="187">
        <v>49</v>
      </c>
      <c r="G418" s="187"/>
      <c r="H418" s="187"/>
      <c r="I418" s="187"/>
      <c r="J418" s="187"/>
      <c r="K418" s="188">
        <v>49</v>
      </c>
    </row>
    <row r="419" spans="2:11" ht="15.6" x14ac:dyDescent="0.3">
      <c r="B419" s="185"/>
      <c r="C419" s="186" t="s">
        <v>182</v>
      </c>
      <c r="D419" s="189"/>
      <c r="E419" s="187"/>
      <c r="F419" s="187"/>
      <c r="G419" s="187"/>
      <c r="H419" s="187"/>
      <c r="I419" s="187"/>
      <c r="J419" s="187"/>
      <c r="K419" s="188">
        <v>0</v>
      </c>
    </row>
    <row r="420" spans="2:11" ht="31.2" x14ac:dyDescent="0.3">
      <c r="B420" s="180" t="s">
        <v>452</v>
      </c>
      <c r="C420" s="181" t="s">
        <v>1213</v>
      </c>
      <c r="D420" s="181" t="s">
        <v>52</v>
      </c>
      <c r="E420" s="182"/>
      <c r="F420" s="183"/>
      <c r="G420" s="184"/>
      <c r="H420" s="184"/>
      <c r="I420" s="184"/>
      <c r="J420" s="184"/>
      <c r="K420" s="182">
        <v>188.29000000000002</v>
      </c>
    </row>
    <row r="421" spans="2:11" ht="15.6" x14ac:dyDescent="0.3">
      <c r="B421" s="185"/>
      <c r="C421" s="186" t="s">
        <v>181</v>
      </c>
      <c r="D421" s="189"/>
      <c r="E421" s="187"/>
      <c r="F421" s="187">
        <v>285</v>
      </c>
      <c r="G421" s="187"/>
      <c r="H421" s="187"/>
      <c r="I421" s="187"/>
      <c r="J421" s="187"/>
      <c r="K421" s="188">
        <v>285</v>
      </c>
    </row>
    <row r="422" spans="2:11" ht="15.6" x14ac:dyDescent="0.3">
      <c r="B422" s="185"/>
      <c r="C422" s="186" t="s">
        <v>182</v>
      </c>
      <c r="D422" s="189"/>
      <c r="E422" s="187"/>
      <c r="F422" s="187">
        <v>-96.71</v>
      </c>
      <c r="G422" s="187"/>
      <c r="H422" s="187"/>
      <c r="I422" s="187"/>
      <c r="J422" s="187"/>
      <c r="K422" s="188">
        <v>-96.71</v>
      </c>
    </row>
    <row r="423" spans="2:11" ht="31.2" x14ac:dyDescent="0.3">
      <c r="B423" s="180" t="s">
        <v>453</v>
      </c>
      <c r="C423" s="181" t="s">
        <v>1214</v>
      </c>
      <c r="D423" s="181" t="s">
        <v>52</v>
      </c>
      <c r="E423" s="182"/>
      <c r="F423" s="183"/>
      <c r="G423" s="184"/>
      <c r="H423" s="184"/>
      <c r="I423" s="184"/>
      <c r="J423" s="184"/>
      <c r="K423" s="182">
        <v>17</v>
      </c>
    </row>
    <row r="424" spans="2:11" ht="15.6" x14ac:dyDescent="0.3">
      <c r="B424" s="185"/>
      <c r="C424" s="186" t="s">
        <v>181</v>
      </c>
      <c r="D424" s="189"/>
      <c r="E424" s="187"/>
      <c r="F424" s="187">
        <v>17</v>
      </c>
      <c r="G424" s="187"/>
      <c r="H424" s="187"/>
      <c r="I424" s="187"/>
      <c r="J424" s="187"/>
      <c r="K424" s="188">
        <v>17</v>
      </c>
    </row>
    <row r="425" spans="2:11" ht="15.6" x14ac:dyDescent="0.3">
      <c r="B425" s="185"/>
      <c r="C425" s="186" t="s">
        <v>182</v>
      </c>
      <c r="D425" s="189"/>
      <c r="E425" s="187"/>
      <c r="F425" s="187"/>
      <c r="G425" s="187"/>
      <c r="H425" s="187"/>
      <c r="I425" s="187"/>
      <c r="J425" s="187"/>
      <c r="K425" s="188">
        <v>0</v>
      </c>
    </row>
    <row r="426" spans="2:11" ht="31.2" x14ac:dyDescent="0.3">
      <c r="B426" s="180" t="s">
        <v>454</v>
      </c>
      <c r="C426" s="181" t="s">
        <v>1215</v>
      </c>
      <c r="D426" s="181" t="s">
        <v>52</v>
      </c>
      <c r="E426" s="182"/>
      <c r="F426" s="183"/>
      <c r="G426" s="184"/>
      <c r="H426" s="184"/>
      <c r="I426" s="184"/>
      <c r="J426" s="184"/>
      <c r="K426" s="182">
        <v>94.789999999999992</v>
      </c>
    </row>
    <row r="427" spans="2:11" ht="15.6" x14ac:dyDescent="0.3">
      <c r="B427" s="185"/>
      <c r="C427" s="186" t="s">
        <v>181</v>
      </c>
      <c r="D427" s="189"/>
      <c r="E427" s="187"/>
      <c r="F427" s="187">
        <v>115</v>
      </c>
      <c r="G427" s="187"/>
      <c r="H427" s="187"/>
      <c r="I427" s="187"/>
      <c r="J427" s="187"/>
      <c r="K427" s="188">
        <v>115</v>
      </c>
    </row>
    <row r="428" spans="2:11" ht="15.6" x14ac:dyDescent="0.3">
      <c r="B428" s="185"/>
      <c r="C428" s="186" t="s">
        <v>182</v>
      </c>
      <c r="D428" s="189"/>
      <c r="E428" s="187"/>
      <c r="F428" s="187">
        <v>-20.21</v>
      </c>
      <c r="G428" s="187"/>
      <c r="H428" s="187"/>
      <c r="I428" s="187"/>
      <c r="J428" s="187"/>
      <c r="K428" s="188">
        <v>-20.21</v>
      </c>
    </row>
    <row r="429" spans="2:11" ht="31.2" x14ac:dyDescent="0.3">
      <c r="B429" s="180" t="s">
        <v>455</v>
      </c>
      <c r="C429" s="181" t="s">
        <v>1216</v>
      </c>
      <c r="D429" s="181" t="s">
        <v>52</v>
      </c>
      <c r="E429" s="182"/>
      <c r="F429" s="183"/>
      <c r="G429" s="184"/>
      <c r="H429" s="184"/>
      <c r="I429" s="184"/>
      <c r="J429" s="184"/>
      <c r="K429" s="182">
        <v>26</v>
      </c>
    </row>
    <row r="430" spans="2:11" ht="15.6" x14ac:dyDescent="0.3">
      <c r="B430" s="185"/>
      <c r="C430" s="186" t="s">
        <v>181</v>
      </c>
      <c r="D430" s="189"/>
      <c r="E430" s="187"/>
      <c r="F430" s="187">
        <v>26</v>
      </c>
      <c r="G430" s="187"/>
      <c r="H430" s="187"/>
      <c r="I430" s="187"/>
      <c r="J430" s="187"/>
      <c r="K430" s="188">
        <v>26</v>
      </c>
    </row>
    <row r="431" spans="2:11" ht="15.6" x14ac:dyDescent="0.3">
      <c r="B431" s="185"/>
      <c r="C431" s="186" t="s">
        <v>182</v>
      </c>
      <c r="D431" s="189"/>
      <c r="E431" s="187"/>
      <c r="F431" s="187"/>
      <c r="G431" s="187"/>
      <c r="H431" s="187"/>
      <c r="I431" s="187"/>
      <c r="J431" s="187"/>
      <c r="K431" s="188">
        <v>0</v>
      </c>
    </row>
    <row r="432" spans="2:11" ht="31.2" x14ac:dyDescent="0.3">
      <c r="B432" s="180" t="s">
        <v>456</v>
      </c>
      <c r="C432" s="181" t="s">
        <v>1217</v>
      </c>
      <c r="D432" s="181" t="s">
        <v>52</v>
      </c>
      <c r="E432" s="182"/>
      <c r="F432" s="183"/>
      <c r="G432" s="184"/>
      <c r="H432" s="184"/>
      <c r="I432" s="184"/>
      <c r="J432" s="184"/>
      <c r="K432" s="182">
        <v>64</v>
      </c>
    </row>
    <row r="433" spans="2:53" ht="15.6" x14ac:dyDescent="0.3">
      <c r="B433" s="185"/>
      <c r="C433" s="186" t="s">
        <v>181</v>
      </c>
      <c r="D433" s="189"/>
      <c r="E433" s="187"/>
      <c r="F433" s="187">
        <v>64</v>
      </c>
      <c r="G433" s="187"/>
      <c r="H433" s="187"/>
      <c r="I433" s="187"/>
      <c r="J433" s="187"/>
      <c r="K433" s="188">
        <v>64</v>
      </c>
    </row>
    <row r="434" spans="2:53" ht="15.6" x14ac:dyDescent="0.3">
      <c r="B434" s="185"/>
      <c r="C434" s="186" t="s">
        <v>182</v>
      </c>
      <c r="D434" s="189"/>
      <c r="E434" s="187"/>
      <c r="F434" s="187"/>
      <c r="G434" s="187"/>
      <c r="H434" s="187"/>
      <c r="I434" s="187"/>
      <c r="J434" s="187"/>
      <c r="K434" s="188">
        <v>0</v>
      </c>
    </row>
    <row r="435" spans="2:53" ht="31.2" x14ac:dyDescent="0.3">
      <c r="B435" s="180" t="s">
        <v>457</v>
      </c>
      <c r="C435" s="181" t="s">
        <v>1218</v>
      </c>
      <c r="D435" s="181" t="s">
        <v>52</v>
      </c>
      <c r="E435" s="182"/>
      <c r="F435" s="183"/>
      <c r="G435" s="184"/>
      <c r="H435" s="184"/>
      <c r="I435" s="184"/>
      <c r="J435" s="184"/>
      <c r="K435" s="182">
        <v>100.98</v>
      </c>
    </row>
    <row r="436" spans="2:53" ht="15.6" x14ac:dyDescent="0.3">
      <c r="B436" s="185"/>
      <c r="C436" s="186" t="s">
        <v>181</v>
      </c>
      <c r="D436" s="189"/>
      <c r="E436" s="187"/>
      <c r="F436" s="187">
        <v>125</v>
      </c>
      <c r="G436" s="187"/>
      <c r="H436" s="187"/>
      <c r="I436" s="187"/>
      <c r="J436" s="187"/>
      <c r="K436" s="188">
        <v>125</v>
      </c>
    </row>
    <row r="437" spans="2:53" ht="15.6" x14ac:dyDescent="0.3">
      <c r="B437" s="185"/>
      <c r="C437" s="186" t="s">
        <v>182</v>
      </c>
      <c r="D437" s="189"/>
      <c r="E437" s="187"/>
      <c r="F437" s="187">
        <v>-24.02</v>
      </c>
      <c r="G437" s="187"/>
      <c r="H437" s="187"/>
      <c r="I437" s="187"/>
      <c r="J437" s="187"/>
      <c r="K437" s="188">
        <v>-24.02</v>
      </c>
    </row>
    <row r="438" spans="2:53" s="190" customFormat="1" ht="19.5" customHeight="1" x14ac:dyDescent="0.3">
      <c r="B438" s="180" t="s">
        <v>458</v>
      </c>
      <c r="C438" s="181" t="s">
        <v>1219</v>
      </c>
      <c r="D438" s="181" t="s">
        <v>68</v>
      </c>
      <c r="E438" s="182"/>
      <c r="F438" s="183"/>
      <c r="G438" s="184"/>
      <c r="H438" s="184"/>
      <c r="I438" s="184"/>
      <c r="J438" s="184"/>
      <c r="K438" s="182">
        <v>4</v>
      </c>
      <c r="L438" s="195"/>
      <c r="M438" s="195"/>
      <c r="N438" s="195"/>
      <c r="O438" s="195"/>
      <c r="P438" s="195"/>
      <c r="Q438" s="195"/>
      <c r="R438" s="195"/>
      <c r="S438" s="195"/>
      <c r="T438" s="195"/>
      <c r="U438" s="195"/>
      <c r="V438" s="195"/>
      <c r="W438" s="195"/>
      <c r="X438" s="195"/>
      <c r="Y438" s="195"/>
      <c r="Z438" s="195"/>
      <c r="AA438" s="195"/>
      <c r="AB438" s="195"/>
      <c r="AC438" s="195"/>
      <c r="AD438" s="195"/>
      <c r="AE438" s="195"/>
      <c r="AF438" s="195"/>
      <c r="AG438" s="195"/>
      <c r="AH438" s="195"/>
      <c r="AI438" s="195"/>
      <c r="AJ438" s="195"/>
      <c r="AK438" s="195"/>
      <c r="AL438" s="195"/>
      <c r="AM438" s="195"/>
      <c r="AN438" s="195"/>
      <c r="AO438" s="195"/>
      <c r="AP438" s="195"/>
      <c r="AQ438" s="195"/>
      <c r="AR438" s="195"/>
      <c r="AS438" s="195"/>
      <c r="AT438" s="195"/>
      <c r="AU438" s="195"/>
      <c r="AV438" s="195"/>
      <c r="AW438" s="195"/>
      <c r="AX438" s="195"/>
      <c r="AY438" s="196"/>
      <c r="AZ438" s="195"/>
      <c r="BA438" s="196"/>
    </row>
    <row r="439" spans="2:53" ht="15.6" x14ac:dyDescent="0.3">
      <c r="B439" s="185"/>
      <c r="C439" s="186" t="s">
        <v>181</v>
      </c>
      <c r="D439" s="189"/>
      <c r="E439" s="187"/>
      <c r="F439" s="187">
        <v>4</v>
      </c>
      <c r="G439" s="187"/>
      <c r="H439" s="187"/>
      <c r="I439" s="187"/>
      <c r="J439" s="187"/>
      <c r="K439" s="188">
        <v>4</v>
      </c>
    </row>
    <row r="440" spans="2:53" ht="15.6" x14ac:dyDescent="0.3">
      <c r="B440" s="185"/>
      <c r="C440" s="186" t="s">
        <v>182</v>
      </c>
      <c r="D440" s="189"/>
      <c r="E440" s="187"/>
      <c r="F440" s="187"/>
      <c r="G440" s="187"/>
      <c r="H440" s="187"/>
      <c r="I440" s="187"/>
      <c r="J440" s="187"/>
      <c r="K440" s="188">
        <v>0</v>
      </c>
    </row>
    <row r="441" spans="2:53" ht="31.2" x14ac:dyDescent="0.3">
      <c r="B441" s="180" t="s">
        <v>460</v>
      </c>
      <c r="C441" s="181" t="s">
        <v>1220</v>
      </c>
      <c r="D441" s="181" t="s">
        <v>68</v>
      </c>
      <c r="E441" s="182"/>
      <c r="F441" s="183"/>
      <c r="G441" s="184"/>
      <c r="H441" s="184"/>
      <c r="I441" s="184"/>
      <c r="J441" s="184"/>
      <c r="K441" s="182">
        <v>4</v>
      </c>
    </row>
    <row r="442" spans="2:53" ht="15.6" x14ac:dyDescent="0.3">
      <c r="B442" s="185"/>
      <c r="C442" s="186" t="s">
        <v>181</v>
      </c>
      <c r="D442" s="189"/>
      <c r="E442" s="187"/>
      <c r="F442" s="187">
        <v>4</v>
      </c>
      <c r="G442" s="187"/>
      <c r="H442" s="187"/>
      <c r="I442" s="187"/>
      <c r="J442" s="187"/>
      <c r="K442" s="188">
        <v>4</v>
      </c>
    </row>
    <row r="443" spans="2:53" ht="15.6" x14ac:dyDescent="0.3">
      <c r="B443" s="185"/>
      <c r="C443" s="186" t="s">
        <v>182</v>
      </c>
      <c r="D443" s="189"/>
      <c r="E443" s="187"/>
      <c r="F443" s="187"/>
      <c r="G443" s="187"/>
      <c r="H443" s="187"/>
      <c r="I443" s="187"/>
      <c r="J443" s="187"/>
      <c r="K443" s="188">
        <v>0</v>
      </c>
    </row>
    <row r="444" spans="2:53" ht="46.8" x14ac:dyDescent="0.3">
      <c r="B444" s="180" t="s">
        <v>461</v>
      </c>
      <c r="C444" s="181" t="s">
        <v>1221</v>
      </c>
      <c r="D444" s="181" t="s">
        <v>68</v>
      </c>
      <c r="E444" s="182"/>
      <c r="F444" s="183"/>
      <c r="G444" s="184"/>
      <c r="H444" s="184"/>
      <c r="I444" s="184"/>
      <c r="J444" s="184"/>
      <c r="K444" s="182">
        <v>3</v>
      </c>
    </row>
    <row r="445" spans="2:53" ht="15.6" x14ac:dyDescent="0.3">
      <c r="B445" s="185"/>
      <c r="C445" s="186" t="s">
        <v>181</v>
      </c>
      <c r="D445" s="189"/>
      <c r="E445" s="187"/>
      <c r="F445" s="187">
        <v>3</v>
      </c>
      <c r="G445" s="187"/>
      <c r="H445" s="187"/>
      <c r="I445" s="187"/>
      <c r="J445" s="187"/>
      <c r="K445" s="188">
        <v>3</v>
      </c>
    </row>
    <row r="446" spans="2:53" ht="15.6" x14ac:dyDescent="0.3">
      <c r="B446" s="185"/>
      <c r="C446" s="186" t="s">
        <v>182</v>
      </c>
      <c r="D446" s="189"/>
      <c r="E446" s="187"/>
      <c r="F446" s="187"/>
      <c r="G446" s="187"/>
      <c r="H446" s="187"/>
      <c r="I446" s="187"/>
      <c r="J446" s="187"/>
      <c r="K446" s="188">
        <v>0</v>
      </c>
    </row>
    <row r="447" spans="2:53" ht="46.8" x14ac:dyDescent="0.3">
      <c r="B447" s="180" t="s">
        <v>462</v>
      </c>
      <c r="C447" s="181" t="s">
        <v>1222</v>
      </c>
      <c r="D447" s="181" t="s">
        <v>68</v>
      </c>
      <c r="E447" s="182"/>
      <c r="F447" s="183"/>
      <c r="G447" s="184"/>
      <c r="H447" s="184"/>
      <c r="I447" s="184"/>
      <c r="J447" s="184"/>
      <c r="K447" s="182">
        <v>4</v>
      </c>
    </row>
    <row r="448" spans="2:53" ht="15.6" x14ac:dyDescent="0.3">
      <c r="B448" s="185"/>
      <c r="C448" s="186" t="s">
        <v>181</v>
      </c>
      <c r="D448" s="189"/>
      <c r="E448" s="187"/>
      <c r="F448" s="187">
        <v>4</v>
      </c>
      <c r="G448" s="187"/>
      <c r="H448" s="187"/>
      <c r="I448" s="187"/>
      <c r="J448" s="187"/>
      <c r="K448" s="188">
        <v>4</v>
      </c>
    </row>
    <row r="449" spans="1:54" ht="15.6" x14ac:dyDescent="0.3">
      <c r="B449" s="185"/>
      <c r="C449" s="186" t="s">
        <v>182</v>
      </c>
      <c r="D449" s="189"/>
      <c r="E449" s="187"/>
      <c r="F449" s="187"/>
      <c r="G449" s="187"/>
      <c r="H449" s="187"/>
      <c r="I449" s="187"/>
      <c r="J449" s="187"/>
      <c r="K449" s="188">
        <v>0</v>
      </c>
    </row>
    <row r="450" spans="1:54" ht="46.8" x14ac:dyDescent="0.3">
      <c r="B450" s="180" t="s">
        <v>463</v>
      </c>
      <c r="C450" s="181" t="s">
        <v>1223</v>
      </c>
      <c r="D450" s="181" t="s">
        <v>68</v>
      </c>
      <c r="E450" s="182"/>
      <c r="F450" s="183"/>
      <c r="G450" s="184"/>
      <c r="H450" s="184"/>
      <c r="I450" s="184"/>
      <c r="J450" s="184"/>
      <c r="K450" s="182">
        <v>4</v>
      </c>
    </row>
    <row r="451" spans="1:54" ht="15.6" x14ac:dyDescent="0.3">
      <c r="B451" s="185"/>
      <c r="C451" s="186" t="s">
        <v>181</v>
      </c>
      <c r="D451" s="189"/>
      <c r="E451" s="187"/>
      <c r="F451" s="187">
        <v>4</v>
      </c>
      <c r="G451" s="187"/>
      <c r="H451" s="187"/>
      <c r="I451" s="187"/>
      <c r="J451" s="187"/>
      <c r="K451" s="188">
        <v>4</v>
      </c>
    </row>
    <row r="452" spans="1:54" ht="15.6" x14ac:dyDescent="0.3">
      <c r="B452" s="185"/>
      <c r="C452" s="186" t="s">
        <v>182</v>
      </c>
      <c r="D452" s="189"/>
      <c r="E452" s="187"/>
      <c r="F452" s="187"/>
      <c r="G452" s="187"/>
      <c r="H452" s="187"/>
      <c r="I452" s="187"/>
      <c r="J452" s="187"/>
      <c r="K452" s="188">
        <v>0</v>
      </c>
    </row>
    <row r="453" spans="1:54" ht="46.8" x14ac:dyDescent="0.3">
      <c r="B453" s="180" t="s">
        <v>464</v>
      </c>
      <c r="C453" s="181" t="s">
        <v>1224</v>
      </c>
      <c r="D453" s="181" t="s">
        <v>68</v>
      </c>
      <c r="E453" s="182"/>
      <c r="F453" s="183"/>
      <c r="G453" s="184"/>
      <c r="H453" s="184"/>
      <c r="I453" s="184"/>
      <c r="J453" s="184"/>
      <c r="K453" s="182">
        <v>48</v>
      </c>
    </row>
    <row r="454" spans="1:54" ht="15.6" x14ac:dyDescent="0.3">
      <c r="B454" s="185"/>
      <c r="C454" s="186" t="s">
        <v>181</v>
      </c>
      <c r="D454" s="189"/>
      <c r="E454" s="187"/>
      <c r="F454" s="187">
        <v>92</v>
      </c>
      <c r="G454" s="187"/>
      <c r="H454" s="187"/>
      <c r="I454" s="187"/>
      <c r="J454" s="187"/>
      <c r="K454" s="188">
        <v>92</v>
      </c>
    </row>
    <row r="455" spans="1:54" ht="15.6" x14ac:dyDescent="0.3">
      <c r="B455" s="185"/>
      <c r="C455" s="186" t="s">
        <v>182</v>
      </c>
      <c r="D455" s="189"/>
      <c r="E455" s="187"/>
      <c r="F455" s="187">
        <v>-44</v>
      </c>
      <c r="G455" s="187"/>
      <c r="H455" s="187"/>
      <c r="I455" s="187"/>
      <c r="J455" s="187"/>
      <c r="K455" s="188">
        <v>-44</v>
      </c>
    </row>
    <row r="456" spans="1:54" ht="46.8" x14ac:dyDescent="0.3">
      <c r="B456" s="180" t="s">
        <v>465</v>
      </c>
      <c r="C456" s="181" t="s">
        <v>1225</v>
      </c>
      <c r="D456" s="181" t="s">
        <v>68</v>
      </c>
      <c r="E456" s="182"/>
      <c r="F456" s="183"/>
      <c r="G456" s="184"/>
      <c r="H456" s="184"/>
      <c r="I456" s="184"/>
      <c r="J456" s="184"/>
      <c r="K456" s="182">
        <v>2</v>
      </c>
    </row>
    <row r="457" spans="1:54" ht="15.6" x14ac:dyDescent="0.3">
      <c r="B457" s="185"/>
      <c r="C457" s="186" t="s">
        <v>181</v>
      </c>
      <c r="D457" s="189"/>
      <c r="E457" s="187"/>
      <c r="F457" s="187">
        <v>2</v>
      </c>
      <c r="G457" s="187"/>
      <c r="H457" s="187"/>
      <c r="I457" s="187"/>
      <c r="J457" s="187"/>
      <c r="K457" s="188">
        <v>2</v>
      </c>
    </row>
    <row r="458" spans="1:54" ht="15.6" x14ac:dyDescent="0.3">
      <c r="B458" s="185"/>
      <c r="C458" s="186" t="s">
        <v>182</v>
      </c>
      <c r="D458" s="189"/>
      <c r="E458" s="187"/>
      <c r="F458" s="187"/>
      <c r="G458" s="187"/>
      <c r="H458" s="187"/>
      <c r="I458" s="187"/>
      <c r="J458" s="187"/>
      <c r="K458" s="188">
        <v>0</v>
      </c>
    </row>
    <row r="459" spans="1:54" ht="46.8" x14ac:dyDescent="0.3">
      <c r="B459" s="180" t="s">
        <v>466</v>
      </c>
      <c r="C459" s="181" t="s">
        <v>1226</v>
      </c>
      <c r="D459" s="181" t="s">
        <v>68</v>
      </c>
      <c r="E459" s="182"/>
      <c r="F459" s="183"/>
      <c r="G459" s="184"/>
      <c r="H459" s="184"/>
      <c r="I459" s="184"/>
      <c r="J459" s="184"/>
      <c r="K459" s="182">
        <v>64</v>
      </c>
    </row>
    <row r="460" spans="1:54" ht="15.6" x14ac:dyDescent="0.3">
      <c r="B460" s="185"/>
      <c r="C460" s="186" t="s">
        <v>181</v>
      </c>
      <c r="D460" s="189"/>
      <c r="E460" s="187"/>
      <c r="F460" s="187">
        <v>72</v>
      </c>
      <c r="G460" s="187"/>
      <c r="H460" s="187"/>
      <c r="I460" s="187"/>
      <c r="J460" s="187"/>
      <c r="K460" s="188">
        <v>72</v>
      </c>
    </row>
    <row r="461" spans="1:54" s="178" customFormat="1" ht="19.5" customHeight="1" x14ac:dyDescent="0.3">
      <c r="A461" s="170"/>
      <c r="B461" s="185"/>
      <c r="C461" s="186" t="s">
        <v>182</v>
      </c>
      <c r="D461" s="189"/>
      <c r="E461" s="187"/>
      <c r="F461" s="187">
        <v>-8</v>
      </c>
      <c r="G461" s="187"/>
      <c r="H461" s="187"/>
      <c r="I461" s="187"/>
      <c r="J461" s="187"/>
      <c r="K461" s="188">
        <v>-8</v>
      </c>
      <c r="L461" s="175"/>
      <c r="M461" s="175"/>
      <c r="N461" s="175"/>
      <c r="O461" s="175"/>
      <c r="P461" s="175"/>
      <c r="Q461" s="175"/>
      <c r="R461" s="175"/>
      <c r="S461" s="175"/>
      <c r="T461" s="175"/>
      <c r="U461" s="175"/>
      <c r="V461" s="175"/>
      <c r="W461" s="175"/>
      <c r="X461" s="175"/>
      <c r="Y461" s="175"/>
      <c r="Z461" s="175"/>
      <c r="AA461" s="175"/>
      <c r="AB461" s="175"/>
      <c r="AC461" s="175"/>
      <c r="AD461" s="175"/>
      <c r="AE461" s="175"/>
      <c r="AF461" s="175"/>
      <c r="AG461" s="175"/>
      <c r="AH461" s="175"/>
      <c r="AI461" s="175"/>
      <c r="AJ461" s="175"/>
      <c r="AK461" s="175"/>
      <c r="AL461" s="175"/>
      <c r="AM461" s="175"/>
      <c r="AN461" s="175"/>
      <c r="AO461" s="175"/>
      <c r="AP461" s="175"/>
      <c r="AQ461" s="175"/>
      <c r="AR461" s="175"/>
      <c r="AS461" s="175"/>
      <c r="AT461" s="175"/>
      <c r="AU461" s="175"/>
      <c r="AV461" s="175"/>
      <c r="AW461" s="175"/>
      <c r="AX461" s="175"/>
      <c r="AY461" s="176"/>
      <c r="AZ461" s="175"/>
      <c r="BA461" s="176"/>
      <c r="BB461" s="177"/>
    </row>
    <row r="462" spans="1:54" s="190" customFormat="1" ht="19.5" customHeight="1" x14ac:dyDescent="0.3">
      <c r="B462" s="180" t="s">
        <v>467</v>
      </c>
      <c r="C462" s="181" t="s">
        <v>1227</v>
      </c>
      <c r="D462" s="181" t="s">
        <v>68</v>
      </c>
      <c r="E462" s="182"/>
      <c r="F462" s="183"/>
      <c r="G462" s="184"/>
      <c r="H462" s="184"/>
      <c r="I462" s="184"/>
      <c r="J462" s="184"/>
      <c r="K462" s="182">
        <v>4</v>
      </c>
      <c r="L462" s="195"/>
      <c r="M462" s="195"/>
      <c r="N462" s="195"/>
      <c r="O462" s="195"/>
      <c r="P462" s="195"/>
      <c r="Q462" s="195"/>
      <c r="R462" s="195"/>
      <c r="S462" s="195"/>
      <c r="T462" s="195"/>
      <c r="U462" s="195"/>
      <c r="V462" s="195"/>
      <c r="W462" s="195"/>
      <c r="X462" s="195"/>
      <c r="Y462" s="195"/>
      <c r="Z462" s="195"/>
      <c r="AA462" s="195"/>
      <c r="AB462" s="195"/>
      <c r="AC462" s="195"/>
      <c r="AD462" s="195"/>
      <c r="AE462" s="195"/>
      <c r="AF462" s="195"/>
      <c r="AG462" s="195"/>
      <c r="AH462" s="195"/>
      <c r="AI462" s="195"/>
      <c r="AJ462" s="195"/>
      <c r="AK462" s="195"/>
      <c r="AL462" s="195"/>
      <c r="AM462" s="195"/>
      <c r="AN462" s="195"/>
      <c r="AO462" s="195"/>
      <c r="AP462" s="195"/>
      <c r="AQ462" s="195"/>
      <c r="AR462" s="195"/>
      <c r="AS462" s="195"/>
      <c r="AT462" s="195"/>
      <c r="AU462" s="195"/>
      <c r="AV462" s="195"/>
      <c r="AW462" s="195"/>
      <c r="AX462" s="195"/>
      <c r="AY462" s="196"/>
      <c r="AZ462" s="195"/>
      <c r="BA462" s="196"/>
    </row>
    <row r="463" spans="1:54" ht="15.6" x14ac:dyDescent="0.3">
      <c r="B463" s="185"/>
      <c r="C463" s="186" t="s">
        <v>181</v>
      </c>
      <c r="D463" s="189"/>
      <c r="E463" s="187"/>
      <c r="F463" s="187">
        <v>4</v>
      </c>
      <c r="G463" s="187"/>
      <c r="H463" s="187"/>
      <c r="I463" s="187"/>
      <c r="J463" s="187"/>
      <c r="K463" s="188">
        <v>4</v>
      </c>
    </row>
    <row r="464" spans="1:54" ht="15.6" x14ac:dyDescent="0.3">
      <c r="B464" s="185"/>
      <c r="C464" s="186" t="s">
        <v>182</v>
      </c>
      <c r="D464" s="189"/>
      <c r="E464" s="187"/>
      <c r="F464" s="187"/>
      <c r="G464" s="187"/>
      <c r="H464" s="187"/>
      <c r="I464" s="187"/>
      <c r="J464" s="187"/>
      <c r="K464" s="188">
        <v>0</v>
      </c>
    </row>
    <row r="465" spans="2:11" ht="46.8" x14ac:dyDescent="0.3">
      <c r="B465" s="180" t="s">
        <v>468</v>
      </c>
      <c r="C465" s="181" t="s">
        <v>1222</v>
      </c>
      <c r="D465" s="181" t="s">
        <v>68</v>
      </c>
      <c r="E465" s="182"/>
      <c r="F465" s="183"/>
      <c r="G465" s="184"/>
      <c r="H465" s="184"/>
      <c r="I465" s="184"/>
      <c r="J465" s="184"/>
      <c r="K465" s="182">
        <v>4</v>
      </c>
    </row>
    <row r="466" spans="2:11" ht="15.6" x14ac:dyDescent="0.3">
      <c r="B466" s="185"/>
      <c r="C466" s="186" t="s">
        <v>181</v>
      </c>
      <c r="D466" s="189"/>
      <c r="E466" s="187"/>
      <c r="F466" s="187">
        <v>4</v>
      </c>
      <c r="G466" s="187"/>
      <c r="H466" s="187"/>
      <c r="I466" s="187"/>
      <c r="J466" s="187"/>
      <c r="K466" s="188">
        <v>4</v>
      </c>
    </row>
    <row r="467" spans="2:11" ht="15.6" x14ac:dyDescent="0.3">
      <c r="B467" s="185"/>
      <c r="C467" s="186" t="s">
        <v>182</v>
      </c>
      <c r="D467" s="189"/>
      <c r="E467" s="187"/>
      <c r="F467" s="187"/>
      <c r="G467" s="187"/>
      <c r="H467" s="187"/>
      <c r="I467" s="187"/>
      <c r="J467" s="187"/>
      <c r="K467" s="188">
        <v>0</v>
      </c>
    </row>
    <row r="468" spans="2:11" ht="31.2" x14ac:dyDescent="0.3">
      <c r="B468" s="180" t="s">
        <v>469</v>
      </c>
      <c r="C468" s="181" t="s">
        <v>471</v>
      </c>
      <c r="D468" s="181" t="s">
        <v>68</v>
      </c>
      <c r="E468" s="182"/>
      <c r="F468" s="183"/>
      <c r="G468" s="184"/>
      <c r="H468" s="184"/>
      <c r="I468" s="184"/>
      <c r="J468" s="184"/>
      <c r="K468" s="182">
        <v>4</v>
      </c>
    </row>
    <row r="469" spans="2:11" ht="15.6" x14ac:dyDescent="0.3">
      <c r="B469" s="185"/>
      <c r="C469" s="186" t="s">
        <v>181</v>
      </c>
      <c r="D469" s="189"/>
      <c r="E469" s="187"/>
      <c r="F469" s="187">
        <v>4</v>
      </c>
      <c r="G469" s="187"/>
      <c r="H469" s="187"/>
      <c r="I469" s="187"/>
      <c r="J469" s="187"/>
      <c r="K469" s="188">
        <v>4</v>
      </c>
    </row>
    <row r="470" spans="2:11" ht="15.6" x14ac:dyDescent="0.3">
      <c r="B470" s="185"/>
      <c r="C470" s="186" t="s">
        <v>182</v>
      </c>
      <c r="D470" s="189"/>
      <c r="E470" s="187"/>
      <c r="F470" s="187"/>
      <c r="G470" s="187"/>
      <c r="H470" s="187"/>
      <c r="I470" s="187"/>
      <c r="J470" s="187"/>
      <c r="K470" s="188">
        <v>0</v>
      </c>
    </row>
    <row r="471" spans="2:11" ht="31.2" x14ac:dyDescent="0.3">
      <c r="B471" s="180" t="s">
        <v>470</v>
      </c>
      <c r="C471" s="181" t="s">
        <v>473</v>
      </c>
      <c r="D471" s="181" t="s">
        <v>68</v>
      </c>
      <c r="E471" s="182"/>
      <c r="F471" s="183"/>
      <c r="G471" s="184"/>
      <c r="H471" s="184"/>
      <c r="I471" s="184"/>
      <c r="J471" s="184"/>
      <c r="K471" s="182">
        <v>23</v>
      </c>
    </row>
    <row r="472" spans="2:11" ht="15.6" x14ac:dyDescent="0.3">
      <c r="B472" s="185"/>
      <c r="C472" s="186" t="s">
        <v>181</v>
      </c>
      <c r="D472" s="189"/>
      <c r="E472" s="187"/>
      <c r="F472" s="187">
        <v>23</v>
      </c>
      <c r="G472" s="187"/>
      <c r="H472" s="187"/>
      <c r="I472" s="187"/>
      <c r="J472" s="187"/>
      <c r="K472" s="188">
        <v>23</v>
      </c>
    </row>
    <row r="473" spans="2:11" ht="15.6" x14ac:dyDescent="0.3">
      <c r="B473" s="185"/>
      <c r="C473" s="186" t="s">
        <v>182</v>
      </c>
      <c r="D473" s="189"/>
      <c r="E473" s="187"/>
      <c r="F473" s="187"/>
      <c r="G473" s="187"/>
      <c r="H473" s="187"/>
      <c r="I473" s="187"/>
      <c r="J473" s="187"/>
      <c r="K473" s="188">
        <v>0</v>
      </c>
    </row>
    <row r="474" spans="2:11" ht="31.2" x14ac:dyDescent="0.3">
      <c r="B474" s="180" t="s">
        <v>472</v>
      </c>
      <c r="C474" s="181" t="s">
        <v>475</v>
      </c>
      <c r="D474" s="181" t="s">
        <v>5</v>
      </c>
      <c r="E474" s="182"/>
      <c r="F474" s="183"/>
      <c r="G474" s="184"/>
      <c r="H474" s="184"/>
      <c r="I474" s="184"/>
      <c r="J474" s="184"/>
      <c r="K474" s="182">
        <v>12</v>
      </c>
    </row>
    <row r="475" spans="2:11" ht="15.6" x14ac:dyDescent="0.3">
      <c r="B475" s="185"/>
      <c r="C475" s="186" t="s">
        <v>181</v>
      </c>
      <c r="D475" s="189"/>
      <c r="E475" s="187"/>
      <c r="F475" s="187">
        <v>12</v>
      </c>
      <c r="G475" s="187"/>
      <c r="H475" s="187"/>
      <c r="I475" s="187"/>
      <c r="J475" s="187"/>
      <c r="K475" s="188">
        <v>12</v>
      </c>
    </row>
    <row r="476" spans="2:11" ht="15.6" x14ac:dyDescent="0.3">
      <c r="B476" s="185"/>
      <c r="C476" s="186" t="s">
        <v>182</v>
      </c>
      <c r="D476" s="189"/>
      <c r="E476" s="187"/>
      <c r="F476" s="187"/>
      <c r="G476" s="187"/>
      <c r="H476" s="187"/>
      <c r="I476" s="187"/>
      <c r="J476" s="187"/>
      <c r="K476" s="188">
        <v>0</v>
      </c>
    </row>
    <row r="477" spans="2:11" ht="31.2" x14ac:dyDescent="0.3">
      <c r="B477" s="180" t="s">
        <v>474</v>
      </c>
      <c r="C477" s="181" t="s">
        <v>477</v>
      </c>
      <c r="D477" s="181" t="s">
        <v>5</v>
      </c>
      <c r="E477" s="182"/>
      <c r="F477" s="183"/>
      <c r="G477" s="184"/>
      <c r="H477" s="184"/>
      <c r="I477" s="184"/>
      <c r="J477" s="184"/>
      <c r="K477" s="182">
        <v>4</v>
      </c>
    </row>
    <row r="478" spans="2:11" ht="15.6" x14ac:dyDescent="0.3">
      <c r="B478" s="185"/>
      <c r="C478" s="186" t="s">
        <v>181</v>
      </c>
      <c r="D478" s="189"/>
      <c r="E478" s="187"/>
      <c r="F478" s="187">
        <v>4</v>
      </c>
      <c r="G478" s="187"/>
      <c r="H478" s="187"/>
      <c r="I478" s="187"/>
      <c r="J478" s="187"/>
      <c r="K478" s="188">
        <v>4</v>
      </c>
    </row>
    <row r="479" spans="2:11" ht="15.6" x14ac:dyDescent="0.3">
      <c r="B479" s="185"/>
      <c r="C479" s="186" t="s">
        <v>182</v>
      </c>
      <c r="D479" s="189"/>
      <c r="E479" s="187"/>
      <c r="F479" s="187"/>
      <c r="G479" s="187"/>
      <c r="H479" s="187"/>
      <c r="I479" s="187"/>
      <c r="J479" s="187"/>
      <c r="K479" s="188">
        <v>0</v>
      </c>
    </row>
    <row r="480" spans="2:11" ht="31.2" x14ac:dyDescent="0.3">
      <c r="B480" s="180" t="s">
        <v>476</v>
      </c>
      <c r="C480" s="181" t="s">
        <v>479</v>
      </c>
      <c r="D480" s="181" t="s">
        <v>5</v>
      </c>
      <c r="E480" s="182"/>
      <c r="F480" s="183"/>
      <c r="G480" s="184"/>
      <c r="H480" s="184"/>
      <c r="I480" s="184"/>
      <c r="J480" s="184"/>
      <c r="K480" s="182">
        <v>2</v>
      </c>
    </row>
    <row r="481" spans="1:54" ht="15.6" x14ac:dyDescent="0.3">
      <c r="B481" s="185"/>
      <c r="C481" s="186" t="s">
        <v>181</v>
      </c>
      <c r="D481" s="189"/>
      <c r="E481" s="187"/>
      <c r="F481" s="187">
        <v>2</v>
      </c>
      <c r="G481" s="187"/>
      <c r="H481" s="187"/>
      <c r="I481" s="187"/>
      <c r="J481" s="187"/>
      <c r="K481" s="188">
        <v>2</v>
      </c>
    </row>
    <row r="482" spans="1:54" ht="15.6" x14ac:dyDescent="0.3">
      <c r="B482" s="185"/>
      <c r="C482" s="186" t="s">
        <v>182</v>
      </c>
      <c r="D482" s="189"/>
      <c r="E482" s="187"/>
      <c r="F482" s="187"/>
      <c r="G482" s="187"/>
      <c r="H482" s="187"/>
      <c r="I482" s="187"/>
      <c r="J482" s="187"/>
      <c r="K482" s="188">
        <v>0</v>
      </c>
    </row>
    <row r="483" spans="1:54" ht="31.2" x14ac:dyDescent="0.3">
      <c r="B483" s="180" t="s">
        <v>478</v>
      </c>
      <c r="C483" s="181" t="s">
        <v>481</v>
      </c>
      <c r="D483" s="181" t="s">
        <v>68</v>
      </c>
      <c r="E483" s="182"/>
      <c r="F483" s="183"/>
      <c r="G483" s="184"/>
      <c r="H483" s="184"/>
      <c r="I483" s="184"/>
      <c r="J483" s="184"/>
      <c r="K483" s="182">
        <v>22</v>
      </c>
    </row>
    <row r="484" spans="1:54" ht="15.6" x14ac:dyDescent="0.3">
      <c r="B484" s="185"/>
      <c r="C484" s="186" t="s">
        <v>181</v>
      </c>
      <c r="D484" s="189"/>
      <c r="E484" s="187"/>
      <c r="F484" s="187">
        <v>35</v>
      </c>
      <c r="G484" s="187"/>
      <c r="H484" s="187"/>
      <c r="I484" s="187"/>
      <c r="J484" s="187"/>
      <c r="K484" s="188">
        <v>35</v>
      </c>
    </row>
    <row r="485" spans="1:54" ht="15.6" x14ac:dyDescent="0.3">
      <c r="B485" s="185"/>
      <c r="C485" s="186" t="s">
        <v>182</v>
      </c>
      <c r="D485" s="189"/>
      <c r="E485" s="187"/>
      <c r="F485" s="187">
        <v>-13</v>
      </c>
      <c r="G485" s="187"/>
      <c r="H485" s="187"/>
      <c r="I485" s="187"/>
      <c r="J485" s="187"/>
      <c r="K485" s="188">
        <v>-13</v>
      </c>
    </row>
    <row r="486" spans="1:54" ht="31.2" x14ac:dyDescent="0.3">
      <c r="B486" s="180" t="s">
        <v>480</v>
      </c>
      <c r="C486" s="181" t="s">
        <v>1228</v>
      </c>
      <c r="D486" s="181" t="s">
        <v>68</v>
      </c>
      <c r="E486" s="182"/>
      <c r="F486" s="183"/>
      <c r="G486" s="184"/>
      <c r="H486" s="184"/>
      <c r="I486" s="184"/>
      <c r="J486" s="184"/>
      <c r="K486" s="182">
        <v>2</v>
      </c>
    </row>
    <row r="487" spans="1:54" ht="15.6" x14ac:dyDescent="0.3">
      <c r="B487" s="185"/>
      <c r="C487" s="186" t="s">
        <v>181</v>
      </c>
      <c r="D487" s="189"/>
      <c r="E487" s="187"/>
      <c r="F487" s="187">
        <v>2</v>
      </c>
      <c r="G487" s="187"/>
      <c r="H487" s="187"/>
      <c r="I487" s="187"/>
      <c r="J487" s="187"/>
      <c r="K487" s="188">
        <v>2</v>
      </c>
    </row>
    <row r="488" spans="1:54" ht="15.6" x14ac:dyDescent="0.3">
      <c r="B488" s="185"/>
      <c r="C488" s="186" t="s">
        <v>182</v>
      </c>
      <c r="D488" s="189"/>
      <c r="E488" s="187"/>
      <c r="F488" s="187"/>
      <c r="G488" s="187"/>
      <c r="H488" s="187"/>
      <c r="I488" s="187"/>
      <c r="J488" s="187"/>
      <c r="K488" s="188">
        <v>0</v>
      </c>
    </row>
    <row r="489" spans="1:54" ht="31.2" x14ac:dyDescent="0.3">
      <c r="B489" s="180" t="s">
        <v>482</v>
      </c>
      <c r="C489" s="181" t="s">
        <v>484</v>
      </c>
      <c r="D489" s="181" t="s">
        <v>68</v>
      </c>
      <c r="E489" s="182"/>
      <c r="F489" s="183"/>
      <c r="G489" s="184"/>
      <c r="H489" s="184"/>
      <c r="I489" s="184"/>
      <c r="J489" s="184"/>
      <c r="K489" s="182">
        <v>4</v>
      </c>
    </row>
    <row r="490" spans="1:54" ht="15.6" x14ac:dyDescent="0.3">
      <c r="B490" s="185"/>
      <c r="C490" s="186" t="s">
        <v>181</v>
      </c>
      <c r="D490" s="189"/>
      <c r="E490" s="187"/>
      <c r="F490" s="187">
        <v>4</v>
      </c>
      <c r="G490" s="187"/>
      <c r="H490" s="187"/>
      <c r="I490" s="187"/>
      <c r="J490" s="187"/>
      <c r="K490" s="188">
        <v>4</v>
      </c>
    </row>
    <row r="491" spans="1:54" s="178" customFormat="1" ht="19.5" customHeight="1" x14ac:dyDescent="0.3">
      <c r="A491" s="170"/>
      <c r="B491" s="185"/>
      <c r="C491" s="186" t="s">
        <v>182</v>
      </c>
      <c r="D491" s="189"/>
      <c r="E491" s="187"/>
      <c r="F491" s="187"/>
      <c r="G491" s="187"/>
      <c r="H491" s="187"/>
      <c r="I491" s="187"/>
      <c r="J491" s="187"/>
      <c r="K491" s="188">
        <v>0</v>
      </c>
      <c r="L491" s="175"/>
      <c r="M491" s="175"/>
      <c r="N491" s="175"/>
      <c r="O491" s="175"/>
      <c r="P491" s="175"/>
      <c r="Q491" s="175"/>
      <c r="R491" s="175"/>
      <c r="S491" s="175"/>
      <c r="T491" s="175"/>
      <c r="U491" s="175"/>
      <c r="V491" s="175"/>
      <c r="W491" s="175"/>
      <c r="X491" s="175"/>
      <c r="Y491" s="175"/>
      <c r="Z491" s="175"/>
      <c r="AA491" s="175"/>
      <c r="AB491" s="175"/>
      <c r="AC491" s="175"/>
      <c r="AD491" s="175"/>
      <c r="AE491" s="175"/>
      <c r="AF491" s="175"/>
      <c r="AG491" s="175"/>
      <c r="AH491" s="175"/>
      <c r="AI491" s="175"/>
      <c r="AJ491" s="175"/>
      <c r="AK491" s="175"/>
      <c r="AL491" s="175"/>
      <c r="AM491" s="175"/>
      <c r="AN491" s="175"/>
      <c r="AO491" s="175"/>
      <c r="AP491" s="175"/>
      <c r="AQ491" s="175"/>
      <c r="AR491" s="175"/>
      <c r="AS491" s="175"/>
      <c r="AT491" s="175"/>
      <c r="AU491" s="175"/>
      <c r="AV491" s="175"/>
      <c r="AW491" s="175"/>
      <c r="AX491" s="175"/>
      <c r="AY491" s="176"/>
      <c r="AZ491" s="175"/>
      <c r="BA491" s="176"/>
      <c r="BB491" s="177"/>
    </row>
    <row r="492" spans="1:54" s="190" customFormat="1" ht="19.5" customHeight="1" x14ac:dyDescent="0.3">
      <c r="B492" s="180" t="s">
        <v>483</v>
      </c>
      <c r="C492" s="181" t="s">
        <v>486</v>
      </c>
      <c r="D492" s="181" t="s">
        <v>68</v>
      </c>
      <c r="E492" s="182"/>
      <c r="F492" s="183"/>
      <c r="G492" s="184"/>
      <c r="H492" s="184"/>
      <c r="I492" s="184"/>
      <c r="J492" s="184"/>
      <c r="K492" s="182">
        <v>2</v>
      </c>
      <c r="L492" s="195"/>
      <c r="M492" s="195"/>
      <c r="N492" s="195"/>
      <c r="O492" s="195"/>
      <c r="P492" s="195"/>
      <c r="Q492" s="195"/>
      <c r="R492" s="195"/>
      <c r="S492" s="195"/>
      <c r="T492" s="195"/>
      <c r="U492" s="195"/>
      <c r="V492" s="195"/>
      <c r="W492" s="195"/>
      <c r="X492" s="195"/>
      <c r="Y492" s="195"/>
      <c r="Z492" s="195"/>
      <c r="AA492" s="195"/>
      <c r="AB492" s="195"/>
      <c r="AC492" s="195"/>
      <c r="AD492" s="195"/>
      <c r="AE492" s="195"/>
      <c r="AF492" s="195"/>
      <c r="AG492" s="195"/>
      <c r="AH492" s="195"/>
      <c r="AI492" s="195"/>
      <c r="AJ492" s="195"/>
      <c r="AK492" s="195"/>
      <c r="AL492" s="195"/>
      <c r="AM492" s="195"/>
      <c r="AN492" s="195"/>
      <c r="AO492" s="195"/>
      <c r="AP492" s="195"/>
      <c r="AQ492" s="195"/>
      <c r="AR492" s="195"/>
      <c r="AS492" s="195"/>
      <c r="AT492" s="195"/>
      <c r="AU492" s="195"/>
      <c r="AV492" s="195"/>
      <c r="AW492" s="195"/>
      <c r="AX492" s="195"/>
      <c r="AY492" s="196"/>
      <c r="AZ492" s="195"/>
      <c r="BA492" s="196"/>
    </row>
    <row r="493" spans="1:54" ht="15.6" x14ac:dyDescent="0.3">
      <c r="B493" s="185"/>
      <c r="C493" s="186" t="s">
        <v>181</v>
      </c>
      <c r="D493" s="189"/>
      <c r="E493" s="187"/>
      <c r="F493" s="187">
        <v>2</v>
      </c>
      <c r="G493" s="187"/>
      <c r="H493" s="187"/>
      <c r="I493" s="187"/>
      <c r="J493" s="187"/>
      <c r="K493" s="188">
        <v>2</v>
      </c>
    </row>
    <row r="494" spans="1:54" ht="15.6" x14ac:dyDescent="0.3">
      <c r="B494" s="185"/>
      <c r="C494" s="186" t="s">
        <v>182</v>
      </c>
      <c r="D494" s="189"/>
      <c r="E494" s="187"/>
      <c r="F494" s="187"/>
      <c r="G494" s="187"/>
      <c r="H494" s="187"/>
      <c r="I494" s="187"/>
      <c r="J494" s="187"/>
      <c r="K494" s="188">
        <v>0</v>
      </c>
    </row>
    <row r="495" spans="1:54" ht="31.2" x14ac:dyDescent="0.3">
      <c r="B495" s="180" t="s">
        <v>485</v>
      </c>
      <c r="C495" s="181" t="s">
        <v>488</v>
      </c>
      <c r="D495" s="181" t="s">
        <v>5</v>
      </c>
      <c r="E495" s="182"/>
      <c r="F495" s="183"/>
      <c r="G495" s="184"/>
      <c r="H495" s="184"/>
      <c r="I495" s="184"/>
      <c r="J495" s="184"/>
      <c r="K495" s="182">
        <v>6</v>
      </c>
    </row>
    <row r="496" spans="1:54" ht="15.6" x14ac:dyDescent="0.3">
      <c r="B496" s="185"/>
      <c r="C496" s="186" t="s">
        <v>181</v>
      </c>
      <c r="D496" s="189"/>
      <c r="E496" s="187"/>
      <c r="F496" s="187">
        <v>6</v>
      </c>
      <c r="G496" s="187"/>
      <c r="H496" s="187"/>
      <c r="I496" s="187"/>
      <c r="J496" s="187"/>
      <c r="K496" s="188">
        <v>6</v>
      </c>
    </row>
    <row r="497" spans="2:11" ht="15.6" x14ac:dyDescent="0.3">
      <c r="B497" s="185"/>
      <c r="C497" s="186" t="s">
        <v>182</v>
      </c>
      <c r="D497" s="189"/>
      <c r="E497" s="187"/>
      <c r="F497" s="187"/>
      <c r="G497" s="187"/>
      <c r="H497" s="187"/>
      <c r="I497" s="187"/>
      <c r="J497" s="187"/>
      <c r="K497" s="188">
        <v>0</v>
      </c>
    </row>
    <row r="498" spans="2:11" ht="31.2" x14ac:dyDescent="0.3">
      <c r="B498" s="180" t="s">
        <v>487</v>
      </c>
      <c r="C498" s="181" t="s">
        <v>490</v>
      </c>
      <c r="D498" s="181" t="s">
        <v>68</v>
      </c>
      <c r="E498" s="182"/>
      <c r="F498" s="183"/>
      <c r="G498" s="184"/>
      <c r="H498" s="184"/>
      <c r="I498" s="184"/>
      <c r="J498" s="184"/>
      <c r="K498" s="182">
        <v>6</v>
      </c>
    </row>
    <row r="499" spans="2:11" ht="15.6" x14ac:dyDescent="0.3">
      <c r="B499" s="185"/>
      <c r="C499" s="186" t="s">
        <v>181</v>
      </c>
      <c r="D499" s="189"/>
      <c r="E499" s="187"/>
      <c r="F499" s="187">
        <v>6</v>
      </c>
      <c r="G499" s="187"/>
      <c r="H499" s="187"/>
      <c r="I499" s="187"/>
      <c r="J499" s="187"/>
      <c r="K499" s="188">
        <v>6</v>
      </c>
    </row>
    <row r="500" spans="2:11" ht="15.6" x14ac:dyDescent="0.3">
      <c r="B500" s="185"/>
      <c r="C500" s="186" t="s">
        <v>182</v>
      </c>
      <c r="D500" s="189"/>
      <c r="E500" s="187"/>
      <c r="F500" s="187"/>
      <c r="G500" s="187"/>
      <c r="H500" s="187"/>
      <c r="I500" s="187"/>
      <c r="J500" s="187"/>
      <c r="K500" s="188">
        <v>0</v>
      </c>
    </row>
    <row r="501" spans="2:11" ht="31.2" x14ac:dyDescent="0.3">
      <c r="B501" s="180" t="s">
        <v>489</v>
      </c>
      <c r="C501" s="181" t="s">
        <v>492</v>
      </c>
      <c r="D501" s="181" t="s">
        <v>68</v>
      </c>
      <c r="E501" s="182"/>
      <c r="F501" s="183"/>
      <c r="G501" s="184"/>
      <c r="H501" s="184"/>
      <c r="I501" s="184"/>
      <c r="J501" s="184"/>
      <c r="K501" s="182">
        <v>2</v>
      </c>
    </row>
    <row r="502" spans="2:11" ht="15.6" x14ac:dyDescent="0.3">
      <c r="B502" s="185"/>
      <c r="C502" s="186" t="s">
        <v>181</v>
      </c>
      <c r="D502" s="189"/>
      <c r="E502" s="187"/>
      <c r="F502" s="187">
        <v>2</v>
      </c>
      <c r="G502" s="187"/>
      <c r="H502" s="187"/>
      <c r="I502" s="187"/>
      <c r="J502" s="187"/>
      <c r="K502" s="188">
        <v>2</v>
      </c>
    </row>
    <row r="503" spans="2:11" ht="15.6" x14ac:dyDescent="0.3">
      <c r="B503" s="185"/>
      <c r="C503" s="186" t="s">
        <v>182</v>
      </c>
      <c r="D503" s="189"/>
      <c r="E503" s="187"/>
      <c r="F503" s="187"/>
      <c r="G503" s="187"/>
      <c r="H503" s="187"/>
      <c r="I503" s="187"/>
      <c r="J503" s="187"/>
      <c r="K503" s="188">
        <v>0</v>
      </c>
    </row>
    <row r="504" spans="2:11" ht="31.2" x14ac:dyDescent="0.3">
      <c r="B504" s="180" t="s">
        <v>491</v>
      </c>
      <c r="C504" s="181" t="s">
        <v>494</v>
      </c>
      <c r="D504" s="181" t="s">
        <v>68</v>
      </c>
      <c r="E504" s="182"/>
      <c r="F504" s="183"/>
      <c r="G504" s="184"/>
      <c r="H504" s="184"/>
      <c r="I504" s="184"/>
      <c r="J504" s="184"/>
      <c r="K504" s="182">
        <v>6</v>
      </c>
    </row>
    <row r="505" spans="2:11" ht="15.6" x14ac:dyDescent="0.3">
      <c r="B505" s="185"/>
      <c r="C505" s="186" t="s">
        <v>181</v>
      </c>
      <c r="D505" s="189"/>
      <c r="E505" s="187"/>
      <c r="F505" s="187">
        <v>6</v>
      </c>
      <c r="G505" s="187"/>
      <c r="H505" s="187"/>
      <c r="I505" s="187"/>
      <c r="J505" s="187"/>
      <c r="K505" s="188">
        <v>6</v>
      </c>
    </row>
    <row r="506" spans="2:11" ht="15.6" x14ac:dyDescent="0.3">
      <c r="B506" s="185"/>
      <c r="C506" s="186" t="s">
        <v>182</v>
      </c>
      <c r="D506" s="189"/>
      <c r="E506" s="187"/>
      <c r="F506" s="187"/>
      <c r="G506" s="187"/>
      <c r="H506" s="187"/>
      <c r="I506" s="187"/>
      <c r="J506" s="187"/>
      <c r="K506" s="188">
        <v>0</v>
      </c>
    </row>
    <row r="507" spans="2:11" ht="31.2" x14ac:dyDescent="0.3">
      <c r="B507" s="180" t="s">
        <v>493</v>
      </c>
      <c r="C507" s="181" t="s">
        <v>496</v>
      </c>
      <c r="D507" s="181" t="s">
        <v>68</v>
      </c>
      <c r="E507" s="182"/>
      <c r="F507" s="183"/>
      <c r="G507" s="184"/>
      <c r="H507" s="184"/>
      <c r="I507" s="184"/>
      <c r="J507" s="184"/>
      <c r="K507" s="182">
        <v>5</v>
      </c>
    </row>
    <row r="508" spans="2:11" ht="15.6" x14ac:dyDescent="0.3">
      <c r="B508" s="185"/>
      <c r="C508" s="186" t="s">
        <v>181</v>
      </c>
      <c r="D508" s="189"/>
      <c r="E508" s="187"/>
      <c r="F508" s="187">
        <v>5</v>
      </c>
      <c r="G508" s="187"/>
      <c r="H508" s="187"/>
      <c r="I508" s="187"/>
      <c r="J508" s="187"/>
      <c r="K508" s="188">
        <v>5</v>
      </c>
    </row>
    <row r="509" spans="2:11" ht="15.6" x14ac:dyDescent="0.3">
      <c r="B509" s="185"/>
      <c r="C509" s="186" t="s">
        <v>182</v>
      </c>
      <c r="D509" s="189"/>
      <c r="E509" s="187"/>
      <c r="F509" s="187"/>
      <c r="G509" s="187"/>
      <c r="H509" s="187"/>
      <c r="I509" s="187"/>
      <c r="J509" s="187"/>
      <c r="K509" s="188">
        <v>0</v>
      </c>
    </row>
    <row r="510" spans="2:11" ht="31.2" x14ac:dyDescent="0.3">
      <c r="B510" s="180" t="s">
        <v>495</v>
      </c>
      <c r="C510" s="181" t="s">
        <v>498</v>
      </c>
      <c r="D510" s="181" t="s">
        <v>68</v>
      </c>
      <c r="E510" s="182"/>
      <c r="F510" s="183"/>
      <c r="G510" s="184"/>
      <c r="H510" s="184"/>
      <c r="I510" s="184"/>
      <c r="J510" s="184"/>
      <c r="K510" s="182">
        <v>1</v>
      </c>
    </row>
    <row r="511" spans="2:11" ht="15.6" x14ac:dyDescent="0.3">
      <c r="B511" s="185"/>
      <c r="C511" s="186" t="s">
        <v>181</v>
      </c>
      <c r="D511" s="189"/>
      <c r="E511" s="187"/>
      <c r="F511" s="187">
        <v>1</v>
      </c>
      <c r="G511" s="187"/>
      <c r="H511" s="187"/>
      <c r="I511" s="187"/>
      <c r="J511" s="187"/>
      <c r="K511" s="188">
        <v>1</v>
      </c>
    </row>
    <row r="512" spans="2:11" ht="15.6" x14ac:dyDescent="0.3">
      <c r="B512" s="185"/>
      <c r="C512" s="186" t="s">
        <v>182</v>
      </c>
      <c r="D512" s="189"/>
      <c r="E512" s="187"/>
      <c r="F512" s="187"/>
      <c r="G512" s="187"/>
      <c r="H512" s="187"/>
      <c r="I512" s="187"/>
      <c r="J512" s="187"/>
      <c r="K512" s="188">
        <v>0</v>
      </c>
    </row>
    <row r="513" spans="2:11" ht="31.2" x14ac:dyDescent="0.3">
      <c r="B513" s="180" t="s">
        <v>497</v>
      </c>
      <c r="C513" s="181" t="s">
        <v>500</v>
      </c>
      <c r="D513" s="181" t="s">
        <v>68</v>
      </c>
      <c r="E513" s="182"/>
      <c r="F513" s="183"/>
      <c r="G513" s="184"/>
      <c r="H513" s="184"/>
      <c r="I513" s="184"/>
      <c r="J513" s="184"/>
      <c r="K513" s="182">
        <v>4</v>
      </c>
    </row>
    <row r="514" spans="2:11" ht="15.6" x14ac:dyDescent="0.3">
      <c r="B514" s="185"/>
      <c r="C514" s="186" t="s">
        <v>181</v>
      </c>
      <c r="D514" s="189"/>
      <c r="E514" s="187"/>
      <c r="F514" s="187">
        <v>4</v>
      </c>
      <c r="G514" s="187"/>
      <c r="H514" s="187"/>
      <c r="I514" s="187"/>
      <c r="J514" s="187"/>
      <c r="K514" s="188">
        <v>4</v>
      </c>
    </row>
    <row r="515" spans="2:11" ht="15.6" x14ac:dyDescent="0.3">
      <c r="B515" s="185"/>
      <c r="C515" s="186" t="s">
        <v>182</v>
      </c>
      <c r="D515" s="189"/>
      <c r="E515" s="187"/>
      <c r="F515" s="187"/>
      <c r="G515" s="187"/>
      <c r="H515" s="187"/>
      <c r="I515" s="187"/>
      <c r="J515" s="187"/>
      <c r="K515" s="188">
        <v>0</v>
      </c>
    </row>
    <row r="516" spans="2:11" ht="31.2" x14ac:dyDescent="0.3">
      <c r="B516" s="180" t="s">
        <v>499</v>
      </c>
      <c r="C516" s="181" t="s">
        <v>502</v>
      </c>
      <c r="D516" s="181" t="s">
        <v>68</v>
      </c>
      <c r="E516" s="182"/>
      <c r="F516" s="183"/>
      <c r="G516" s="184"/>
      <c r="H516" s="184"/>
      <c r="I516" s="184"/>
      <c r="J516" s="184"/>
      <c r="K516" s="182">
        <v>89</v>
      </c>
    </row>
    <row r="517" spans="2:11" ht="15.6" x14ac:dyDescent="0.3">
      <c r="B517" s="185"/>
      <c r="C517" s="186" t="s">
        <v>181</v>
      </c>
      <c r="D517" s="189"/>
      <c r="E517" s="187"/>
      <c r="F517" s="187">
        <v>155</v>
      </c>
      <c r="G517" s="187"/>
      <c r="H517" s="187"/>
      <c r="I517" s="187"/>
      <c r="J517" s="187"/>
      <c r="K517" s="188">
        <v>155</v>
      </c>
    </row>
    <row r="518" spans="2:11" ht="15.6" x14ac:dyDescent="0.3">
      <c r="B518" s="185"/>
      <c r="C518" s="186" t="s">
        <v>182</v>
      </c>
      <c r="D518" s="189"/>
      <c r="E518" s="187"/>
      <c r="F518" s="187">
        <v>-66</v>
      </c>
      <c r="G518" s="187"/>
      <c r="H518" s="187"/>
      <c r="I518" s="187"/>
      <c r="J518" s="187"/>
      <c r="K518" s="188">
        <v>-66</v>
      </c>
    </row>
    <row r="519" spans="2:11" ht="31.2" x14ac:dyDescent="0.3">
      <c r="B519" s="180" t="s">
        <v>501</v>
      </c>
      <c r="C519" s="181" t="s">
        <v>504</v>
      </c>
      <c r="D519" s="181" t="s">
        <v>68</v>
      </c>
      <c r="E519" s="182"/>
      <c r="F519" s="183"/>
      <c r="G519" s="184"/>
      <c r="H519" s="184"/>
      <c r="I519" s="184"/>
      <c r="J519" s="184"/>
      <c r="K519" s="182">
        <v>3</v>
      </c>
    </row>
    <row r="520" spans="2:11" ht="15.6" x14ac:dyDescent="0.3">
      <c r="B520" s="185"/>
      <c r="C520" s="186" t="s">
        <v>181</v>
      </c>
      <c r="D520" s="189"/>
      <c r="E520" s="187"/>
      <c r="F520" s="187">
        <v>3</v>
      </c>
      <c r="G520" s="187"/>
      <c r="H520" s="187"/>
      <c r="I520" s="187"/>
      <c r="J520" s="187"/>
      <c r="K520" s="188">
        <v>3</v>
      </c>
    </row>
    <row r="521" spans="2:11" ht="15.6" x14ac:dyDescent="0.3">
      <c r="B521" s="185"/>
      <c r="C521" s="186" t="s">
        <v>182</v>
      </c>
      <c r="D521" s="189"/>
      <c r="E521" s="187"/>
      <c r="F521" s="187"/>
      <c r="G521" s="187"/>
      <c r="H521" s="187"/>
      <c r="I521" s="187"/>
      <c r="J521" s="187"/>
      <c r="K521" s="188">
        <v>0</v>
      </c>
    </row>
    <row r="522" spans="2:11" ht="31.2" x14ac:dyDescent="0.3">
      <c r="B522" s="180" t="s">
        <v>503</v>
      </c>
      <c r="C522" s="181" t="s">
        <v>506</v>
      </c>
      <c r="D522" s="181" t="s">
        <v>68</v>
      </c>
      <c r="E522" s="182"/>
      <c r="F522" s="183"/>
      <c r="G522" s="184"/>
      <c r="H522" s="184"/>
      <c r="I522" s="184"/>
      <c r="J522" s="184"/>
      <c r="K522" s="182">
        <v>30</v>
      </c>
    </row>
    <row r="523" spans="2:11" ht="15.6" x14ac:dyDescent="0.3">
      <c r="B523" s="185"/>
      <c r="C523" s="186" t="s">
        <v>181</v>
      </c>
      <c r="D523" s="189"/>
      <c r="E523" s="187"/>
      <c r="F523" s="187">
        <v>30</v>
      </c>
      <c r="G523" s="187"/>
      <c r="H523" s="187"/>
      <c r="I523" s="187"/>
      <c r="J523" s="187"/>
      <c r="K523" s="188">
        <v>30</v>
      </c>
    </row>
    <row r="524" spans="2:11" ht="15.6" x14ac:dyDescent="0.3">
      <c r="B524" s="185"/>
      <c r="C524" s="186" t="s">
        <v>182</v>
      </c>
      <c r="D524" s="189"/>
      <c r="E524" s="187"/>
      <c r="F524" s="187"/>
      <c r="G524" s="187"/>
      <c r="H524" s="187"/>
      <c r="I524" s="187"/>
      <c r="J524" s="187"/>
      <c r="K524" s="188">
        <v>0</v>
      </c>
    </row>
    <row r="525" spans="2:11" ht="31.2" x14ac:dyDescent="0.3">
      <c r="B525" s="180" t="s">
        <v>505</v>
      </c>
      <c r="C525" s="181" t="s">
        <v>508</v>
      </c>
      <c r="D525" s="181" t="s">
        <v>68</v>
      </c>
      <c r="E525" s="182"/>
      <c r="F525" s="183"/>
      <c r="G525" s="184"/>
      <c r="H525" s="184"/>
      <c r="I525" s="184"/>
      <c r="J525" s="184"/>
      <c r="K525" s="182">
        <v>15</v>
      </c>
    </row>
    <row r="526" spans="2:11" ht="15.6" x14ac:dyDescent="0.3">
      <c r="B526" s="185"/>
      <c r="C526" s="186" t="s">
        <v>181</v>
      </c>
      <c r="D526" s="189"/>
      <c r="E526" s="187"/>
      <c r="F526" s="187">
        <v>15</v>
      </c>
      <c r="G526" s="187"/>
      <c r="H526" s="187"/>
      <c r="I526" s="187"/>
      <c r="J526" s="187"/>
      <c r="K526" s="188">
        <v>15</v>
      </c>
    </row>
    <row r="527" spans="2:11" ht="15.6" x14ac:dyDescent="0.3">
      <c r="B527" s="185"/>
      <c r="C527" s="186" t="s">
        <v>182</v>
      </c>
      <c r="D527" s="189"/>
      <c r="E527" s="187"/>
      <c r="F527" s="187"/>
      <c r="G527" s="187"/>
      <c r="H527" s="187"/>
      <c r="I527" s="187"/>
      <c r="J527" s="187"/>
      <c r="K527" s="188">
        <v>0</v>
      </c>
    </row>
    <row r="528" spans="2:11" ht="31.2" x14ac:dyDescent="0.3">
      <c r="B528" s="180" t="s">
        <v>507</v>
      </c>
      <c r="C528" s="181" t="s">
        <v>510</v>
      </c>
      <c r="D528" s="181" t="s">
        <v>68</v>
      </c>
      <c r="E528" s="182"/>
      <c r="F528" s="183"/>
      <c r="G528" s="184"/>
      <c r="H528" s="184"/>
      <c r="I528" s="184"/>
      <c r="J528" s="184"/>
      <c r="K528" s="182">
        <v>6</v>
      </c>
    </row>
    <row r="529" spans="2:11" ht="15.6" x14ac:dyDescent="0.3">
      <c r="B529" s="185"/>
      <c r="C529" s="186" t="s">
        <v>181</v>
      </c>
      <c r="D529" s="189"/>
      <c r="E529" s="187"/>
      <c r="F529" s="187">
        <v>7</v>
      </c>
      <c r="G529" s="187"/>
      <c r="H529" s="187"/>
      <c r="I529" s="187"/>
      <c r="J529" s="187"/>
      <c r="K529" s="188">
        <v>7</v>
      </c>
    </row>
    <row r="530" spans="2:11" ht="15.6" x14ac:dyDescent="0.3">
      <c r="B530" s="185"/>
      <c r="C530" s="186" t="s">
        <v>182</v>
      </c>
      <c r="D530" s="189"/>
      <c r="E530" s="187"/>
      <c r="F530" s="187">
        <v>-1</v>
      </c>
      <c r="G530" s="187"/>
      <c r="H530" s="187"/>
      <c r="I530" s="187"/>
      <c r="J530" s="187"/>
      <c r="K530" s="188">
        <v>-1</v>
      </c>
    </row>
    <row r="531" spans="2:11" ht="31.2" x14ac:dyDescent="0.3">
      <c r="B531" s="180" t="s">
        <v>509</v>
      </c>
      <c r="C531" s="181" t="s">
        <v>510</v>
      </c>
      <c r="D531" s="181" t="s">
        <v>68</v>
      </c>
      <c r="E531" s="182"/>
      <c r="F531" s="183"/>
      <c r="G531" s="184"/>
      <c r="H531" s="184"/>
      <c r="I531" s="184"/>
      <c r="J531" s="184"/>
      <c r="K531" s="182">
        <v>14</v>
      </c>
    </row>
    <row r="532" spans="2:11" ht="15.6" x14ac:dyDescent="0.3">
      <c r="B532" s="185"/>
      <c r="C532" s="186" t="s">
        <v>181</v>
      </c>
      <c r="D532" s="189"/>
      <c r="E532" s="187"/>
      <c r="F532" s="187">
        <v>14</v>
      </c>
      <c r="G532" s="187"/>
      <c r="H532" s="187"/>
      <c r="I532" s="187"/>
      <c r="J532" s="187"/>
      <c r="K532" s="188">
        <v>14</v>
      </c>
    </row>
    <row r="533" spans="2:11" ht="15.6" x14ac:dyDescent="0.3">
      <c r="B533" s="185"/>
      <c r="C533" s="186" t="s">
        <v>182</v>
      </c>
      <c r="D533" s="189"/>
      <c r="E533" s="187"/>
      <c r="F533" s="187"/>
      <c r="G533" s="187"/>
      <c r="H533" s="187"/>
      <c r="I533" s="187"/>
      <c r="J533" s="187"/>
      <c r="K533" s="188">
        <v>0</v>
      </c>
    </row>
    <row r="534" spans="2:11" ht="46.8" x14ac:dyDescent="0.3">
      <c r="B534" s="180" t="s">
        <v>511</v>
      </c>
      <c r="C534" s="181" t="s">
        <v>1229</v>
      </c>
      <c r="D534" s="181" t="s">
        <v>68</v>
      </c>
      <c r="E534" s="182"/>
      <c r="F534" s="183"/>
      <c r="G534" s="184"/>
      <c r="H534" s="184"/>
      <c r="I534" s="184"/>
      <c r="J534" s="184"/>
      <c r="K534" s="182">
        <v>2</v>
      </c>
    </row>
    <row r="535" spans="2:11" ht="15.6" x14ac:dyDescent="0.3">
      <c r="B535" s="185"/>
      <c r="C535" s="186" t="s">
        <v>181</v>
      </c>
      <c r="D535" s="189"/>
      <c r="E535" s="187"/>
      <c r="F535" s="187">
        <v>2</v>
      </c>
      <c r="G535" s="187"/>
      <c r="H535" s="187"/>
      <c r="I535" s="187"/>
      <c r="J535" s="187"/>
      <c r="K535" s="188">
        <v>2</v>
      </c>
    </row>
    <row r="536" spans="2:11" ht="15.6" x14ac:dyDescent="0.3">
      <c r="B536" s="185"/>
      <c r="C536" s="186" t="s">
        <v>182</v>
      </c>
      <c r="D536" s="189"/>
      <c r="E536" s="187"/>
      <c r="F536" s="187"/>
      <c r="G536" s="187"/>
      <c r="H536" s="187"/>
      <c r="I536" s="187"/>
      <c r="J536" s="187"/>
      <c r="K536" s="188">
        <v>0</v>
      </c>
    </row>
    <row r="537" spans="2:11" ht="46.8" x14ac:dyDescent="0.3">
      <c r="B537" s="180" t="s">
        <v>512</v>
      </c>
      <c r="C537" s="181" t="s">
        <v>1230</v>
      </c>
      <c r="D537" s="181" t="s">
        <v>68</v>
      </c>
      <c r="E537" s="182"/>
      <c r="F537" s="183"/>
      <c r="G537" s="184"/>
      <c r="H537" s="184"/>
      <c r="I537" s="184"/>
      <c r="J537" s="184"/>
      <c r="K537" s="182">
        <v>13</v>
      </c>
    </row>
    <row r="538" spans="2:11" ht="15.6" x14ac:dyDescent="0.3">
      <c r="B538" s="185"/>
      <c r="C538" s="186" t="s">
        <v>181</v>
      </c>
      <c r="D538" s="189"/>
      <c r="E538" s="187"/>
      <c r="F538" s="187">
        <v>20</v>
      </c>
      <c r="G538" s="187"/>
      <c r="H538" s="187"/>
      <c r="I538" s="187"/>
      <c r="J538" s="187"/>
      <c r="K538" s="188">
        <v>20</v>
      </c>
    </row>
    <row r="539" spans="2:11" ht="15.6" x14ac:dyDescent="0.3">
      <c r="B539" s="185"/>
      <c r="C539" s="186" t="s">
        <v>182</v>
      </c>
      <c r="D539" s="189"/>
      <c r="E539" s="187"/>
      <c r="F539" s="187">
        <v>-7</v>
      </c>
      <c r="G539" s="187"/>
      <c r="H539" s="187"/>
      <c r="I539" s="187"/>
      <c r="J539" s="187"/>
      <c r="K539" s="188">
        <v>-7</v>
      </c>
    </row>
    <row r="540" spans="2:11" ht="46.8" x14ac:dyDescent="0.3">
      <c r="B540" s="180" t="s">
        <v>513</v>
      </c>
      <c r="C540" s="181" t="s">
        <v>1229</v>
      </c>
      <c r="D540" s="181" t="s">
        <v>68</v>
      </c>
      <c r="E540" s="182"/>
      <c r="F540" s="183"/>
      <c r="G540" s="184"/>
      <c r="H540" s="184"/>
      <c r="I540" s="184"/>
      <c r="J540" s="184"/>
      <c r="K540" s="182">
        <v>50</v>
      </c>
    </row>
    <row r="541" spans="2:11" ht="15.6" x14ac:dyDescent="0.3">
      <c r="B541" s="185"/>
      <c r="C541" s="186" t="s">
        <v>181</v>
      </c>
      <c r="D541" s="189"/>
      <c r="E541" s="187"/>
      <c r="F541" s="187">
        <v>86</v>
      </c>
      <c r="G541" s="187"/>
      <c r="H541" s="187"/>
      <c r="I541" s="187"/>
      <c r="J541" s="187"/>
      <c r="K541" s="188">
        <v>86</v>
      </c>
    </row>
    <row r="542" spans="2:11" ht="15.6" x14ac:dyDescent="0.3">
      <c r="B542" s="185"/>
      <c r="C542" s="186" t="s">
        <v>182</v>
      </c>
      <c r="D542" s="189"/>
      <c r="E542" s="187"/>
      <c r="F542" s="187">
        <v>-36</v>
      </c>
      <c r="G542" s="187"/>
      <c r="H542" s="187"/>
      <c r="I542" s="187"/>
      <c r="J542" s="187"/>
      <c r="K542" s="188">
        <v>-36</v>
      </c>
    </row>
    <row r="543" spans="2:11" ht="31.2" x14ac:dyDescent="0.3">
      <c r="B543" s="180" t="s">
        <v>514</v>
      </c>
      <c r="C543" s="181" t="s">
        <v>517</v>
      </c>
      <c r="D543" s="181" t="s">
        <v>68</v>
      </c>
      <c r="E543" s="182"/>
      <c r="F543" s="183"/>
      <c r="G543" s="184"/>
      <c r="H543" s="184"/>
      <c r="I543" s="184"/>
      <c r="J543" s="184"/>
      <c r="K543" s="182">
        <v>20</v>
      </c>
    </row>
    <row r="544" spans="2:11" ht="15.6" x14ac:dyDescent="0.3">
      <c r="B544" s="185"/>
      <c r="C544" s="186" t="s">
        <v>181</v>
      </c>
      <c r="D544" s="189"/>
      <c r="E544" s="187"/>
      <c r="F544" s="187">
        <v>38</v>
      </c>
      <c r="G544" s="187"/>
      <c r="H544" s="187"/>
      <c r="I544" s="187"/>
      <c r="J544" s="187"/>
      <c r="K544" s="188">
        <v>38</v>
      </c>
    </row>
    <row r="545" spans="2:11" ht="15.6" x14ac:dyDescent="0.3">
      <c r="B545" s="185"/>
      <c r="C545" s="186" t="s">
        <v>182</v>
      </c>
      <c r="D545" s="189"/>
      <c r="E545" s="187"/>
      <c r="F545" s="187">
        <v>-18</v>
      </c>
      <c r="G545" s="187"/>
      <c r="H545" s="187"/>
      <c r="I545" s="187"/>
      <c r="J545" s="187"/>
      <c r="K545" s="188">
        <v>-18</v>
      </c>
    </row>
    <row r="546" spans="2:11" ht="31.2" x14ac:dyDescent="0.3">
      <c r="B546" s="180" t="s">
        <v>515</v>
      </c>
      <c r="C546" s="181" t="s">
        <v>519</v>
      </c>
      <c r="D546" s="181" t="s">
        <v>68</v>
      </c>
      <c r="E546" s="182"/>
      <c r="F546" s="183"/>
      <c r="G546" s="184"/>
      <c r="H546" s="184"/>
      <c r="I546" s="184"/>
      <c r="J546" s="184"/>
      <c r="K546" s="182">
        <v>3</v>
      </c>
    </row>
    <row r="547" spans="2:11" ht="15.6" x14ac:dyDescent="0.3">
      <c r="B547" s="185"/>
      <c r="C547" s="186" t="s">
        <v>181</v>
      </c>
      <c r="D547" s="189"/>
      <c r="E547" s="187"/>
      <c r="F547" s="187">
        <v>3</v>
      </c>
      <c r="G547" s="187"/>
      <c r="H547" s="187"/>
      <c r="I547" s="187"/>
      <c r="J547" s="187"/>
      <c r="K547" s="188">
        <v>3</v>
      </c>
    </row>
    <row r="548" spans="2:11" ht="15.6" x14ac:dyDescent="0.3">
      <c r="B548" s="185"/>
      <c r="C548" s="186" t="s">
        <v>182</v>
      </c>
      <c r="D548" s="189"/>
      <c r="E548" s="187"/>
      <c r="F548" s="187"/>
      <c r="G548" s="187"/>
      <c r="H548" s="187"/>
      <c r="I548" s="187"/>
      <c r="J548" s="187"/>
      <c r="K548" s="188">
        <v>0</v>
      </c>
    </row>
    <row r="549" spans="2:11" ht="31.2" x14ac:dyDescent="0.3">
      <c r="B549" s="180" t="s">
        <v>516</v>
      </c>
      <c r="C549" s="181" t="s">
        <v>521</v>
      </c>
      <c r="D549" s="181" t="s">
        <v>68</v>
      </c>
      <c r="E549" s="182"/>
      <c r="F549" s="183"/>
      <c r="G549" s="184"/>
      <c r="H549" s="184"/>
      <c r="I549" s="184"/>
      <c r="J549" s="184"/>
      <c r="K549" s="182">
        <v>17</v>
      </c>
    </row>
    <row r="550" spans="2:11" ht="15.6" x14ac:dyDescent="0.3">
      <c r="B550" s="185"/>
      <c r="C550" s="186" t="s">
        <v>181</v>
      </c>
      <c r="D550" s="189"/>
      <c r="E550" s="187"/>
      <c r="F550" s="187">
        <v>19</v>
      </c>
      <c r="G550" s="187"/>
      <c r="H550" s="187"/>
      <c r="I550" s="187"/>
      <c r="J550" s="187"/>
      <c r="K550" s="188">
        <v>19</v>
      </c>
    </row>
    <row r="551" spans="2:11" ht="15.6" x14ac:dyDescent="0.3">
      <c r="B551" s="185"/>
      <c r="C551" s="186" t="s">
        <v>182</v>
      </c>
      <c r="D551" s="189"/>
      <c r="E551" s="187"/>
      <c r="F551" s="187">
        <v>-2</v>
      </c>
      <c r="G551" s="187"/>
      <c r="H551" s="187"/>
      <c r="I551" s="187"/>
      <c r="J551" s="187"/>
      <c r="K551" s="188">
        <v>-2</v>
      </c>
    </row>
    <row r="552" spans="2:11" ht="31.2" x14ac:dyDescent="0.3">
      <c r="B552" s="180" t="s">
        <v>518</v>
      </c>
      <c r="C552" s="181" t="s">
        <v>523</v>
      </c>
      <c r="D552" s="181" t="s">
        <v>68</v>
      </c>
      <c r="E552" s="182"/>
      <c r="F552" s="183"/>
      <c r="G552" s="184"/>
      <c r="H552" s="184"/>
      <c r="I552" s="184"/>
      <c r="J552" s="184"/>
      <c r="K552" s="182">
        <v>6</v>
      </c>
    </row>
    <row r="553" spans="2:11" ht="15.6" x14ac:dyDescent="0.3">
      <c r="B553" s="185"/>
      <c r="C553" s="186" t="s">
        <v>181</v>
      </c>
      <c r="D553" s="189"/>
      <c r="E553" s="187"/>
      <c r="F553" s="187">
        <v>6</v>
      </c>
      <c r="G553" s="187"/>
      <c r="H553" s="187"/>
      <c r="I553" s="187"/>
      <c r="J553" s="187"/>
      <c r="K553" s="188">
        <v>6</v>
      </c>
    </row>
    <row r="554" spans="2:11" ht="15.6" x14ac:dyDescent="0.3">
      <c r="B554" s="185"/>
      <c r="C554" s="186" t="s">
        <v>182</v>
      </c>
      <c r="D554" s="189"/>
      <c r="E554" s="187"/>
      <c r="F554" s="187"/>
      <c r="G554" s="187"/>
      <c r="H554" s="187"/>
      <c r="I554" s="187"/>
      <c r="J554" s="187"/>
      <c r="K554" s="188">
        <v>0</v>
      </c>
    </row>
    <row r="555" spans="2:11" ht="31.2" x14ac:dyDescent="0.3">
      <c r="B555" s="180" t="s">
        <v>520</v>
      </c>
      <c r="C555" s="181" t="s">
        <v>528</v>
      </c>
      <c r="D555" s="181" t="s">
        <v>68</v>
      </c>
      <c r="E555" s="182"/>
      <c r="F555" s="183"/>
      <c r="G555" s="184"/>
      <c r="H555" s="184"/>
      <c r="I555" s="184"/>
      <c r="J555" s="184"/>
      <c r="K555" s="182">
        <v>15</v>
      </c>
    </row>
    <row r="556" spans="2:11" ht="15.6" x14ac:dyDescent="0.3">
      <c r="B556" s="185"/>
      <c r="C556" s="186" t="s">
        <v>181</v>
      </c>
      <c r="D556" s="189"/>
      <c r="E556" s="187"/>
      <c r="F556" s="187">
        <v>23</v>
      </c>
      <c r="G556" s="187"/>
      <c r="H556" s="187"/>
      <c r="I556" s="187"/>
      <c r="J556" s="187"/>
      <c r="K556" s="188">
        <v>23</v>
      </c>
    </row>
    <row r="557" spans="2:11" ht="15.6" x14ac:dyDescent="0.3">
      <c r="B557" s="185"/>
      <c r="C557" s="186" t="s">
        <v>182</v>
      </c>
      <c r="D557" s="189"/>
      <c r="E557" s="187"/>
      <c r="F557" s="187">
        <v>-8</v>
      </c>
      <c r="G557" s="187"/>
      <c r="H557" s="187"/>
      <c r="I557" s="187"/>
      <c r="J557" s="187"/>
      <c r="K557" s="188">
        <v>-8</v>
      </c>
    </row>
    <row r="558" spans="2:11" ht="31.2" x14ac:dyDescent="0.3">
      <c r="B558" s="180" t="s">
        <v>522</v>
      </c>
      <c r="C558" s="181" t="s">
        <v>530</v>
      </c>
      <c r="D558" s="181" t="s">
        <v>68</v>
      </c>
      <c r="E558" s="182"/>
      <c r="F558" s="183"/>
      <c r="G558" s="184"/>
      <c r="H558" s="184"/>
      <c r="I558" s="184"/>
      <c r="J558" s="184"/>
      <c r="K558" s="182">
        <v>1</v>
      </c>
    </row>
    <row r="559" spans="2:11" ht="15.6" x14ac:dyDescent="0.3">
      <c r="B559" s="185"/>
      <c r="C559" s="186" t="s">
        <v>181</v>
      </c>
      <c r="D559" s="189"/>
      <c r="E559" s="187"/>
      <c r="F559" s="187">
        <v>1</v>
      </c>
      <c r="G559" s="187"/>
      <c r="H559" s="187"/>
      <c r="I559" s="187"/>
      <c r="J559" s="187"/>
      <c r="K559" s="188">
        <v>1</v>
      </c>
    </row>
    <row r="560" spans="2:11" ht="15.6" x14ac:dyDescent="0.3">
      <c r="B560" s="185"/>
      <c r="C560" s="186" t="s">
        <v>182</v>
      </c>
      <c r="D560" s="189"/>
      <c r="E560" s="187"/>
      <c r="F560" s="187"/>
      <c r="G560" s="187"/>
      <c r="H560" s="187"/>
      <c r="I560" s="187"/>
      <c r="J560" s="187"/>
      <c r="K560" s="188">
        <v>0</v>
      </c>
    </row>
    <row r="561" spans="2:11" ht="31.2" x14ac:dyDescent="0.3">
      <c r="B561" s="180" t="s">
        <v>524</v>
      </c>
      <c r="C561" s="181" t="s">
        <v>532</v>
      </c>
      <c r="D561" s="181" t="s">
        <v>68</v>
      </c>
      <c r="E561" s="182"/>
      <c r="F561" s="183"/>
      <c r="G561" s="184"/>
      <c r="H561" s="184"/>
      <c r="I561" s="184"/>
      <c r="J561" s="184"/>
      <c r="K561" s="182">
        <v>7</v>
      </c>
    </row>
    <row r="562" spans="2:11" ht="15.6" x14ac:dyDescent="0.3">
      <c r="B562" s="185"/>
      <c r="C562" s="186" t="s">
        <v>181</v>
      </c>
      <c r="D562" s="189"/>
      <c r="E562" s="187"/>
      <c r="F562" s="187">
        <v>7</v>
      </c>
      <c r="G562" s="187"/>
      <c r="H562" s="187"/>
      <c r="I562" s="187"/>
      <c r="J562" s="187"/>
      <c r="K562" s="188">
        <v>7</v>
      </c>
    </row>
    <row r="563" spans="2:11" ht="15.6" x14ac:dyDescent="0.3">
      <c r="B563" s="185"/>
      <c r="C563" s="186" t="s">
        <v>182</v>
      </c>
      <c r="D563" s="189"/>
      <c r="E563" s="187"/>
      <c r="F563" s="187"/>
      <c r="G563" s="187"/>
      <c r="H563" s="187"/>
      <c r="I563" s="187"/>
      <c r="J563" s="187"/>
      <c r="K563" s="188">
        <v>0</v>
      </c>
    </row>
    <row r="564" spans="2:11" ht="31.2" x14ac:dyDescent="0.3">
      <c r="B564" s="180" t="s">
        <v>525</v>
      </c>
      <c r="C564" s="181" t="s">
        <v>532</v>
      </c>
      <c r="D564" s="181" t="s">
        <v>68</v>
      </c>
      <c r="E564" s="182"/>
      <c r="F564" s="183"/>
      <c r="G564" s="184"/>
      <c r="H564" s="184"/>
      <c r="I564" s="184"/>
      <c r="J564" s="184"/>
      <c r="K564" s="182">
        <v>10</v>
      </c>
    </row>
    <row r="565" spans="2:11" ht="15.6" x14ac:dyDescent="0.3">
      <c r="B565" s="185"/>
      <c r="C565" s="186" t="s">
        <v>181</v>
      </c>
      <c r="D565" s="189"/>
      <c r="E565" s="187"/>
      <c r="F565" s="187">
        <v>10</v>
      </c>
      <c r="G565" s="187"/>
      <c r="H565" s="187"/>
      <c r="I565" s="187"/>
      <c r="J565" s="187"/>
      <c r="K565" s="188">
        <v>10</v>
      </c>
    </row>
    <row r="566" spans="2:11" ht="15.6" x14ac:dyDescent="0.3">
      <c r="B566" s="185"/>
      <c r="C566" s="186" t="s">
        <v>182</v>
      </c>
      <c r="D566" s="189"/>
      <c r="E566" s="187"/>
      <c r="F566" s="187"/>
      <c r="G566" s="187"/>
      <c r="H566" s="187"/>
      <c r="I566" s="187"/>
      <c r="J566" s="187"/>
      <c r="K566" s="188">
        <v>0</v>
      </c>
    </row>
    <row r="567" spans="2:11" ht="31.2" x14ac:dyDescent="0.3">
      <c r="B567" s="180" t="s">
        <v>526</v>
      </c>
      <c r="C567" s="181" t="s">
        <v>532</v>
      </c>
      <c r="D567" s="181" t="s">
        <v>68</v>
      </c>
      <c r="E567" s="182"/>
      <c r="F567" s="183"/>
      <c r="G567" s="184"/>
      <c r="H567" s="184"/>
      <c r="I567" s="184"/>
      <c r="J567" s="184"/>
      <c r="K567" s="182">
        <v>4</v>
      </c>
    </row>
    <row r="568" spans="2:11" ht="15.6" x14ac:dyDescent="0.3">
      <c r="B568" s="185"/>
      <c r="C568" s="186" t="s">
        <v>181</v>
      </c>
      <c r="D568" s="189"/>
      <c r="E568" s="187"/>
      <c r="F568" s="187">
        <v>4</v>
      </c>
      <c r="G568" s="187"/>
      <c r="H568" s="187"/>
      <c r="I568" s="187"/>
      <c r="J568" s="187"/>
      <c r="K568" s="188">
        <v>4</v>
      </c>
    </row>
    <row r="569" spans="2:11" ht="15.6" x14ac:dyDescent="0.3">
      <c r="B569" s="185"/>
      <c r="C569" s="186" t="s">
        <v>182</v>
      </c>
      <c r="D569" s="189"/>
      <c r="E569" s="187"/>
      <c r="F569" s="187"/>
      <c r="G569" s="187"/>
      <c r="H569" s="187"/>
      <c r="I569" s="187"/>
      <c r="J569" s="187"/>
      <c r="K569" s="188">
        <v>0</v>
      </c>
    </row>
    <row r="570" spans="2:11" ht="31.2" x14ac:dyDescent="0.3">
      <c r="B570" s="180" t="s">
        <v>527</v>
      </c>
      <c r="C570" s="181" t="s">
        <v>535</v>
      </c>
      <c r="D570" s="181" t="s">
        <v>68</v>
      </c>
      <c r="E570" s="182"/>
      <c r="F570" s="183"/>
      <c r="G570" s="184"/>
      <c r="H570" s="184"/>
      <c r="I570" s="184"/>
      <c r="J570" s="184"/>
      <c r="K570" s="182">
        <v>5</v>
      </c>
    </row>
    <row r="571" spans="2:11" ht="15.6" x14ac:dyDescent="0.3">
      <c r="B571" s="185"/>
      <c r="C571" s="186" t="s">
        <v>181</v>
      </c>
      <c r="D571" s="189"/>
      <c r="E571" s="187"/>
      <c r="F571" s="187">
        <v>5</v>
      </c>
      <c r="G571" s="187"/>
      <c r="H571" s="187"/>
      <c r="I571" s="187"/>
      <c r="J571" s="187"/>
      <c r="K571" s="188">
        <v>5</v>
      </c>
    </row>
    <row r="572" spans="2:11" ht="15.6" x14ac:dyDescent="0.3">
      <c r="B572" s="185"/>
      <c r="C572" s="186" t="s">
        <v>182</v>
      </c>
      <c r="D572" s="189"/>
      <c r="E572" s="187"/>
      <c r="F572" s="187"/>
      <c r="G572" s="187"/>
      <c r="H572" s="187"/>
      <c r="I572" s="187"/>
      <c r="J572" s="187"/>
      <c r="K572" s="188">
        <v>0</v>
      </c>
    </row>
    <row r="573" spans="2:11" ht="31.2" x14ac:dyDescent="0.3">
      <c r="B573" s="180" t="s">
        <v>529</v>
      </c>
      <c r="C573" s="181" t="s">
        <v>535</v>
      </c>
      <c r="D573" s="181" t="s">
        <v>68</v>
      </c>
      <c r="E573" s="182"/>
      <c r="F573" s="183"/>
      <c r="G573" s="184"/>
      <c r="H573" s="184"/>
      <c r="I573" s="184"/>
      <c r="J573" s="184"/>
      <c r="K573" s="182">
        <v>2</v>
      </c>
    </row>
    <row r="574" spans="2:11" ht="15.6" x14ac:dyDescent="0.3">
      <c r="B574" s="185"/>
      <c r="C574" s="186" t="s">
        <v>181</v>
      </c>
      <c r="D574" s="189"/>
      <c r="E574" s="187"/>
      <c r="F574" s="187">
        <v>2</v>
      </c>
      <c r="G574" s="187"/>
      <c r="H574" s="187"/>
      <c r="I574" s="187"/>
      <c r="J574" s="187"/>
      <c r="K574" s="188">
        <v>2</v>
      </c>
    </row>
    <row r="575" spans="2:11" ht="15.6" x14ac:dyDescent="0.3">
      <c r="B575" s="185"/>
      <c r="C575" s="186" t="s">
        <v>182</v>
      </c>
      <c r="D575" s="189"/>
      <c r="E575" s="187"/>
      <c r="F575" s="187"/>
      <c r="G575" s="187"/>
      <c r="H575" s="187"/>
      <c r="I575" s="187"/>
      <c r="J575" s="187"/>
      <c r="K575" s="188">
        <v>0</v>
      </c>
    </row>
    <row r="576" spans="2:11" ht="46.8" x14ac:dyDescent="0.3">
      <c r="B576" s="180" t="s">
        <v>531</v>
      </c>
      <c r="C576" s="181" t="s">
        <v>1231</v>
      </c>
      <c r="D576" s="181" t="s">
        <v>68</v>
      </c>
      <c r="E576" s="182"/>
      <c r="F576" s="183"/>
      <c r="G576" s="184"/>
      <c r="H576" s="184"/>
      <c r="I576" s="184"/>
      <c r="J576" s="184"/>
      <c r="K576" s="182">
        <v>15</v>
      </c>
    </row>
    <row r="577" spans="2:11" ht="15.6" x14ac:dyDescent="0.3">
      <c r="B577" s="185"/>
      <c r="C577" s="186" t="s">
        <v>181</v>
      </c>
      <c r="D577" s="189"/>
      <c r="E577" s="187"/>
      <c r="F577" s="187">
        <v>20</v>
      </c>
      <c r="G577" s="187"/>
      <c r="H577" s="187"/>
      <c r="I577" s="187"/>
      <c r="J577" s="187"/>
      <c r="K577" s="188">
        <v>20</v>
      </c>
    </row>
    <row r="578" spans="2:11" ht="15.6" x14ac:dyDescent="0.3">
      <c r="B578" s="185"/>
      <c r="C578" s="186" t="s">
        <v>182</v>
      </c>
      <c r="D578" s="189"/>
      <c r="E578" s="187"/>
      <c r="F578" s="187">
        <v>-5</v>
      </c>
      <c r="G578" s="187"/>
      <c r="H578" s="187"/>
      <c r="I578" s="187"/>
      <c r="J578" s="187"/>
      <c r="K578" s="188">
        <v>-5</v>
      </c>
    </row>
    <row r="579" spans="2:11" ht="31.2" x14ac:dyDescent="0.3">
      <c r="B579" s="180" t="s">
        <v>533</v>
      </c>
      <c r="C579" s="181" t="s">
        <v>536</v>
      </c>
      <c r="D579" s="181" t="s">
        <v>5</v>
      </c>
      <c r="E579" s="182"/>
      <c r="F579" s="183"/>
      <c r="G579" s="184"/>
      <c r="H579" s="184"/>
      <c r="I579" s="184"/>
      <c r="J579" s="184"/>
      <c r="K579" s="182">
        <v>24</v>
      </c>
    </row>
    <row r="580" spans="2:11" ht="15.6" x14ac:dyDescent="0.3">
      <c r="B580" s="185"/>
      <c r="C580" s="186" t="s">
        <v>181</v>
      </c>
      <c r="D580" s="189"/>
      <c r="E580" s="187"/>
      <c r="F580" s="187">
        <v>24</v>
      </c>
      <c r="G580" s="187"/>
      <c r="H580" s="187"/>
      <c r="I580" s="187"/>
      <c r="J580" s="187"/>
      <c r="K580" s="188">
        <v>24</v>
      </c>
    </row>
    <row r="581" spans="2:11" ht="15.6" x14ac:dyDescent="0.3">
      <c r="B581" s="185"/>
      <c r="C581" s="186" t="s">
        <v>182</v>
      </c>
      <c r="D581" s="189"/>
      <c r="E581" s="187"/>
      <c r="F581" s="187"/>
      <c r="G581" s="187"/>
      <c r="H581" s="187"/>
      <c r="I581" s="187"/>
      <c r="J581" s="187"/>
      <c r="K581" s="188">
        <v>0</v>
      </c>
    </row>
    <row r="582" spans="2:11" ht="31.2" x14ac:dyDescent="0.3">
      <c r="B582" s="180" t="s">
        <v>534</v>
      </c>
      <c r="C582" s="181" t="s">
        <v>537</v>
      </c>
      <c r="D582" s="181" t="s">
        <v>5</v>
      </c>
      <c r="E582" s="182"/>
      <c r="F582" s="183"/>
      <c r="G582" s="184"/>
      <c r="H582" s="184"/>
      <c r="I582" s="184"/>
      <c r="J582" s="184"/>
      <c r="K582" s="182">
        <v>24</v>
      </c>
    </row>
    <row r="583" spans="2:11" ht="15.6" x14ac:dyDescent="0.3">
      <c r="B583" s="185"/>
      <c r="C583" s="186" t="s">
        <v>181</v>
      </c>
      <c r="D583" s="189"/>
      <c r="E583" s="187"/>
      <c r="F583" s="187">
        <v>24</v>
      </c>
      <c r="G583" s="187"/>
      <c r="H583" s="187"/>
      <c r="I583" s="187"/>
      <c r="J583" s="187"/>
      <c r="K583" s="188">
        <v>24</v>
      </c>
    </row>
    <row r="584" spans="2:11" ht="15.6" x14ac:dyDescent="0.3">
      <c r="B584" s="185"/>
      <c r="C584" s="186" t="s">
        <v>182</v>
      </c>
      <c r="D584" s="189"/>
      <c r="E584" s="187"/>
      <c r="F584" s="187"/>
      <c r="G584" s="187"/>
      <c r="H584" s="187"/>
      <c r="I584" s="187"/>
      <c r="J584" s="187"/>
      <c r="K584" s="188">
        <v>0</v>
      </c>
    </row>
    <row r="585" spans="2:11" ht="15.6" x14ac:dyDescent="0.3">
      <c r="B585" s="185"/>
      <c r="C585" s="186"/>
      <c r="D585" s="189"/>
      <c r="E585" s="187"/>
      <c r="F585" s="187"/>
      <c r="G585" s="187"/>
      <c r="H585" s="187"/>
      <c r="I585" s="187"/>
      <c r="J585" s="187"/>
      <c r="K585" s="188"/>
    </row>
    <row r="586" spans="2:11" ht="15.6" x14ac:dyDescent="0.3">
      <c r="B586" s="191" t="s">
        <v>538</v>
      </c>
      <c r="C586" s="192" t="s">
        <v>539</v>
      </c>
      <c r="D586" s="193"/>
      <c r="E586" s="194"/>
      <c r="F586" s="194"/>
      <c r="G586" s="194"/>
      <c r="H586" s="194"/>
      <c r="I586" s="194"/>
      <c r="J586" s="194"/>
      <c r="K586" s="194"/>
    </row>
    <row r="587" spans="2:11" ht="31.2" x14ac:dyDescent="0.3">
      <c r="B587" s="180" t="s">
        <v>540</v>
      </c>
      <c r="C587" s="181" t="s">
        <v>541</v>
      </c>
      <c r="D587" s="181" t="s">
        <v>68</v>
      </c>
      <c r="E587" s="182"/>
      <c r="F587" s="183"/>
      <c r="G587" s="184"/>
      <c r="H587" s="184"/>
      <c r="I587" s="184"/>
      <c r="J587" s="184"/>
      <c r="K587" s="182">
        <v>2</v>
      </c>
    </row>
    <row r="588" spans="2:11" ht="15.6" x14ac:dyDescent="0.3">
      <c r="B588" s="185"/>
      <c r="C588" s="186" t="s">
        <v>181</v>
      </c>
      <c r="D588" s="189"/>
      <c r="E588" s="187">
        <v>2</v>
      </c>
      <c r="F588" s="187"/>
      <c r="G588" s="187"/>
      <c r="H588" s="187"/>
      <c r="I588" s="187"/>
      <c r="J588" s="187"/>
      <c r="K588" s="188">
        <v>2</v>
      </c>
    </row>
    <row r="589" spans="2:11" ht="15.6" x14ac:dyDescent="0.3">
      <c r="B589" s="185"/>
      <c r="C589" s="186" t="s">
        <v>182</v>
      </c>
      <c r="D589" s="189"/>
      <c r="E589" s="187"/>
      <c r="F589" s="187"/>
      <c r="G589" s="187"/>
      <c r="H589" s="187"/>
      <c r="I589" s="187"/>
      <c r="J589" s="187"/>
      <c r="K589" s="188">
        <v>0</v>
      </c>
    </row>
    <row r="590" spans="2:11" ht="31.2" x14ac:dyDescent="0.3">
      <c r="B590" s="180" t="s">
        <v>542</v>
      </c>
      <c r="C590" s="181" t="s">
        <v>543</v>
      </c>
      <c r="D590" s="181" t="s">
        <v>68</v>
      </c>
      <c r="E590" s="182"/>
      <c r="F590" s="183"/>
      <c r="G590" s="184"/>
      <c r="H590" s="184"/>
      <c r="I590" s="184"/>
      <c r="J590" s="184"/>
      <c r="K590" s="182">
        <v>2</v>
      </c>
    </row>
    <row r="591" spans="2:11" ht="15.6" x14ac:dyDescent="0.3">
      <c r="B591" s="185"/>
      <c r="C591" s="186" t="s">
        <v>181</v>
      </c>
      <c r="D591" s="189"/>
      <c r="E591" s="187">
        <v>2</v>
      </c>
      <c r="F591" s="187"/>
      <c r="G591" s="187"/>
      <c r="H591" s="187"/>
      <c r="I591" s="187"/>
      <c r="J591" s="187"/>
      <c r="K591" s="188">
        <v>2</v>
      </c>
    </row>
    <row r="592" spans="2:11" ht="15.6" x14ac:dyDescent="0.3">
      <c r="B592" s="185"/>
      <c r="C592" s="186" t="s">
        <v>182</v>
      </c>
      <c r="D592" s="189"/>
      <c r="E592" s="187"/>
      <c r="F592" s="187"/>
      <c r="G592" s="187"/>
      <c r="H592" s="187"/>
      <c r="I592" s="187"/>
      <c r="J592" s="187"/>
      <c r="K592" s="188">
        <v>0</v>
      </c>
    </row>
    <row r="593" spans="2:11" ht="31.2" x14ac:dyDescent="0.3">
      <c r="B593" s="180" t="s">
        <v>544</v>
      </c>
      <c r="C593" s="181" t="s">
        <v>545</v>
      </c>
      <c r="D593" s="181" t="s">
        <v>68</v>
      </c>
      <c r="E593" s="182"/>
      <c r="F593" s="183"/>
      <c r="G593" s="184"/>
      <c r="H593" s="184"/>
      <c r="I593" s="184"/>
      <c r="J593" s="184"/>
      <c r="K593" s="182">
        <v>2</v>
      </c>
    </row>
    <row r="594" spans="2:11" ht="15.6" x14ac:dyDescent="0.3">
      <c r="B594" s="185"/>
      <c r="C594" s="186" t="s">
        <v>181</v>
      </c>
      <c r="D594" s="189"/>
      <c r="E594" s="187">
        <v>2</v>
      </c>
      <c r="F594" s="187"/>
      <c r="G594" s="187"/>
      <c r="H594" s="187"/>
      <c r="I594" s="187"/>
      <c r="J594" s="187"/>
      <c r="K594" s="188">
        <v>2</v>
      </c>
    </row>
    <row r="595" spans="2:11" ht="15.6" x14ac:dyDescent="0.3">
      <c r="B595" s="185"/>
      <c r="C595" s="186" t="s">
        <v>182</v>
      </c>
      <c r="D595" s="189"/>
      <c r="E595" s="187"/>
      <c r="F595" s="187"/>
      <c r="G595" s="187"/>
      <c r="H595" s="187"/>
      <c r="I595" s="187"/>
      <c r="J595" s="187"/>
      <c r="K595" s="188">
        <v>0</v>
      </c>
    </row>
    <row r="596" spans="2:11" ht="31.2" x14ac:dyDescent="0.3">
      <c r="B596" s="180" t="s">
        <v>546</v>
      </c>
      <c r="C596" s="181" t="s">
        <v>547</v>
      </c>
      <c r="D596" s="181" t="s">
        <v>68</v>
      </c>
      <c r="E596" s="182"/>
      <c r="F596" s="183"/>
      <c r="G596" s="184"/>
      <c r="H596" s="184"/>
      <c r="I596" s="184"/>
      <c r="J596" s="184"/>
      <c r="K596" s="182">
        <v>2</v>
      </c>
    </row>
    <row r="597" spans="2:11" ht="15.6" x14ac:dyDescent="0.3">
      <c r="B597" s="185"/>
      <c r="C597" s="186" t="s">
        <v>181</v>
      </c>
      <c r="D597" s="189"/>
      <c r="E597" s="187">
        <v>2</v>
      </c>
      <c r="F597" s="187"/>
      <c r="G597" s="187"/>
      <c r="H597" s="187"/>
      <c r="I597" s="187"/>
      <c r="J597" s="187"/>
      <c r="K597" s="188">
        <v>2</v>
      </c>
    </row>
    <row r="598" spans="2:11" ht="15.6" x14ac:dyDescent="0.3">
      <c r="B598" s="185"/>
      <c r="C598" s="186" t="s">
        <v>182</v>
      </c>
      <c r="D598" s="189"/>
      <c r="E598" s="187"/>
      <c r="F598" s="187"/>
      <c r="G598" s="187"/>
      <c r="H598" s="187"/>
      <c r="I598" s="187"/>
      <c r="J598" s="187"/>
      <c r="K598" s="188">
        <v>0</v>
      </c>
    </row>
    <row r="599" spans="2:11" ht="31.2" x14ac:dyDescent="0.3">
      <c r="B599" s="180" t="s">
        <v>548</v>
      </c>
      <c r="C599" s="181" t="s">
        <v>549</v>
      </c>
      <c r="D599" s="181" t="s">
        <v>68</v>
      </c>
      <c r="E599" s="182"/>
      <c r="F599" s="183"/>
      <c r="G599" s="184"/>
      <c r="H599" s="184"/>
      <c r="I599" s="184"/>
      <c r="J599" s="184"/>
      <c r="K599" s="182">
        <v>1</v>
      </c>
    </row>
    <row r="600" spans="2:11" ht="15.6" x14ac:dyDescent="0.3">
      <c r="B600" s="185"/>
      <c r="C600" s="186" t="s">
        <v>181</v>
      </c>
      <c r="D600" s="189"/>
      <c r="E600" s="187">
        <v>1</v>
      </c>
      <c r="F600" s="187"/>
      <c r="G600" s="187"/>
      <c r="H600" s="187"/>
      <c r="I600" s="187"/>
      <c r="J600" s="187"/>
      <c r="K600" s="188">
        <v>1</v>
      </c>
    </row>
    <row r="601" spans="2:11" ht="15.6" x14ac:dyDescent="0.3">
      <c r="B601" s="185"/>
      <c r="C601" s="186" t="s">
        <v>182</v>
      </c>
      <c r="D601" s="189"/>
      <c r="E601" s="187"/>
      <c r="F601" s="187"/>
      <c r="G601" s="187"/>
      <c r="H601" s="187"/>
      <c r="I601" s="187"/>
      <c r="J601" s="187"/>
      <c r="K601" s="188">
        <v>0</v>
      </c>
    </row>
    <row r="602" spans="2:11" ht="31.2" x14ac:dyDescent="0.3">
      <c r="B602" s="180" t="s">
        <v>550</v>
      </c>
      <c r="C602" s="181" t="s">
        <v>551</v>
      </c>
      <c r="D602" s="181" t="s">
        <v>68</v>
      </c>
      <c r="E602" s="182"/>
      <c r="F602" s="183"/>
      <c r="G602" s="184"/>
      <c r="H602" s="184"/>
      <c r="I602" s="184"/>
      <c r="J602" s="184"/>
      <c r="K602" s="182">
        <v>8</v>
      </c>
    </row>
    <row r="603" spans="2:11" ht="15.6" x14ac:dyDescent="0.3">
      <c r="B603" s="185"/>
      <c r="C603" s="186" t="s">
        <v>181</v>
      </c>
      <c r="D603" s="189"/>
      <c r="E603" s="187">
        <v>12</v>
      </c>
      <c r="F603" s="187"/>
      <c r="G603" s="187"/>
      <c r="H603" s="187"/>
      <c r="I603" s="187"/>
      <c r="J603" s="187"/>
      <c r="K603" s="188">
        <v>12</v>
      </c>
    </row>
    <row r="604" spans="2:11" ht="15.6" x14ac:dyDescent="0.3">
      <c r="B604" s="185"/>
      <c r="C604" s="186" t="s">
        <v>182</v>
      </c>
      <c r="D604" s="189"/>
      <c r="E604" s="187">
        <v>-4</v>
      </c>
      <c r="F604" s="187"/>
      <c r="G604" s="187"/>
      <c r="H604" s="187"/>
      <c r="I604" s="187"/>
      <c r="J604" s="187"/>
      <c r="K604" s="188">
        <v>-4</v>
      </c>
    </row>
    <row r="605" spans="2:11" ht="31.2" x14ac:dyDescent="0.3">
      <c r="B605" s="180" t="s">
        <v>552</v>
      </c>
      <c r="C605" s="181" t="s">
        <v>553</v>
      </c>
      <c r="D605" s="181" t="s">
        <v>68</v>
      </c>
      <c r="E605" s="182"/>
      <c r="F605" s="183"/>
      <c r="G605" s="184"/>
      <c r="H605" s="184"/>
      <c r="I605" s="184"/>
      <c r="J605" s="184"/>
      <c r="K605" s="182">
        <v>19</v>
      </c>
    </row>
    <row r="606" spans="2:11" ht="15.6" x14ac:dyDescent="0.3">
      <c r="B606" s="185"/>
      <c r="C606" s="186" t="s">
        <v>181</v>
      </c>
      <c r="D606" s="189"/>
      <c r="E606" s="187">
        <v>33</v>
      </c>
      <c r="F606" s="187"/>
      <c r="G606" s="187"/>
      <c r="H606" s="187"/>
      <c r="I606" s="187"/>
      <c r="J606" s="187"/>
      <c r="K606" s="188">
        <v>33</v>
      </c>
    </row>
    <row r="607" spans="2:11" ht="15.6" x14ac:dyDescent="0.3">
      <c r="B607" s="185"/>
      <c r="C607" s="186" t="s">
        <v>182</v>
      </c>
      <c r="D607" s="189"/>
      <c r="E607" s="187">
        <v>-14</v>
      </c>
      <c r="F607" s="187"/>
      <c r="G607" s="187"/>
      <c r="H607" s="187"/>
      <c r="I607" s="187"/>
      <c r="J607" s="187"/>
      <c r="K607" s="188">
        <v>-14</v>
      </c>
    </row>
    <row r="608" spans="2:11" ht="31.2" x14ac:dyDescent="0.3">
      <c r="B608" s="180" t="s">
        <v>554</v>
      </c>
      <c r="C608" s="181" t="s">
        <v>555</v>
      </c>
      <c r="D608" s="181" t="s">
        <v>68</v>
      </c>
      <c r="E608" s="182"/>
      <c r="F608" s="183"/>
      <c r="G608" s="184"/>
      <c r="H608" s="184"/>
      <c r="I608" s="184"/>
      <c r="J608" s="184"/>
      <c r="K608" s="182">
        <v>9</v>
      </c>
    </row>
    <row r="609" spans="2:11" ht="15.6" x14ac:dyDescent="0.3">
      <c r="B609" s="185"/>
      <c r="C609" s="186" t="s">
        <v>181</v>
      </c>
      <c r="D609" s="189"/>
      <c r="E609" s="187">
        <v>13</v>
      </c>
      <c r="F609" s="187"/>
      <c r="G609" s="187"/>
      <c r="H609" s="187"/>
      <c r="I609" s="187"/>
      <c r="J609" s="187"/>
      <c r="K609" s="188">
        <v>13</v>
      </c>
    </row>
    <row r="610" spans="2:11" ht="15.6" x14ac:dyDescent="0.3">
      <c r="B610" s="185"/>
      <c r="C610" s="186" t="s">
        <v>182</v>
      </c>
      <c r="D610" s="189"/>
      <c r="E610" s="187">
        <v>-4</v>
      </c>
      <c r="F610" s="187"/>
      <c r="G610" s="187"/>
      <c r="H610" s="187"/>
      <c r="I610" s="187"/>
      <c r="J610" s="187"/>
      <c r="K610" s="188">
        <v>-4</v>
      </c>
    </row>
    <row r="611" spans="2:11" ht="15.6" x14ac:dyDescent="0.3">
      <c r="B611" s="185"/>
      <c r="C611" s="186"/>
      <c r="D611" s="189"/>
      <c r="E611" s="187"/>
      <c r="F611" s="187"/>
      <c r="G611" s="187"/>
      <c r="H611" s="187"/>
      <c r="I611" s="187"/>
      <c r="J611" s="187"/>
      <c r="K611" s="188"/>
    </row>
    <row r="612" spans="2:11" ht="15.6" x14ac:dyDescent="0.3">
      <c r="B612" s="171" t="s">
        <v>556</v>
      </c>
      <c r="C612" s="171" t="s">
        <v>557</v>
      </c>
      <c r="D612" s="173"/>
      <c r="E612" s="174"/>
      <c r="F612" s="174"/>
      <c r="G612" s="174"/>
      <c r="H612" s="174"/>
      <c r="I612" s="174"/>
      <c r="J612" s="174"/>
      <c r="K612" s="174"/>
    </row>
    <row r="613" spans="2:11" ht="15.6" x14ac:dyDescent="0.3">
      <c r="B613" s="191" t="s">
        <v>558</v>
      </c>
      <c r="C613" s="191" t="s">
        <v>559</v>
      </c>
      <c r="D613" s="193"/>
      <c r="E613" s="194"/>
      <c r="F613" s="194"/>
      <c r="G613" s="194"/>
      <c r="H613" s="194"/>
      <c r="I613" s="194"/>
      <c r="J613" s="194"/>
      <c r="K613" s="194"/>
    </row>
    <row r="614" spans="2:11" ht="31.2" x14ac:dyDescent="0.3">
      <c r="B614" s="180" t="s">
        <v>560</v>
      </c>
      <c r="C614" s="181" t="s">
        <v>561</v>
      </c>
      <c r="D614" s="181" t="s">
        <v>52</v>
      </c>
      <c r="E614" s="182"/>
      <c r="F614" s="183"/>
      <c r="G614" s="184"/>
      <c r="H614" s="184"/>
      <c r="I614" s="184"/>
      <c r="J614" s="184"/>
      <c r="K614" s="182">
        <v>296</v>
      </c>
    </row>
    <row r="615" spans="2:11" ht="15.6" x14ac:dyDescent="0.3">
      <c r="B615" s="185"/>
      <c r="C615" s="186" t="s">
        <v>181</v>
      </c>
      <c r="D615" s="189"/>
      <c r="E615" s="187"/>
      <c r="F615" s="187">
        <v>296</v>
      </c>
      <c r="G615" s="187"/>
      <c r="H615" s="187"/>
      <c r="I615" s="187"/>
      <c r="J615" s="187"/>
      <c r="K615" s="188">
        <v>296</v>
      </c>
    </row>
    <row r="616" spans="2:11" ht="15.6" x14ac:dyDescent="0.3">
      <c r="B616" s="185"/>
      <c r="C616" s="186" t="s">
        <v>182</v>
      </c>
      <c r="D616" s="189"/>
      <c r="E616" s="187"/>
      <c r="F616" s="187"/>
      <c r="G616" s="187"/>
      <c r="H616" s="187"/>
      <c r="I616" s="187"/>
      <c r="J616" s="187"/>
      <c r="K616" s="188">
        <v>0</v>
      </c>
    </row>
    <row r="617" spans="2:11" ht="31.2" x14ac:dyDescent="0.3">
      <c r="B617" s="180" t="s">
        <v>562</v>
      </c>
      <c r="C617" s="181" t="s">
        <v>563</v>
      </c>
      <c r="D617" s="181" t="s">
        <v>52</v>
      </c>
      <c r="E617" s="182"/>
      <c r="F617" s="183"/>
      <c r="G617" s="184"/>
      <c r="H617" s="184"/>
      <c r="I617" s="184"/>
      <c r="J617" s="184"/>
      <c r="K617" s="182">
        <v>98</v>
      </c>
    </row>
    <row r="618" spans="2:11" ht="15.6" x14ac:dyDescent="0.3">
      <c r="B618" s="185"/>
      <c r="C618" s="186" t="s">
        <v>181</v>
      </c>
      <c r="D618" s="189"/>
      <c r="E618" s="187"/>
      <c r="F618" s="187">
        <v>98</v>
      </c>
      <c r="G618" s="187"/>
      <c r="H618" s="187"/>
      <c r="I618" s="187"/>
      <c r="J618" s="187"/>
      <c r="K618" s="188">
        <v>98</v>
      </c>
    </row>
    <row r="619" spans="2:11" ht="15.6" x14ac:dyDescent="0.3">
      <c r="B619" s="185"/>
      <c r="C619" s="186" t="s">
        <v>182</v>
      </c>
      <c r="D619" s="189"/>
      <c r="E619" s="187"/>
      <c r="F619" s="187"/>
      <c r="G619" s="187"/>
      <c r="H619" s="187"/>
      <c r="I619" s="187"/>
      <c r="J619" s="187"/>
      <c r="K619" s="188">
        <v>0</v>
      </c>
    </row>
    <row r="620" spans="2:11" ht="46.8" x14ac:dyDescent="0.3">
      <c r="B620" s="180" t="s">
        <v>564</v>
      </c>
      <c r="C620" s="181" t="s">
        <v>565</v>
      </c>
      <c r="D620" s="181" t="s">
        <v>68</v>
      </c>
      <c r="E620" s="182"/>
      <c r="F620" s="183"/>
      <c r="G620" s="184"/>
      <c r="H620" s="184"/>
      <c r="I620" s="184"/>
      <c r="J620" s="184"/>
      <c r="K620" s="182">
        <v>20</v>
      </c>
    </row>
    <row r="621" spans="2:11" ht="15.6" x14ac:dyDescent="0.3">
      <c r="B621" s="185"/>
      <c r="C621" s="186" t="s">
        <v>181</v>
      </c>
      <c r="D621" s="189"/>
      <c r="E621" s="187">
        <v>20</v>
      </c>
      <c r="F621" s="187"/>
      <c r="G621" s="187"/>
      <c r="H621" s="187"/>
      <c r="I621" s="187"/>
      <c r="J621" s="187"/>
      <c r="K621" s="188">
        <v>20</v>
      </c>
    </row>
    <row r="622" spans="2:11" ht="15.6" x14ac:dyDescent="0.3">
      <c r="B622" s="185"/>
      <c r="C622" s="186" t="s">
        <v>182</v>
      </c>
      <c r="D622" s="189"/>
      <c r="E622" s="187"/>
      <c r="F622" s="187"/>
      <c r="G622" s="187"/>
      <c r="H622" s="187"/>
      <c r="I622" s="187"/>
      <c r="J622" s="187"/>
      <c r="K622" s="188">
        <v>0</v>
      </c>
    </row>
    <row r="623" spans="2:11" ht="46.8" x14ac:dyDescent="0.3">
      <c r="B623" s="180" t="s">
        <v>566</v>
      </c>
      <c r="C623" s="181" t="s">
        <v>567</v>
      </c>
      <c r="D623" s="181" t="s">
        <v>68</v>
      </c>
      <c r="E623" s="183"/>
      <c r="F623" s="183"/>
      <c r="G623" s="184"/>
      <c r="H623" s="184"/>
      <c r="I623" s="184"/>
      <c r="J623" s="184"/>
      <c r="K623" s="182">
        <v>71</v>
      </c>
    </row>
    <row r="624" spans="2:11" ht="15.6" x14ac:dyDescent="0.3">
      <c r="B624" s="185"/>
      <c r="C624" s="186" t="s">
        <v>181</v>
      </c>
      <c r="D624" s="189"/>
      <c r="E624" s="187">
        <v>71</v>
      </c>
      <c r="F624" s="187"/>
      <c r="G624" s="187"/>
      <c r="H624" s="187"/>
      <c r="I624" s="187"/>
      <c r="J624" s="187"/>
      <c r="K624" s="188">
        <v>71</v>
      </c>
    </row>
    <row r="625" spans="2:11" ht="15.6" x14ac:dyDescent="0.3">
      <c r="B625" s="185"/>
      <c r="C625" s="186" t="s">
        <v>182</v>
      </c>
      <c r="D625" s="189"/>
      <c r="E625" s="187"/>
      <c r="F625" s="187"/>
      <c r="G625" s="187"/>
      <c r="H625" s="187"/>
      <c r="I625" s="187"/>
      <c r="J625" s="187"/>
      <c r="K625" s="188">
        <v>0</v>
      </c>
    </row>
    <row r="626" spans="2:11" ht="46.8" x14ac:dyDescent="0.3">
      <c r="B626" s="180" t="s">
        <v>568</v>
      </c>
      <c r="C626" s="181" t="s">
        <v>569</v>
      </c>
      <c r="D626" s="181" t="s">
        <v>68</v>
      </c>
      <c r="E626" s="183"/>
      <c r="F626" s="183"/>
      <c r="G626" s="184"/>
      <c r="H626" s="184"/>
      <c r="I626" s="184"/>
      <c r="J626" s="184"/>
      <c r="K626" s="182">
        <v>7</v>
      </c>
    </row>
    <row r="627" spans="2:11" ht="15.6" x14ac:dyDescent="0.3">
      <c r="B627" s="185"/>
      <c r="C627" s="186" t="s">
        <v>181</v>
      </c>
      <c r="D627" s="189"/>
      <c r="E627" s="187">
        <v>7</v>
      </c>
      <c r="F627" s="187"/>
      <c r="G627" s="187"/>
      <c r="H627" s="187"/>
      <c r="I627" s="187"/>
      <c r="J627" s="187"/>
      <c r="K627" s="188">
        <v>7</v>
      </c>
    </row>
    <row r="628" spans="2:11" ht="15.6" x14ac:dyDescent="0.3">
      <c r="B628" s="185"/>
      <c r="C628" s="186" t="s">
        <v>182</v>
      </c>
      <c r="D628" s="189"/>
      <c r="E628" s="187"/>
      <c r="F628" s="187"/>
      <c r="G628" s="187"/>
      <c r="H628" s="187"/>
      <c r="I628" s="187"/>
      <c r="J628" s="187"/>
      <c r="K628" s="188">
        <v>0</v>
      </c>
    </row>
    <row r="629" spans="2:11" ht="15.6" x14ac:dyDescent="0.3">
      <c r="B629" s="191" t="s">
        <v>570</v>
      </c>
      <c r="C629" s="191" t="s">
        <v>571</v>
      </c>
      <c r="D629" s="193" t="s">
        <v>57</v>
      </c>
      <c r="E629" s="194"/>
      <c r="F629" s="194"/>
      <c r="G629" s="194"/>
      <c r="H629" s="194"/>
      <c r="I629" s="194"/>
      <c r="J629" s="194"/>
      <c r="K629" s="194"/>
    </row>
    <row r="630" spans="2:11" ht="31.2" x14ac:dyDescent="0.3">
      <c r="B630" s="180" t="s">
        <v>572</v>
      </c>
      <c r="C630" s="181" t="s">
        <v>573</v>
      </c>
      <c r="D630" s="181" t="s">
        <v>5</v>
      </c>
      <c r="E630" s="182"/>
      <c r="F630" s="183"/>
      <c r="G630" s="184"/>
      <c r="H630" s="184"/>
      <c r="I630" s="184"/>
      <c r="J630" s="184"/>
      <c r="K630" s="182">
        <v>23</v>
      </c>
    </row>
    <row r="631" spans="2:11" ht="15.6" x14ac:dyDescent="0.3">
      <c r="B631" s="185"/>
      <c r="C631" s="186" t="s">
        <v>181</v>
      </c>
      <c r="D631" s="189"/>
      <c r="E631" s="187">
        <v>23</v>
      </c>
      <c r="F631" s="187"/>
      <c r="G631" s="187"/>
      <c r="H631" s="187"/>
      <c r="I631" s="187"/>
      <c r="J631" s="187"/>
      <c r="K631" s="188">
        <v>23</v>
      </c>
    </row>
    <row r="632" spans="2:11" ht="15.6" x14ac:dyDescent="0.3">
      <c r="B632" s="185"/>
      <c r="C632" s="186" t="s">
        <v>182</v>
      </c>
      <c r="D632" s="189"/>
      <c r="E632" s="187"/>
      <c r="F632" s="187"/>
      <c r="G632" s="187"/>
      <c r="H632" s="187"/>
      <c r="I632" s="187"/>
      <c r="J632" s="187"/>
      <c r="K632" s="188">
        <v>0</v>
      </c>
    </row>
    <row r="633" spans="2:11" ht="15.6" x14ac:dyDescent="0.3">
      <c r="B633" s="171" t="s">
        <v>575</v>
      </c>
      <c r="C633" s="171" t="s">
        <v>576</v>
      </c>
      <c r="D633" s="173"/>
      <c r="E633" s="174"/>
      <c r="F633" s="174"/>
      <c r="G633" s="174"/>
      <c r="H633" s="174"/>
      <c r="I633" s="174"/>
      <c r="J633" s="174"/>
      <c r="K633" s="174"/>
    </row>
    <row r="634" spans="2:11" ht="46.8" x14ac:dyDescent="0.3">
      <c r="B634" s="180" t="s">
        <v>577</v>
      </c>
      <c r="C634" s="181" t="s">
        <v>459</v>
      </c>
      <c r="D634" s="181" t="s">
        <v>52</v>
      </c>
      <c r="E634" s="182"/>
      <c r="F634" s="183"/>
      <c r="G634" s="184"/>
      <c r="H634" s="184"/>
      <c r="I634" s="184"/>
      <c r="J634" s="184"/>
      <c r="K634" s="182">
        <v>179.8</v>
      </c>
    </row>
    <row r="635" spans="2:11" ht="15.6" x14ac:dyDescent="0.3">
      <c r="B635" s="185"/>
      <c r="C635" s="186" t="s">
        <v>181</v>
      </c>
      <c r="D635" s="189"/>
      <c r="E635" s="187"/>
      <c r="F635" s="187">
        <v>226</v>
      </c>
      <c r="G635" s="187"/>
      <c r="H635" s="187"/>
      <c r="I635" s="187"/>
      <c r="J635" s="187"/>
      <c r="K635" s="188">
        <v>226</v>
      </c>
    </row>
    <row r="636" spans="2:11" ht="15.6" x14ac:dyDescent="0.3">
      <c r="B636" s="185"/>
      <c r="C636" s="186" t="s">
        <v>182</v>
      </c>
      <c r="D636" s="189"/>
      <c r="E636" s="187"/>
      <c r="F636" s="187">
        <v>-46.2</v>
      </c>
      <c r="G636" s="187"/>
      <c r="H636" s="187"/>
      <c r="I636" s="187"/>
      <c r="J636" s="187"/>
      <c r="K636" s="188">
        <v>-46.2</v>
      </c>
    </row>
    <row r="637" spans="2:11" ht="31.2" x14ac:dyDescent="0.3">
      <c r="B637" s="180" t="s">
        <v>578</v>
      </c>
      <c r="C637" s="181" t="s">
        <v>579</v>
      </c>
      <c r="D637" s="181" t="s">
        <v>52</v>
      </c>
      <c r="E637" s="182"/>
      <c r="F637" s="183"/>
      <c r="G637" s="184"/>
      <c r="H637" s="184"/>
      <c r="I637" s="184"/>
      <c r="J637" s="184"/>
      <c r="K637" s="182">
        <v>128.29</v>
      </c>
    </row>
    <row r="638" spans="2:11" ht="15.6" x14ac:dyDescent="0.3">
      <c r="B638" s="185"/>
      <c r="C638" s="186" t="s">
        <v>181</v>
      </c>
      <c r="D638" s="189"/>
      <c r="E638" s="187"/>
      <c r="F638" s="187">
        <v>185</v>
      </c>
      <c r="G638" s="187"/>
      <c r="H638" s="187"/>
      <c r="I638" s="187"/>
      <c r="J638" s="187"/>
      <c r="K638" s="188">
        <v>185</v>
      </c>
    </row>
    <row r="639" spans="2:11" ht="15.6" x14ac:dyDescent="0.3">
      <c r="B639" s="185"/>
      <c r="C639" s="186" t="s">
        <v>182</v>
      </c>
      <c r="D639" s="189"/>
      <c r="E639" s="187"/>
      <c r="F639" s="187">
        <v>-56.71</v>
      </c>
      <c r="G639" s="187"/>
      <c r="H639" s="187"/>
      <c r="I639" s="187"/>
      <c r="J639" s="187"/>
      <c r="K639" s="188">
        <v>-56.71</v>
      </c>
    </row>
    <row r="640" spans="2:11" ht="31.2" x14ac:dyDescent="0.3">
      <c r="B640" s="180" t="s">
        <v>580</v>
      </c>
      <c r="C640" s="181" t="s">
        <v>581</v>
      </c>
      <c r="D640" s="181" t="s">
        <v>52</v>
      </c>
      <c r="E640" s="182"/>
      <c r="F640" s="183"/>
      <c r="G640" s="184"/>
      <c r="H640" s="184"/>
      <c r="I640" s="184"/>
      <c r="J640" s="184"/>
      <c r="K640" s="182">
        <v>130.92000000000002</v>
      </c>
    </row>
    <row r="641" spans="2:11" ht="15.6" x14ac:dyDescent="0.3">
      <c r="B641" s="185"/>
      <c r="C641" s="186" t="s">
        <v>181</v>
      </c>
      <c r="D641" s="189"/>
      <c r="E641" s="187"/>
      <c r="F641" s="187">
        <v>163</v>
      </c>
      <c r="G641" s="187"/>
      <c r="H641" s="187"/>
      <c r="I641" s="187"/>
      <c r="J641" s="187"/>
      <c r="K641" s="188">
        <v>163</v>
      </c>
    </row>
    <row r="642" spans="2:11" ht="15.6" x14ac:dyDescent="0.3">
      <c r="B642" s="185"/>
      <c r="C642" s="186" t="s">
        <v>182</v>
      </c>
      <c r="D642" s="189"/>
      <c r="E642" s="187"/>
      <c r="F642" s="187">
        <v>-32.08</v>
      </c>
      <c r="G642" s="187"/>
      <c r="H642" s="187"/>
      <c r="I642" s="187"/>
      <c r="J642" s="187"/>
      <c r="K642" s="188">
        <v>-32.08</v>
      </c>
    </row>
    <row r="643" spans="2:11" ht="31.2" x14ac:dyDescent="0.3">
      <c r="B643" s="180" t="s">
        <v>582</v>
      </c>
      <c r="C643" s="181" t="s">
        <v>583</v>
      </c>
      <c r="D643" s="181" t="s">
        <v>52</v>
      </c>
      <c r="E643" s="182"/>
      <c r="F643" s="183"/>
      <c r="G643" s="184"/>
      <c r="H643" s="184"/>
      <c r="I643" s="184"/>
      <c r="J643" s="184"/>
      <c r="K643" s="182">
        <v>118.35</v>
      </c>
    </row>
    <row r="644" spans="2:11" ht="15.6" x14ac:dyDescent="0.3">
      <c r="B644" s="185"/>
      <c r="C644" s="186" t="s">
        <v>181</v>
      </c>
      <c r="D644" s="189"/>
      <c r="E644" s="187"/>
      <c r="F644" s="187">
        <v>152</v>
      </c>
      <c r="G644" s="187"/>
      <c r="H644" s="187"/>
      <c r="I644" s="187"/>
      <c r="J644" s="187"/>
      <c r="K644" s="188">
        <v>152</v>
      </c>
    </row>
    <row r="645" spans="2:11" ht="15.6" x14ac:dyDescent="0.3">
      <c r="B645" s="185"/>
      <c r="C645" s="186" t="s">
        <v>182</v>
      </c>
      <c r="D645" s="189"/>
      <c r="E645" s="187"/>
      <c r="F645" s="187">
        <v>-33.65</v>
      </c>
      <c r="G645" s="187"/>
      <c r="H645" s="187"/>
      <c r="I645" s="187"/>
      <c r="J645" s="187"/>
      <c r="K645" s="188">
        <v>-33.65</v>
      </c>
    </row>
    <row r="646" spans="2:11" ht="31.2" x14ac:dyDescent="0.3">
      <c r="B646" s="180" t="s">
        <v>584</v>
      </c>
      <c r="C646" s="181" t="s">
        <v>563</v>
      </c>
      <c r="D646" s="181" t="s">
        <v>52</v>
      </c>
      <c r="E646" s="182"/>
      <c r="F646" s="183"/>
      <c r="G646" s="184"/>
      <c r="H646" s="184"/>
      <c r="I646" s="184"/>
      <c r="J646" s="184"/>
      <c r="K646" s="182">
        <v>38</v>
      </c>
    </row>
    <row r="647" spans="2:11" ht="15.6" x14ac:dyDescent="0.3">
      <c r="B647" s="185"/>
      <c r="C647" s="186" t="s">
        <v>181</v>
      </c>
      <c r="D647" s="189"/>
      <c r="E647" s="187"/>
      <c r="F647" s="187">
        <v>38</v>
      </c>
      <c r="G647" s="187"/>
      <c r="H647" s="187"/>
      <c r="I647" s="187"/>
      <c r="J647" s="187"/>
      <c r="K647" s="188">
        <v>38</v>
      </c>
    </row>
    <row r="648" spans="2:11" ht="15.6" x14ac:dyDescent="0.3">
      <c r="B648" s="185"/>
      <c r="C648" s="186" t="s">
        <v>182</v>
      </c>
      <c r="D648" s="189"/>
      <c r="E648" s="187"/>
      <c r="F648" s="187"/>
      <c r="G648" s="187"/>
      <c r="H648" s="187"/>
      <c r="I648" s="187"/>
      <c r="J648" s="187"/>
      <c r="K648" s="188">
        <v>0</v>
      </c>
    </row>
    <row r="649" spans="2:11" ht="46.8" x14ac:dyDescent="0.3">
      <c r="B649" s="180" t="s">
        <v>585</v>
      </c>
      <c r="C649" s="181" t="s">
        <v>586</v>
      </c>
      <c r="D649" s="181" t="s">
        <v>68</v>
      </c>
      <c r="E649" s="182"/>
      <c r="F649" s="183"/>
      <c r="G649" s="184"/>
      <c r="H649" s="184"/>
      <c r="I649" s="184"/>
      <c r="J649" s="184"/>
      <c r="K649" s="182">
        <v>21</v>
      </c>
    </row>
    <row r="650" spans="2:11" ht="15.6" x14ac:dyDescent="0.3">
      <c r="B650" s="185"/>
      <c r="C650" s="186" t="s">
        <v>181</v>
      </c>
      <c r="D650" s="189"/>
      <c r="E650" s="187"/>
      <c r="F650" s="187">
        <v>31</v>
      </c>
      <c r="G650" s="187"/>
      <c r="H650" s="187"/>
      <c r="I650" s="187"/>
      <c r="J650" s="187"/>
      <c r="K650" s="188">
        <v>31</v>
      </c>
    </row>
    <row r="651" spans="2:11" ht="15.6" x14ac:dyDescent="0.3">
      <c r="B651" s="185"/>
      <c r="C651" s="186" t="s">
        <v>182</v>
      </c>
      <c r="D651" s="189"/>
      <c r="E651" s="187"/>
      <c r="F651" s="187">
        <v>-10</v>
      </c>
      <c r="G651" s="187"/>
      <c r="H651" s="187"/>
      <c r="I651" s="187"/>
      <c r="J651" s="187"/>
      <c r="K651" s="188">
        <v>-10</v>
      </c>
    </row>
    <row r="652" spans="2:11" ht="46.8" x14ac:dyDescent="0.3">
      <c r="B652" s="180" t="s">
        <v>587</v>
      </c>
      <c r="C652" s="181" t="s">
        <v>565</v>
      </c>
      <c r="D652" s="181" t="s">
        <v>68</v>
      </c>
      <c r="E652" s="182"/>
      <c r="F652" s="183"/>
      <c r="G652" s="184"/>
      <c r="H652" s="184"/>
      <c r="I652" s="184"/>
      <c r="J652" s="184"/>
      <c r="K652" s="182">
        <v>4</v>
      </c>
    </row>
    <row r="653" spans="2:11" ht="15.6" x14ac:dyDescent="0.3">
      <c r="B653" s="185"/>
      <c r="C653" s="186" t="s">
        <v>181</v>
      </c>
      <c r="D653" s="189"/>
      <c r="E653" s="187"/>
      <c r="F653" s="187">
        <v>6</v>
      </c>
      <c r="G653" s="187"/>
      <c r="H653" s="187"/>
      <c r="I653" s="187"/>
      <c r="J653" s="187"/>
      <c r="K653" s="188">
        <v>6</v>
      </c>
    </row>
    <row r="654" spans="2:11" ht="15.6" x14ac:dyDescent="0.3">
      <c r="B654" s="185"/>
      <c r="C654" s="186" t="s">
        <v>182</v>
      </c>
      <c r="D654" s="189"/>
      <c r="E654" s="187"/>
      <c r="F654" s="187">
        <v>-2</v>
      </c>
      <c r="G654" s="187"/>
      <c r="H654" s="187"/>
      <c r="I654" s="187"/>
      <c r="J654" s="187"/>
      <c r="K654" s="188">
        <v>-2</v>
      </c>
    </row>
    <row r="655" spans="2:11" ht="46.8" x14ac:dyDescent="0.3">
      <c r="B655" s="180" t="s">
        <v>588</v>
      </c>
      <c r="C655" s="181" t="s">
        <v>589</v>
      </c>
      <c r="D655" s="181" t="s">
        <v>68</v>
      </c>
      <c r="E655" s="182"/>
      <c r="F655" s="183"/>
      <c r="G655" s="184"/>
      <c r="H655" s="184"/>
      <c r="I655" s="184"/>
      <c r="J655" s="184"/>
      <c r="K655" s="182">
        <v>19</v>
      </c>
    </row>
    <row r="656" spans="2:11" ht="15.6" x14ac:dyDescent="0.3">
      <c r="B656" s="185"/>
      <c r="C656" s="186" t="s">
        <v>181</v>
      </c>
      <c r="D656" s="189"/>
      <c r="E656" s="187"/>
      <c r="F656" s="187">
        <v>22</v>
      </c>
      <c r="G656" s="187"/>
      <c r="H656" s="187"/>
      <c r="I656" s="187"/>
      <c r="J656" s="187"/>
      <c r="K656" s="188">
        <v>22</v>
      </c>
    </row>
    <row r="657" spans="2:11" ht="15.6" x14ac:dyDescent="0.3">
      <c r="B657" s="185"/>
      <c r="C657" s="186" t="s">
        <v>182</v>
      </c>
      <c r="D657" s="189"/>
      <c r="E657" s="187"/>
      <c r="F657" s="187">
        <v>-3</v>
      </c>
      <c r="G657" s="187"/>
      <c r="H657" s="187"/>
      <c r="I657" s="187"/>
      <c r="J657" s="187"/>
      <c r="K657" s="188">
        <v>-3</v>
      </c>
    </row>
    <row r="658" spans="2:11" ht="46.8" x14ac:dyDescent="0.3">
      <c r="B658" s="180" t="s">
        <v>590</v>
      </c>
      <c r="C658" s="181" t="s">
        <v>591</v>
      </c>
      <c r="D658" s="181" t="s">
        <v>68</v>
      </c>
      <c r="E658" s="182"/>
      <c r="F658" s="183"/>
      <c r="G658" s="184"/>
      <c r="H658" s="184"/>
      <c r="I658" s="184"/>
      <c r="J658" s="184"/>
      <c r="K658" s="182">
        <v>22</v>
      </c>
    </row>
    <row r="659" spans="2:11" ht="15.6" x14ac:dyDescent="0.3">
      <c r="B659" s="185"/>
      <c r="C659" s="186" t="s">
        <v>181</v>
      </c>
      <c r="D659" s="189"/>
      <c r="E659" s="187"/>
      <c r="F659" s="187">
        <v>28</v>
      </c>
      <c r="G659" s="187"/>
      <c r="H659" s="187"/>
      <c r="I659" s="187"/>
      <c r="J659" s="187"/>
      <c r="K659" s="188">
        <v>28</v>
      </c>
    </row>
    <row r="660" spans="2:11" ht="15.6" x14ac:dyDescent="0.3">
      <c r="B660" s="185"/>
      <c r="C660" s="186" t="s">
        <v>182</v>
      </c>
      <c r="D660" s="189"/>
      <c r="E660" s="187"/>
      <c r="F660" s="187">
        <v>-6</v>
      </c>
      <c r="G660" s="187"/>
      <c r="H660" s="187"/>
      <c r="I660" s="187"/>
      <c r="J660" s="187"/>
      <c r="K660" s="188">
        <v>-6</v>
      </c>
    </row>
    <row r="661" spans="2:11" ht="46.8" x14ac:dyDescent="0.3">
      <c r="B661" s="180" t="s">
        <v>592</v>
      </c>
      <c r="C661" s="181" t="s">
        <v>593</v>
      </c>
      <c r="D661" s="181" t="s">
        <v>68</v>
      </c>
      <c r="E661" s="182"/>
      <c r="F661" s="183"/>
      <c r="G661" s="184"/>
      <c r="H661" s="184"/>
      <c r="I661" s="184"/>
      <c r="J661" s="184"/>
      <c r="K661" s="182">
        <v>40</v>
      </c>
    </row>
    <row r="662" spans="2:11" ht="15.6" x14ac:dyDescent="0.3">
      <c r="B662" s="185"/>
      <c r="C662" s="186" t="s">
        <v>181</v>
      </c>
      <c r="D662" s="189"/>
      <c r="E662" s="187"/>
      <c r="F662" s="187">
        <v>54</v>
      </c>
      <c r="G662" s="187"/>
      <c r="H662" s="187"/>
      <c r="I662" s="187"/>
      <c r="J662" s="187"/>
      <c r="K662" s="188">
        <v>54</v>
      </c>
    </row>
    <row r="663" spans="2:11" ht="15.6" x14ac:dyDescent="0.3">
      <c r="B663" s="185"/>
      <c r="C663" s="186" t="s">
        <v>182</v>
      </c>
      <c r="D663" s="189"/>
      <c r="E663" s="187"/>
      <c r="F663" s="187">
        <v>-14</v>
      </c>
      <c r="G663" s="187"/>
      <c r="H663" s="187"/>
      <c r="I663" s="187"/>
      <c r="J663" s="187"/>
      <c r="K663" s="188">
        <v>-14</v>
      </c>
    </row>
    <row r="664" spans="2:11" ht="46.8" x14ac:dyDescent="0.3">
      <c r="B664" s="180" t="s">
        <v>594</v>
      </c>
      <c r="C664" s="181" t="s">
        <v>567</v>
      </c>
      <c r="D664" s="181" t="s">
        <v>68</v>
      </c>
      <c r="E664" s="182"/>
      <c r="F664" s="183"/>
      <c r="G664" s="184"/>
      <c r="H664" s="184"/>
      <c r="I664" s="184"/>
      <c r="J664" s="184"/>
      <c r="K664" s="182">
        <v>14</v>
      </c>
    </row>
    <row r="665" spans="2:11" ht="15.6" x14ac:dyDescent="0.3">
      <c r="B665" s="185"/>
      <c r="C665" s="186" t="s">
        <v>181</v>
      </c>
      <c r="D665" s="189"/>
      <c r="E665" s="187"/>
      <c r="F665" s="187">
        <v>24</v>
      </c>
      <c r="G665" s="187"/>
      <c r="H665" s="187"/>
      <c r="I665" s="187"/>
      <c r="J665" s="187"/>
      <c r="K665" s="188">
        <v>24</v>
      </c>
    </row>
    <row r="666" spans="2:11" ht="15.6" x14ac:dyDescent="0.3">
      <c r="B666" s="185"/>
      <c r="C666" s="186" t="s">
        <v>182</v>
      </c>
      <c r="D666" s="189"/>
      <c r="E666" s="187"/>
      <c r="F666" s="187">
        <v>-10</v>
      </c>
      <c r="G666" s="187"/>
      <c r="H666" s="187"/>
      <c r="I666" s="187"/>
      <c r="J666" s="187"/>
      <c r="K666" s="188">
        <v>-10</v>
      </c>
    </row>
    <row r="667" spans="2:11" ht="31.2" x14ac:dyDescent="0.3">
      <c r="B667" s="180" t="s">
        <v>595</v>
      </c>
      <c r="C667" s="181" t="s">
        <v>596</v>
      </c>
      <c r="D667" s="181" t="s">
        <v>68</v>
      </c>
      <c r="E667" s="182"/>
      <c r="F667" s="183"/>
      <c r="G667" s="184"/>
      <c r="H667" s="184"/>
      <c r="I667" s="184"/>
      <c r="J667" s="184"/>
      <c r="K667" s="182">
        <v>35</v>
      </c>
    </row>
    <row r="668" spans="2:11" ht="15.6" x14ac:dyDescent="0.3">
      <c r="B668" s="185"/>
      <c r="C668" s="186" t="s">
        <v>181</v>
      </c>
      <c r="D668" s="189"/>
      <c r="E668" s="187"/>
      <c r="F668" s="187">
        <v>48</v>
      </c>
      <c r="G668" s="187"/>
      <c r="H668" s="187"/>
      <c r="I668" s="187"/>
      <c r="J668" s="187"/>
      <c r="K668" s="188">
        <v>48</v>
      </c>
    </row>
    <row r="669" spans="2:11" ht="15.6" x14ac:dyDescent="0.3">
      <c r="B669" s="185"/>
      <c r="C669" s="186" t="s">
        <v>182</v>
      </c>
      <c r="D669" s="189"/>
      <c r="E669" s="187"/>
      <c r="F669" s="187">
        <v>-13</v>
      </c>
      <c r="G669" s="187"/>
      <c r="H669" s="187"/>
      <c r="I669" s="187"/>
      <c r="J669" s="187"/>
      <c r="K669" s="188">
        <v>-13</v>
      </c>
    </row>
    <row r="670" spans="2:11" ht="46.8" x14ac:dyDescent="0.3">
      <c r="B670" s="180" t="s">
        <v>597</v>
      </c>
      <c r="C670" s="181" t="s">
        <v>598</v>
      </c>
      <c r="D670" s="181" t="s">
        <v>68</v>
      </c>
      <c r="E670" s="182"/>
      <c r="F670" s="183"/>
      <c r="G670" s="184"/>
      <c r="H670" s="184"/>
      <c r="I670" s="184"/>
      <c r="J670" s="184"/>
      <c r="K670" s="182">
        <v>28</v>
      </c>
    </row>
    <row r="671" spans="2:11" ht="15.6" x14ac:dyDescent="0.3">
      <c r="B671" s="185"/>
      <c r="C671" s="186" t="s">
        <v>181</v>
      </c>
      <c r="D671" s="189"/>
      <c r="E671" s="187"/>
      <c r="F671" s="187">
        <v>38</v>
      </c>
      <c r="G671" s="187"/>
      <c r="H671" s="187"/>
      <c r="I671" s="187"/>
      <c r="J671" s="187"/>
      <c r="K671" s="188">
        <v>38</v>
      </c>
    </row>
    <row r="672" spans="2:11" ht="15.6" x14ac:dyDescent="0.3">
      <c r="B672" s="185"/>
      <c r="C672" s="186" t="s">
        <v>182</v>
      </c>
      <c r="D672" s="189"/>
      <c r="E672" s="187"/>
      <c r="F672" s="187">
        <v>-10</v>
      </c>
      <c r="G672" s="187"/>
      <c r="H672" s="187"/>
      <c r="I672" s="187"/>
      <c r="J672" s="187"/>
      <c r="K672" s="188">
        <v>-10</v>
      </c>
    </row>
    <row r="673" spans="2:53" ht="46.8" x14ac:dyDescent="0.3">
      <c r="B673" s="180" t="s">
        <v>599</v>
      </c>
      <c r="C673" s="181" t="s">
        <v>600</v>
      </c>
      <c r="D673" s="181" t="s">
        <v>68</v>
      </c>
      <c r="E673" s="182"/>
      <c r="F673" s="183"/>
      <c r="G673" s="184"/>
      <c r="H673" s="184"/>
      <c r="I673" s="184"/>
      <c r="J673" s="184"/>
      <c r="K673" s="182">
        <v>103</v>
      </c>
    </row>
    <row r="674" spans="2:53" ht="15.6" x14ac:dyDescent="0.3">
      <c r="B674" s="185"/>
      <c r="C674" s="186" t="s">
        <v>181</v>
      </c>
      <c r="D674" s="189"/>
      <c r="E674" s="187"/>
      <c r="F674" s="187">
        <v>165</v>
      </c>
      <c r="G674" s="187"/>
      <c r="H674" s="187"/>
      <c r="I674" s="187"/>
      <c r="J674" s="187"/>
      <c r="K674" s="188">
        <v>165</v>
      </c>
    </row>
    <row r="675" spans="2:53" ht="15.6" x14ac:dyDescent="0.3">
      <c r="B675" s="185"/>
      <c r="C675" s="186" t="s">
        <v>182</v>
      </c>
      <c r="D675" s="189"/>
      <c r="E675" s="187"/>
      <c r="F675" s="187">
        <v>-62</v>
      </c>
      <c r="G675" s="187"/>
      <c r="H675" s="187"/>
      <c r="I675" s="187"/>
      <c r="J675" s="187"/>
      <c r="K675" s="188">
        <v>-62</v>
      </c>
    </row>
    <row r="676" spans="2:53" ht="31.2" x14ac:dyDescent="0.3">
      <c r="B676" s="180" t="s">
        <v>601</v>
      </c>
      <c r="C676" s="181" t="s">
        <v>602</v>
      </c>
      <c r="D676" s="181" t="s">
        <v>68</v>
      </c>
      <c r="E676" s="182"/>
      <c r="F676" s="183"/>
      <c r="G676" s="184"/>
      <c r="H676" s="184"/>
      <c r="I676" s="184"/>
      <c r="J676" s="184"/>
      <c r="K676" s="182">
        <v>17</v>
      </c>
    </row>
    <row r="677" spans="2:53" s="190" customFormat="1" ht="19.5" customHeight="1" x14ac:dyDescent="0.3">
      <c r="B677" s="185"/>
      <c r="C677" s="186" t="s">
        <v>181</v>
      </c>
      <c r="D677" s="189"/>
      <c r="E677" s="187"/>
      <c r="F677" s="187">
        <v>22</v>
      </c>
      <c r="G677" s="187"/>
      <c r="H677" s="187"/>
      <c r="I677" s="187"/>
      <c r="J677" s="187"/>
      <c r="K677" s="188">
        <v>22</v>
      </c>
      <c r="L677" s="195"/>
      <c r="M677" s="195"/>
      <c r="N677" s="195"/>
      <c r="O677" s="195"/>
      <c r="P677" s="195"/>
      <c r="Q677" s="195"/>
      <c r="R677" s="195"/>
      <c r="S677" s="195"/>
      <c r="T677" s="195"/>
      <c r="U677" s="195"/>
      <c r="V677" s="195"/>
      <c r="W677" s="195"/>
      <c r="X677" s="195"/>
      <c r="Y677" s="195"/>
      <c r="Z677" s="195"/>
      <c r="AA677" s="195"/>
      <c r="AB677" s="195"/>
      <c r="AC677" s="195"/>
      <c r="AD677" s="195"/>
      <c r="AE677" s="195"/>
      <c r="AF677" s="195"/>
      <c r="AG677" s="195"/>
      <c r="AH677" s="195"/>
      <c r="AI677" s="195"/>
      <c r="AJ677" s="195"/>
      <c r="AK677" s="195"/>
      <c r="AL677" s="195"/>
      <c r="AM677" s="195"/>
      <c r="AN677" s="195"/>
      <c r="AO677" s="195"/>
      <c r="AP677" s="195"/>
      <c r="AQ677" s="195"/>
      <c r="AR677" s="195"/>
      <c r="AS677" s="195"/>
      <c r="AT677" s="195"/>
      <c r="AU677" s="195"/>
      <c r="AV677" s="195"/>
      <c r="AW677" s="195"/>
      <c r="AX677" s="195"/>
      <c r="AY677" s="196"/>
      <c r="AZ677" s="195"/>
      <c r="BA677" s="196"/>
    </row>
    <row r="678" spans="2:53" ht="15.6" x14ac:dyDescent="0.3">
      <c r="B678" s="185"/>
      <c r="C678" s="186" t="s">
        <v>182</v>
      </c>
      <c r="D678" s="189"/>
      <c r="E678" s="187"/>
      <c r="F678" s="187">
        <v>-5</v>
      </c>
      <c r="G678" s="187"/>
      <c r="H678" s="187"/>
      <c r="I678" s="187"/>
      <c r="J678" s="187"/>
      <c r="K678" s="188">
        <v>-5</v>
      </c>
    </row>
    <row r="679" spans="2:53" ht="31.2" x14ac:dyDescent="0.3">
      <c r="B679" s="180" t="s">
        <v>603</v>
      </c>
      <c r="C679" s="181" t="s">
        <v>602</v>
      </c>
      <c r="D679" s="181" t="s">
        <v>68</v>
      </c>
      <c r="E679" s="182"/>
      <c r="F679" s="183"/>
      <c r="G679" s="184"/>
      <c r="H679" s="184"/>
      <c r="I679" s="184"/>
      <c r="J679" s="184"/>
      <c r="K679" s="182">
        <v>3</v>
      </c>
    </row>
    <row r="680" spans="2:53" ht="15.6" x14ac:dyDescent="0.3">
      <c r="B680" s="185"/>
      <c r="C680" s="186" t="s">
        <v>181</v>
      </c>
      <c r="D680" s="189"/>
      <c r="E680" s="187"/>
      <c r="F680" s="187">
        <v>3</v>
      </c>
      <c r="G680" s="187"/>
      <c r="H680" s="187"/>
      <c r="I680" s="187"/>
      <c r="J680" s="187"/>
      <c r="K680" s="188">
        <v>3</v>
      </c>
    </row>
    <row r="681" spans="2:53" ht="15.6" x14ac:dyDescent="0.3">
      <c r="B681" s="185"/>
      <c r="C681" s="186" t="s">
        <v>182</v>
      </c>
      <c r="D681" s="189"/>
      <c r="E681" s="187"/>
      <c r="F681" s="187"/>
      <c r="G681" s="187"/>
      <c r="H681" s="187"/>
      <c r="I681" s="187"/>
      <c r="J681" s="187"/>
      <c r="K681" s="188">
        <v>0</v>
      </c>
    </row>
    <row r="682" spans="2:53" ht="46.8" x14ac:dyDescent="0.3">
      <c r="B682" s="180" t="s">
        <v>604</v>
      </c>
      <c r="C682" s="181" t="s">
        <v>605</v>
      </c>
      <c r="D682" s="181" t="s">
        <v>68</v>
      </c>
      <c r="E682" s="182"/>
      <c r="F682" s="183"/>
      <c r="G682" s="184"/>
      <c r="H682" s="184"/>
      <c r="I682" s="184"/>
      <c r="J682" s="184"/>
      <c r="K682" s="182">
        <v>10</v>
      </c>
    </row>
    <row r="683" spans="2:53" ht="15.6" x14ac:dyDescent="0.3">
      <c r="B683" s="185"/>
      <c r="C683" s="186" t="s">
        <v>181</v>
      </c>
      <c r="D683" s="189"/>
      <c r="E683" s="187"/>
      <c r="F683" s="187">
        <v>16</v>
      </c>
      <c r="G683" s="187"/>
      <c r="H683" s="187"/>
      <c r="I683" s="187"/>
      <c r="J683" s="187"/>
      <c r="K683" s="188">
        <v>16</v>
      </c>
    </row>
    <row r="684" spans="2:53" ht="15.6" x14ac:dyDescent="0.3">
      <c r="B684" s="185"/>
      <c r="C684" s="186" t="s">
        <v>182</v>
      </c>
      <c r="D684" s="189"/>
      <c r="E684" s="187"/>
      <c r="F684" s="187">
        <v>-6</v>
      </c>
      <c r="G684" s="187"/>
      <c r="H684" s="187"/>
      <c r="I684" s="187"/>
      <c r="J684" s="187"/>
      <c r="K684" s="188">
        <v>-6</v>
      </c>
    </row>
    <row r="685" spans="2:53" ht="46.8" x14ac:dyDescent="0.3">
      <c r="B685" s="180" t="s">
        <v>606</v>
      </c>
      <c r="C685" s="181" t="s">
        <v>607</v>
      </c>
      <c r="D685" s="181" t="s">
        <v>68</v>
      </c>
      <c r="E685" s="182"/>
      <c r="F685" s="183"/>
      <c r="G685" s="184"/>
      <c r="H685" s="184"/>
      <c r="I685" s="184"/>
      <c r="J685" s="184"/>
      <c r="K685" s="182">
        <v>4</v>
      </c>
    </row>
    <row r="686" spans="2:53" ht="15.6" x14ac:dyDescent="0.3">
      <c r="B686" s="185"/>
      <c r="C686" s="186" t="s">
        <v>181</v>
      </c>
      <c r="D686" s="189"/>
      <c r="E686" s="187"/>
      <c r="F686" s="187">
        <v>6</v>
      </c>
      <c r="G686" s="187"/>
      <c r="H686" s="187"/>
      <c r="I686" s="187"/>
      <c r="J686" s="187"/>
      <c r="K686" s="188">
        <v>6</v>
      </c>
    </row>
    <row r="687" spans="2:53" ht="15.6" x14ac:dyDescent="0.3">
      <c r="B687" s="185"/>
      <c r="C687" s="186" t="s">
        <v>182</v>
      </c>
      <c r="D687" s="189"/>
      <c r="E687" s="187"/>
      <c r="F687" s="187">
        <v>-2</v>
      </c>
      <c r="G687" s="187"/>
      <c r="H687" s="187"/>
      <c r="I687" s="187"/>
      <c r="J687" s="187"/>
      <c r="K687" s="188">
        <v>-2</v>
      </c>
    </row>
    <row r="688" spans="2:53" ht="46.8" x14ac:dyDescent="0.3">
      <c r="B688" s="180" t="s">
        <v>608</v>
      </c>
      <c r="C688" s="181" t="s">
        <v>607</v>
      </c>
      <c r="D688" s="181" t="s">
        <v>68</v>
      </c>
      <c r="E688" s="182"/>
      <c r="F688" s="183"/>
      <c r="G688" s="184"/>
      <c r="H688" s="184"/>
      <c r="I688" s="184"/>
      <c r="J688" s="184"/>
      <c r="K688" s="182">
        <v>2</v>
      </c>
    </row>
    <row r="689" spans="1:54" ht="15.6" x14ac:dyDescent="0.3">
      <c r="B689" s="185"/>
      <c r="C689" s="186" t="s">
        <v>181</v>
      </c>
      <c r="D689" s="189"/>
      <c r="E689" s="187"/>
      <c r="F689" s="187">
        <v>2</v>
      </c>
      <c r="G689" s="187"/>
      <c r="H689" s="187"/>
      <c r="I689" s="187"/>
      <c r="J689" s="187"/>
      <c r="K689" s="188">
        <v>2</v>
      </c>
    </row>
    <row r="690" spans="1:54" ht="15.6" x14ac:dyDescent="0.3">
      <c r="B690" s="185"/>
      <c r="C690" s="186" t="s">
        <v>182</v>
      </c>
      <c r="D690" s="189"/>
      <c r="E690" s="187"/>
      <c r="F690" s="187"/>
      <c r="G690" s="187"/>
      <c r="H690" s="187"/>
      <c r="I690" s="187"/>
      <c r="J690" s="187"/>
      <c r="K690" s="188">
        <v>0</v>
      </c>
    </row>
    <row r="691" spans="1:54" ht="31.2" x14ac:dyDescent="0.3">
      <c r="B691" s="180" t="s">
        <v>609</v>
      </c>
      <c r="C691" s="181" t="s">
        <v>610</v>
      </c>
      <c r="D691" s="181" t="s">
        <v>68</v>
      </c>
      <c r="E691" s="182"/>
      <c r="F691" s="183"/>
      <c r="G691" s="184"/>
      <c r="H691" s="184"/>
      <c r="I691" s="184"/>
      <c r="J691" s="184"/>
      <c r="K691" s="182">
        <v>1</v>
      </c>
    </row>
    <row r="692" spans="1:54" ht="15.6" x14ac:dyDescent="0.3">
      <c r="B692" s="185"/>
      <c r="C692" s="186" t="s">
        <v>181</v>
      </c>
      <c r="D692" s="189"/>
      <c r="E692" s="187"/>
      <c r="F692" s="187">
        <v>1</v>
      </c>
      <c r="G692" s="187"/>
      <c r="H692" s="187"/>
      <c r="I692" s="187"/>
      <c r="J692" s="187"/>
      <c r="K692" s="188">
        <v>1</v>
      </c>
    </row>
    <row r="693" spans="1:54" ht="15.6" x14ac:dyDescent="0.3">
      <c r="B693" s="185"/>
      <c r="C693" s="186" t="s">
        <v>182</v>
      </c>
      <c r="D693" s="189"/>
      <c r="E693" s="187"/>
      <c r="F693" s="187"/>
      <c r="G693" s="187"/>
      <c r="H693" s="187"/>
      <c r="I693" s="187"/>
      <c r="J693" s="187"/>
      <c r="K693" s="188">
        <v>0</v>
      </c>
    </row>
    <row r="694" spans="1:54" ht="46.8" x14ac:dyDescent="0.3">
      <c r="B694" s="180" t="s">
        <v>611</v>
      </c>
      <c r="C694" s="181" t="s">
        <v>612</v>
      </c>
      <c r="D694" s="181" t="s">
        <v>68</v>
      </c>
      <c r="E694" s="182"/>
      <c r="F694" s="183"/>
      <c r="G694" s="184"/>
      <c r="H694" s="184"/>
      <c r="I694" s="184"/>
      <c r="J694" s="184"/>
      <c r="K694" s="182">
        <v>4</v>
      </c>
    </row>
    <row r="695" spans="1:54" ht="15.6" x14ac:dyDescent="0.3">
      <c r="B695" s="185"/>
      <c r="C695" s="186" t="s">
        <v>181</v>
      </c>
      <c r="D695" s="189"/>
      <c r="E695" s="187"/>
      <c r="F695" s="187">
        <v>6</v>
      </c>
      <c r="G695" s="187"/>
      <c r="H695" s="187"/>
      <c r="I695" s="187"/>
      <c r="J695" s="187"/>
      <c r="K695" s="188">
        <v>6</v>
      </c>
    </row>
    <row r="696" spans="1:54" ht="15.6" x14ac:dyDescent="0.3">
      <c r="B696" s="185"/>
      <c r="C696" s="186" t="s">
        <v>182</v>
      </c>
      <c r="D696" s="189"/>
      <c r="E696" s="187"/>
      <c r="F696" s="187">
        <v>-2</v>
      </c>
      <c r="G696" s="187"/>
      <c r="H696" s="187"/>
      <c r="I696" s="187"/>
      <c r="J696" s="187"/>
      <c r="K696" s="188">
        <v>-2</v>
      </c>
    </row>
    <row r="697" spans="1:54" ht="46.8" x14ac:dyDescent="0.3">
      <c r="B697" s="180" t="s">
        <v>613</v>
      </c>
      <c r="C697" s="181" t="s">
        <v>614</v>
      </c>
      <c r="D697" s="181" t="s">
        <v>68</v>
      </c>
      <c r="E697" s="182"/>
      <c r="F697" s="183"/>
      <c r="G697" s="184"/>
      <c r="H697" s="184"/>
      <c r="I697" s="184"/>
      <c r="J697" s="184"/>
      <c r="K697" s="182">
        <v>4</v>
      </c>
    </row>
    <row r="698" spans="1:54" ht="15.6" x14ac:dyDescent="0.3">
      <c r="B698" s="185"/>
      <c r="C698" s="186" t="s">
        <v>181</v>
      </c>
      <c r="D698" s="189"/>
      <c r="E698" s="187"/>
      <c r="F698" s="187">
        <v>5</v>
      </c>
      <c r="G698" s="187"/>
      <c r="H698" s="187"/>
      <c r="I698" s="187"/>
      <c r="J698" s="187"/>
      <c r="K698" s="188">
        <v>5</v>
      </c>
    </row>
    <row r="699" spans="1:54" ht="15.6" x14ac:dyDescent="0.3">
      <c r="B699" s="185"/>
      <c r="C699" s="186" t="s">
        <v>182</v>
      </c>
      <c r="D699" s="189"/>
      <c r="E699" s="187"/>
      <c r="F699" s="187">
        <v>-1</v>
      </c>
      <c r="G699" s="187"/>
      <c r="H699" s="187"/>
      <c r="I699" s="187"/>
      <c r="J699" s="187"/>
      <c r="K699" s="188">
        <v>-1</v>
      </c>
    </row>
    <row r="700" spans="1:54" ht="31.2" x14ac:dyDescent="0.3">
      <c r="B700" s="180" t="s">
        <v>615</v>
      </c>
      <c r="C700" s="181" t="s">
        <v>616</v>
      </c>
      <c r="D700" s="181" t="s">
        <v>68</v>
      </c>
      <c r="E700" s="182"/>
      <c r="F700" s="183"/>
      <c r="G700" s="184"/>
      <c r="H700" s="184"/>
      <c r="I700" s="184"/>
      <c r="J700" s="184"/>
      <c r="K700" s="182">
        <v>19</v>
      </c>
    </row>
    <row r="701" spans="1:54" ht="15.6" x14ac:dyDescent="0.3">
      <c r="B701" s="185"/>
      <c r="C701" s="186" t="s">
        <v>181</v>
      </c>
      <c r="D701" s="189"/>
      <c r="E701" s="187"/>
      <c r="F701" s="187">
        <v>21</v>
      </c>
      <c r="G701" s="187"/>
      <c r="H701" s="187"/>
      <c r="I701" s="187"/>
      <c r="J701" s="187"/>
      <c r="K701" s="188">
        <v>21</v>
      </c>
    </row>
    <row r="702" spans="1:54" ht="15.6" x14ac:dyDescent="0.3">
      <c r="B702" s="185"/>
      <c r="C702" s="186" t="s">
        <v>182</v>
      </c>
      <c r="D702" s="189"/>
      <c r="E702" s="187"/>
      <c r="F702" s="187">
        <v>-2</v>
      </c>
      <c r="G702" s="187"/>
      <c r="H702" s="187"/>
      <c r="I702" s="187"/>
      <c r="J702" s="187"/>
      <c r="K702" s="188">
        <v>-2</v>
      </c>
    </row>
    <row r="703" spans="1:54" s="178" customFormat="1" ht="19.5" customHeight="1" x14ac:dyDescent="0.3">
      <c r="A703" s="170"/>
      <c r="B703" s="180" t="s">
        <v>617</v>
      </c>
      <c r="C703" s="181" t="s">
        <v>618</v>
      </c>
      <c r="D703" s="181" t="s">
        <v>68</v>
      </c>
      <c r="E703" s="182"/>
      <c r="F703" s="183"/>
      <c r="G703" s="184"/>
      <c r="H703" s="184"/>
      <c r="I703" s="184"/>
      <c r="J703" s="184"/>
      <c r="K703" s="182">
        <v>5</v>
      </c>
      <c r="L703" s="175"/>
      <c r="M703" s="175"/>
      <c r="N703" s="175"/>
      <c r="O703" s="175"/>
      <c r="P703" s="175"/>
      <c r="Q703" s="175"/>
      <c r="R703" s="175"/>
      <c r="S703" s="175"/>
      <c r="T703" s="175"/>
      <c r="U703" s="175"/>
      <c r="V703" s="175"/>
      <c r="W703" s="175"/>
      <c r="X703" s="175"/>
      <c r="Y703" s="175"/>
      <c r="Z703" s="175"/>
      <c r="AA703" s="175"/>
      <c r="AB703" s="175"/>
      <c r="AC703" s="175"/>
      <c r="AD703" s="175"/>
      <c r="AE703" s="175"/>
      <c r="AF703" s="175"/>
      <c r="AG703" s="175"/>
      <c r="AH703" s="175"/>
      <c r="AI703" s="175"/>
      <c r="AJ703" s="175"/>
      <c r="AK703" s="175"/>
      <c r="AL703" s="175"/>
      <c r="AM703" s="175"/>
      <c r="AN703" s="175"/>
      <c r="AO703" s="175"/>
      <c r="AP703" s="175"/>
      <c r="AQ703" s="175"/>
      <c r="AR703" s="175"/>
      <c r="AS703" s="175"/>
      <c r="AT703" s="175"/>
      <c r="AU703" s="175"/>
      <c r="AV703" s="175"/>
      <c r="AW703" s="175"/>
      <c r="AX703" s="175"/>
      <c r="AY703" s="176"/>
      <c r="AZ703" s="175"/>
      <c r="BA703" s="176"/>
      <c r="BB703" s="177"/>
    </row>
    <row r="704" spans="1:54" s="190" customFormat="1" ht="15.6" x14ac:dyDescent="0.3">
      <c r="B704" s="185"/>
      <c r="C704" s="186" t="s">
        <v>181</v>
      </c>
      <c r="D704" s="189"/>
      <c r="E704" s="187"/>
      <c r="F704" s="187">
        <v>12</v>
      </c>
      <c r="G704" s="187"/>
      <c r="H704" s="187"/>
      <c r="I704" s="187"/>
      <c r="J704" s="187"/>
      <c r="K704" s="188">
        <v>12</v>
      </c>
      <c r="L704" s="195"/>
      <c r="M704" s="195"/>
      <c r="N704" s="195"/>
      <c r="O704" s="195"/>
      <c r="P704" s="195"/>
      <c r="Q704" s="195"/>
      <c r="R704" s="195"/>
      <c r="S704" s="195"/>
      <c r="T704" s="195"/>
      <c r="U704" s="195"/>
      <c r="V704" s="195"/>
      <c r="W704" s="195"/>
      <c r="X704" s="195"/>
      <c r="Y704" s="195"/>
      <c r="Z704" s="195"/>
      <c r="AA704" s="195"/>
      <c r="AB704" s="195"/>
      <c r="AC704" s="195"/>
      <c r="AD704" s="195"/>
      <c r="AE704" s="195"/>
      <c r="AF704" s="195"/>
      <c r="AG704" s="195"/>
      <c r="AH704" s="195"/>
      <c r="AI704" s="195"/>
      <c r="AJ704" s="195"/>
      <c r="AK704" s="195"/>
      <c r="AL704" s="195"/>
      <c r="AM704" s="195"/>
      <c r="AN704" s="195"/>
      <c r="AO704" s="195"/>
      <c r="AP704" s="195"/>
      <c r="AQ704" s="195"/>
      <c r="AR704" s="195"/>
      <c r="AS704" s="195"/>
      <c r="AT704" s="195"/>
      <c r="AU704" s="195"/>
      <c r="AV704" s="195"/>
      <c r="AW704" s="195"/>
      <c r="AX704" s="195"/>
      <c r="AY704" s="196"/>
      <c r="AZ704" s="195"/>
      <c r="BA704" s="196"/>
    </row>
    <row r="705" spans="2:53" ht="15.6" x14ac:dyDescent="0.3">
      <c r="B705" s="185"/>
      <c r="C705" s="186" t="s">
        <v>182</v>
      </c>
      <c r="D705" s="189"/>
      <c r="E705" s="187"/>
      <c r="F705" s="187">
        <v>-7</v>
      </c>
      <c r="G705" s="187"/>
      <c r="H705" s="187"/>
      <c r="I705" s="187"/>
      <c r="J705" s="187"/>
      <c r="K705" s="188">
        <v>-7</v>
      </c>
    </row>
    <row r="706" spans="2:53" ht="31.2" x14ac:dyDescent="0.3">
      <c r="B706" s="180" t="s">
        <v>619</v>
      </c>
      <c r="C706" s="181" t="s">
        <v>618</v>
      </c>
      <c r="D706" s="181" t="s">
        <v>68</v>
      </c>
      <c r="E706" s="182"/>
      <c r="F706" s="183"/>
      <c r="G706" s="184"/>
      <c r="H706" s="184"/>
      <c r="I706" s="184"/>
      <c r="J706" s="184"/>
      <c r="K706" s="182">
        <v>11</v>
      </c>
    </row>
    <row r="707" spans="2:53" ht="15.6" x14ac:dyDescent="0.3">
      <c r="B707" s="185"/>
      <c r="C707" s="186" t="s">
        <v>181</v>
      </c>
      <c r="D707" s="189"/>
      <c r="E707" s="187"/>
      <c r="F707" s="187">
        <v>17</v>
      </c>
      <c r="G707" s="187"/>
      <c r="H707" s="187"/>
      <c r="I707" s="187"/>
      <c r="J707" s="187"/>
      <c r="K707" s="188">
        <v>17</v>
      </c>
    </row>
    <row r="708" spans="2:53" ht="15.6" x14ac:dyDescent="0.3">
      <c r="B708" s="185"/>
      <c r="C708" s="186" t="s">
        <v>182</v>
      </c>
      <c r="D708" s="189"/>
      <c r="E708" s="187"/>
      <c r="F708" s="187">
        <v>-6</v>
      </c>
      <c r="G708" s="187"/>
      <c r="H708" s="187"/>
      <c r="I708" s="187"/>
      <c r="J708" s="187"/>
      <c r="K708" s="188">
        <v>-6</v>
      </c>
    </row>
    <row r="709" spans="2:53" ht="31.2" x14ac:dyDescent="0.3">
      <c r="B709" s="180" t="s">
        <v>620</v>
      </c>
      <c r="C709" s="181" t="s">
        <v>621</v>
      </c>
      <c r="D709" s="181" t="s">
        <v>68</v>
      </c>
      <c r="E709" s="182"/>
      <c r="F709" s="183"/>
      <c r="G709" s="184"/>
      <c r="H709" s="184"/>
      <c r="I709" s="184"/>
      <c r="J709" s="184"/>
      <c r="K709" s="182">
        <v>2</v>
      </c>
    </row>
    <row r="710" spans="2:53" ht="15.6" x14ac:dyDescent="0.3">
      <c r="B710" s="185"/>
      <c r="C710" s="186" t="s">
        <v>181</v>
      </c>
      <c r="D710" s="189"/>
      <c r="E710" s="187"/>
      <c r="F710" s="187">
        <v>2</v>
      </c>
      <c r="G710" s="187"/>
      <c r="H710" s="187"/>
      <c r="I710" s="187"/>
      <c r="J710" s="187"/>
      <c r="K710" s="188">
        <v>2</v>
      </c>
    </row>
    <row r="711" spans="2:53" ht="15.6" x14ac:dyDescent="0.3">
      <c r="B711" s="185"/>
      <c r="C711" s="186" t="s">
        <v>182</v>
      </c>
      <c r="D711" s="189"/>
      <c r="E711" s="187"/>
      <c r="F711" s="187"/>
      <c r="G711" s="187"/>
      <c r="H711" s="187"/>
      <c r="I711" s="187"/>
      <c r="J711" s="187"/>
      <c r="K711" s="188">
        <v>0</v>
      </c>
    </row>
    <row r="712" spans="2:53" ht="46.8" x14ac:dyDescent="0.3">
      <c r="B712" s="180" t="s">
        <v>622</v>
      </c>
      <c r="C712" s="181" t="s">
        <v>623</v>
      </c>
      <c r="D712" s="181" t="s">
        <v>68</v>
      </c>
      <c r="E712" s="182"/>
      <c r="F712" s="183"/>
      <c r="G712" s="184"/>
      <c r="H712" s="184"/>
      <c r="I712" s="184"/>
      <c r="J712" s="184"/>
      <c r="K712" s="182">
        <v>2</v>
      </c>
    </row>
    <row r="713" spans="2:53" ht="15.6" x14ac:dyDescent="0.3">
      <c r="B713" s="185"/>
      <c r="C713" s="186" t="s">
        <v>181</v>
      </c>
      <c r="D713" s="189"/>
      <c r="E713" s="187"/>
      <c r="F713" s="187">
        <v>17</v>
      </c>
      <c r="G713" s="187"/>
      <c r="H713" s="187"/>
      <c r="I713" s="187"/>
      <c r="J713" s="187"/>
      <c r="K713" s="188">
        <v>17</v>
      </c>
    </row>
    <row r="714" spans="2:53" ht="15.6" x14ac:dyDescent="0.3">
      <c r="B714" s="185"/>
      <c r="C714" s="186" t="s">
        <v>182</v>
      </c>
      <c r="D714" s="189"/>
      <c r="E714" s="187"/>
      <c r="F714" s="187">
        <v>-15</v>
      </c>
      <c r="G714" s="187"/>
      <c r="H714" s="187"/>
      <c r="I714" s="187"/>
      <c r="J714" s="187"/>
      <c r="K714" s="188">
        <v>-15</v>
      </c>
    </row>
    <row r="715" spans="2:53" ht="31.2" x14ac:dyDescent="0.3">
      <c r="B715" s="180" t="s">
        <v>624</v>
      </c>
      <c r="C715" s="181" t="s">
        <v>625</v>
      </c>
      <c r="D715" s="181" t="s">
        <v>68</v>
      </c>
      <c r="E715" s="182"/>
      <c r="F715" s="183"/>
      <c r="G715" s="184"/>
      <c r="H715" s="184"/>
      <c r="I715" s="184"/>
      <c r="J715" s="184"/>
      <c r="K715" s="182">
        <v>3</v>
      </c>
    </row>
    <row r="716" spans="2:53" ht="15.6" x14ac:dyDescent="0.3">
      <c r="B716" s="185"/>
      <c r="C716" s="186" t="s">
        <v>181</v>
      </c>
      <c r="D716" s="189"/>
      <c r="E716" s="187"/>
      <c r="F716" s="187">
        <v>3</v>
      </c>
      <c r="G716" s="187"/>
      <c r="H716" s="187"/>
      <c r="I716" s="187"/>
      <c r="J716" s="187"/>
      <c r="K716" s="188">
        <v>3</v>
      </c>
    </row>
    <row r="717" spans="2:53" ht="15.6" x14ac:dyDescent="0.3">
      <c r="B717" s="185"/>
      <c r="C717" s="186" t="s">
        <v>182</v>
      </c>
      <c r="D717" s="189"/>
      <c r="E717" s="187"/>
      <c r="F717" s="187"/>
      <c r="G717" s="187"/>
      <c r="H717" s="187"/>
      <c r="I717" s="187"/>
      <c r="J717" s="187"/>
      <c r="K717" s="188">
        <v>0</v>
      </c>
    </row>
    <row r="718" spans="2:53" ht="31.2" x14ac:dyDescent="0.3">
      <c r="B718" s="180" t="s">
        <v>626</v>
      </c>
      <c r="C718" s="181" t="s">
        <v>625</v>
      </c>
      <c r="D718" s="181" t="s">
        <v>68</v>
      </c>
      <c r="E718" s="182"/>
      <c r="F718" s="183"/>
      <c r="G718" s="184"/>
      <c r="H718" s="184"/>
      <c r="I718" s="184"/>
      <c r="J718" s="184"/>
      <c r="K718" s="182">
        <v>2</v>
      </c>
    </row>
    <row r="719" spans="2:53" ht="15.6" x14ac:dyDescent="0.3">
      <c r="B719" s="185"/>
      <c r="C719" s="186" t="s">
        <v>181</v>
      </c>
      <c r="D719" s="189"/>
      <c r="E719" s="187"/>
      <c r="F719" s="187">
        <v>2</v>
      </c>
      <c r="G719" s="187"/>
      <c r="H719" s="187"/>
      <c r="I719" s="187"/>
      <c r="J719" s="187"/>
      <c r="K719" s="188">
        <v>2</v>
      </c>
    </row>
    <row r="720" spans="2:53" s="190" customFormat="1" ht="15.6" x14ac:dyDescent="0.3">
      <c r="B720" s="185"/>
      <c r="C720" s="186" t="s">
        <v>182</v>
      </c>
      <c r="D720" s="189"/>
      <c r="E720" s="187"/>
      <c r="F720" s="187"/>
      <c r="G720" s="187"/>
      <c r="H720" s="187"/>
      <c r="I720" s="187"/>
      <c r="J720" s="187"/>
      <c r="K720" s="188">
        <v>0</v>
      </c>
      <c r="L720" s="195"/>
      <c r="M720" s="195"/>
      <c r="N720" s="195"/>
      <c r="O720" s="195"/>
      <c r="P720" s="195"/>
      <c r="Q720" s="195"/>
      <c r="R720" s="195"/>
      <c r="S720" s="195"/>
      <c r="T720" s="195"/>
      <c r="U720" s="195"/>
      <c r="V720" s="195"/>
      <c r="W720" s="195"/>
      <c r="X720" s="195"/>
      <c r="Y720" s="195"/>
      <c r="Z720" s="195"/>
      <c r="AA720" s="195"/>
      <c r="AB720" s="195"/>
      <c r="AC720" s="195"/>
      <c r="AD720" s="195"/>
      <c r="AE720" s="195"/>
      <c r="AF720" s="195"/>
      <c r="AG720" s="195"/>
      <c r="AH720" s="195"/>
      <c r="AI720" s="195"/>
      <c r="AJ720" s="195"/>
      <c r="AK720" s="195"/>
      <c r="AL720" s="195"/>
      <c r="AM720" s="195"/>
      <c r="AN720" s="195"/>
      <c r="AO720" s="195"/>
      <c r="AP720" s="195"/>
      <c r="AQ720" s="195"/>
      <c r="AR720" s="195"/>
      <c r="AS720" s="195"/>
      <c r="AT720" s="195"/>
      <c r="AU720" s="195"/>
      <c r="AV720" s="195"/>
      <c r="AW720" s="195"/>
      <c r="AX720" s="195"/>
      <c r="AY720" s="196"/>
      <c r="AZ720" s="195"/>
      <c r="BA720" s="196"/>
    </row>
    <row r="721" spans="1:54" ht="31.2" x14ac:dyDescent="0.3">
      <c r="B721" s="180" t="s">
        <v>627</v>
      </c>
      <c r="C721" s="181" t="s">
        <v>628</v>
      </c>
      <c r="D721" s="181" t="s">
        <v>68</v>
      </c>
      <c r="E721" s="182"/>
      <c r="F721" s="183"/>
      <c r="G721" s="184"/>
      <c r="H721" s="184"/>
      <c r="I721" s="184"/>
      <c r="J721" s="184"/>
      <c r="K721" s="182">
        <v>1</v>
      </c>
    </row>
    <row r="722" spans="1:54" ht="15.6" x14ac:dyDescent="0.3">
      <c r="B722" s="185"/>
      <c r="C722" s="186" t="s">
        <v>181</v>
      </c>
      <c r="D722" s="189"/>
      <c r="E722" s="187"/>
      <c r="F722" s="187">
        <v>1</v>
      </c>
      <c r="G722" s="187"/>
      <c r="H722" s="187"/>
      <c r="I722" s="187"/>
      <c r="J722" s="187"/>
      <c r="K722" s="188">
        <v>1</v>
      </c>
    </row>
    <row r="723" spans="1:54" ht="15.6" x14ac:dyDescent="0.3">
      <c r="B723" s="185"/>
      <c r="C723" s="186" t="s">
        <v>182</v>
      </c>
      <c r="D723" s="189"/>
      <c r="E723" s="187"/>
      <c r="F723" s="187"/>
      <c r="G723" s="187"/>
      <c r="H723" s="187"/>
      <c r="I723" s="187"/>
      <c r="J723" s="187"/>
      <c r="K723" s="188">
        <v>0</v>
      </c>
    </row>
    <row r="724" spans="1:54" ht="46.8" x14ac:dyDescent="0.3">
      <c r="B724" s="180" t="s">
        <v>629</v>
      </c>
      <c r="C724" s="181" t="s">
        <v>630</v>
      </c>
      <c r="D724" s="181" t="s">
        <v>68</v>
      </c>
      <c r="E724" s="182"/>
      <c r="F724" s="183"/>
      <c r="G724" s="184"/>
      <c r="H724" s="184"/>
      <c r="I724" s="184"/>
      <c r="J724" s="184"/>
      <c r="K724" s="182">
        <v>11</v>
      </c>
    </row>
    <row r="725" spans="1:54" ht="15.6" x14ac:dyDescent="0.3">
      <c r="B725" s="185"/>
      <c r="C725" s="186" t="s">
        <v>181</v>
      </c>
      <c r="D725" s="189"/>
      <c r="E725" s="187"/>
      <c r="F725" s="187">
        <v>21</v>
      </c>
      <c r="G725" s="187"/>
      <c r="H725" s="187"/>
      <c r="I725" s="187"/>
      <c r="J725" s="187"/>
      <c r="K725" s="188">
        <v>21</v>
      </c>
    </row>
    <row r="726" spans="1:54" ht="15.6" x14ac:dyDescent="0.3">
      <c r="B726" s="185"/>
      <c r="C726" s="186" t="s">
        <v>182</v>
      </c>
      <c r="D726" s="189"/>
      <c r="E726" s="187"/>
      <c r="F726" s="187">
        <v>-10</v>
      </c>
      <c r="G726" s="187"/>
      <c r="H726" s="187"/>
      <c r="I726" s="187"/>
      <c r="J726" s="187"/>
      <c r="K726" s="188">
        <v>-10</v>
      </c>
    </row>
    <row r="727" spans="1:54" ht="18" customHeight="1" x14ac:dyDescent="0.3">
      <c r="B727" s="180" t="s">
        <v>631</v>
      </c>
      <c r="C727" s="181" t="s">
        <v>632</v>
      </c>
      <c r="D727" s="181" t="s">
        <v>68</v>
      </c>
      <c r="E727" s="182"/>
      <c r="F727" s="183"/>
      <c r="G727" s="184"/>
      <c r="H727" s="184"/>
      <c r="I727" s="184"/>
      <c r="J727" s="184"/>
      <c r="K727" s="182">
        <v>7</v>
      </c>
    </row>
    <row r="728" spans="1:54" s="178" customFormat="1" ht="19.5" customHeight="1" x14ac:dyDescent="0.3">
      <c r="A728" s="170"/>
      <c r="B728" s="185"/>
      <c r="C728" s="186" t="s">
        <v>181</v>
      </c>
      <c r="D728" s="189"/>
      <c r="E728" s="187"/>
      <c r="F728" s="187">
        <v>7</v>
      </c>
      <c r="G728" s="187"/>
      <c r="H728" s="187"/>
      <c r="I728" s="187"/>
      <c r="J728" s="187"/>
      <c r="K728" s="188">
        <v>7</v>
      </c>
      <c r="L728" s="175"/>
      <c r="M728" s="175"/>
      <c r="N728" s="175"/>
      <c r="O728" s="175"/>
      <c r="P728" s="175"/>
      <c r="Q728" s="175"/>
      <c r="R728" s="175"/>
      <c r="S728" s="175"/>
      <c r="T728" s="175"/>
      <c r="U728" s="175"/>
      <c r="V728" s="175"/>
      <c r="W728" s="175"/>
      <c r="X728" s="175"/>
      <c r="Y728" s="175"/>
      <c r="Z728" s="175"/>
      <c r="AA728" s="175"/>
      <c r="AB728" s="175"/>
      <c r="AC728" s="175"/>
      <c r="AD728" s="175"/>
      <c r="AE728" s="175"/>
      <c r="AF728" s="175"/>
      <c r="AG728" s="175"/>
      <c r="AH728" s="175"/>
      <c r="AI728" s="175"/>
      <c r="AJ728" s="175"/>
      <c r="AK728" s="175"/>
      <c r="AL728" s="175"/>
      <c r="AM728" s="175"/>
      <c r="AN728" s="175"/>
      <c r="AO728" s="175"/>
      <c r="AP728" s="175"/>
      <c r="AQ728" s="175"/>
      <c r="AR728" s="175"/>
      <c r="AS728" s="175"/>
      <c r="AT728" s="175"/>
      <c r="AU728" s="175"/>
      <c r="AV728" s="175"/>
      <c r="AW728" s="175"/>
      <c r="AX728" s="175"/>
      <c r="AY728" s="176"/>
      <c r="AZ728" s="175"/>
      <c r="BA728" s="176"/>
      <c r="BB728" s="177"/>
    </row>
    <row r="729" spans="1:54" ht="15.6" x14ac:dyDescent="0.3">
      <c r="B729" s="185"/>
      <c r="C729" s="186" t="s">
        <v>182</v>
      </c>
      <c r="D729" s="189"/>
      <c r="E729" s="187"/>
      <c r="F729" s="187"/>
      <c r="G729" s="187"/>
      <c r="H729" s="187"/>
      <c r="I729" s="187"/>
      <c r="J729" s="187"/>
      <c r="K729" s="188">
        <v>0</v>
      </c>
    </row>
    <row r="730" spans="1:54" ht="46.8" x14ac:dyDescent="0.3">
      <c r="B730" s="180" t="s">
        <v>633</v>
      </c>
      <c r="C730" s="181" t="s">
        <v>634</v>
      </c>
      <c r="D730" s="181" t="s">
        <v>68</v>
      </c>
      <c r="E730" s="182"/>
      <c r="F730" s="183"/>
      <c r="G730" s="184"/>
      <c r="H730" s="184"/>
      <c r="I730" s="184"/>
      <c r="J730" s="184"/>
      <c r="K730" s="182">
        <v>16</v>
      </c>
    </row>
    <row r="731" spans="1:54" ht="15.6" x14ac:dyDescent="0.3">
      <c r="B731" s="185"/>
      <c r="C731" s="186" t="s">
        <v>181</v>
      </c>
      <c r="D731" s="189"/>
      <c r="E731" s="187"/>
      <c r="F731" s="187">
        <v>16</v>
      </c>
      <c r="G731" s="187"/>
      <c r="H731" s="187"/>
      <c r="I731" s="187"/>
      <c r="J731" s="187"/>
      <c r="K731" s="188">
        <v>16</v>
      </c>
    </row>
    <row r="732" spans="1:54" ht="15.6" x14ac:dyDescent="0.3">
      <c r="B732" s="185"/>
      <c r="C732" s="186" t="s">
        <v>182</v>
      </c>
      <c r="D732" s="189"/>
      <c r="E732" s="187"/>
      <c r="F732" s="187"/>
      <c r="G732" s="187"/>
      <c r="H732" s="187"/>
      <c r="I732" s="187"/>
      <c r="J732" s="187"/>
      <c r="K732" s="188">
        <v>0</v>
      </c>
    </row>
    <row r="733" spans="1:54" ht="15.6" x14ac:dyDescent="0.3">
      <c r="B733" s="180" t="s">
        <v>635</v>
      </c>
      <c r="C733" s="181" t="s">
        <v>636</v>
      </c>
      <c r="D733" s="181" t="s">
        <v>68</v>
      </c>
      <c r="E733" s="182"/>
      <c r="F733" s="183"/>
      <c r="G733" s="184"/>
      <c r="H733" s="184"/>
      <c r="I733" s="184"/>
      <c r="J733" s="184"/>
      <c r="K733" s="182">
        <v>1</v>
      </c>
    </row>
    <row r="734" spans="1:54" ht="15.6" x14ac:dyDescent="0.3">
      <c r="B734" s="185"/>
      <c r="C734" s="186" t="s">
        <v>181</v>
      </c>
      <c r="D734" s="189"/>
      <c r="E734" s="187"/>
      <c r="F734" s="187">
        <v>1</v>
      </c>
      <c r="G734" s="187"/>
      <c r="H734" s="187"/>
      <c r="I734" s="187"/>
      <c r="J734" s="187"/>
      <c r="K734" s="188">
        <v>1</v>
      </c>
    </row>
    <row r="735" spans="1:54" ht="15.6" x14ac:dyDescent="0.3">
      <c r="B735" s="185"/>
      <c r="C735" s="186" t="s">
        <v>182</v>
      </c>
      <c r="D735" s="189"/>
      <c r="E735" s="187"/>
      <c r="F735" s="187"/>
      <c r="G735" s="187"/>
      <c r="H735" s="187"/>
      <c r="I735" s="187"/>
      <c r="J735" s="187"/>
      <c r="K735" s="188">
        <v>0</v>
      </c>
    </row>
    <row r="736" spans="1:54" ht="31.2" x14ac:dyDescent="0.3">
      <c r="B736" s="180" t="s">
        <v>637</v>
      </c>
      <c r="C736" s="181" t="s">
        <v>638</v>
      </c>
      <c r="D736" s="181" t="s">
        <v>68</v>
      </c>
      <c r="E736" s="182"/>
      <c r="F736" s="183"/>
      <c r="G736" s="184"/>
      <c r="H736" s="184"/>
      <c r="I736" s="184"/>
      <c r="J736" s="184"/>
      <c r="K736" s="182">
        <v>15</v>
      </c>
    </row>
    <row r="737" spans="2:11" ht="15.6" x14ac:dyDescent="0.3">
      <c r="B737" s="185"/>
      <c r="C737" s="186" t="s">
        <v>181</v>
      </c>
      <c r="D737" s="189"/>
      <c r="E737" s="187"/>
      <c r="F737" s="187">
        <v>18</v>
      </c>
      <c r="G737" s="187"/>
      <c r="H737" s="187"/>
      <c r="I737" s="187"/>
      <c r="J737" s="187"/>
      <c r="K737" s="188">
        <v>18</v>
      </c>
    </row>
    <row r="738" spans="2:11" ht="15.6" x14ac:dyDescent="0.3">
      <c r="B738" s="185"/>
      <c r="C738" s="186" t="s">
        <v>182</v>
      </c>
      <c r="D738" s="189"/>
      <c r="E738" s="187"/>
      <c r="F738" s="187">
        <v>-3</v>
      </c>
      <c r="G738" s="187"/>
      <c r="H738" s="187"/>
      <c r="I738" s="187"/>
      <c r="J738" s="187"/>
      <c r="K738" s="188">
        <v>-3</v>
      </c>
    </row>
    <row r="739" spans="2:11" ht="31.2" x14ac:dyDescent="0.3">
      <c r="B739" s="180" t="s">
        <v>639</v>
      </c>
      <c r="C739" s="181" t="s">
        <v>638</v>
      </c>
      <c r="D739" s="181" t="s">
        <v>68</v>
      </c>
      <c r="E739" s="182"/>
      <c r="F739" s="183"/>
      <c r="G739" s="184"/>
      <c r="H739" s="184"/>
      <c r="I739" s="184"/>
      <c r="J739" s="184"/>
      <c r="K739" s="182">
        <v>3</v>
      </c>
    </row>
    <row r="740" spans="2:11" ht="15.6" x14ac:dyDescent="0.3">
      <c r="B740" s="185"/>
      <c r="C740" s="186" t="s">
        <v>181</v>
      </c>
      <c r="D740" s="189"/>
      <c r="E740" s="187"/>
      <c r="F740" s="187">
        <v>3</v>
      </c>
      <c r="G740" s="187"/>
      <c r="H740" s="187"/>
      <c r="I740" s="187"/>
      <c r="J740" s="187"/>
      <c r="K740" s="188">
        <v>3</v>
      </c>
    </row>
    <row r="741" spans="2:11" ht="15.6" x14ac:dyDescent="0.3">
      <c r="B741" s="185"/>
      <c r="C741" s="186" t="s">
        <v>182</v>
      </c>
      <c r="D741" s="189"/>
      <c r="E741" s="187"/>
      <c r="F741" s="187"/>
      <c r="G741" s="187"/>
      <c r="H741" s="187"/>
      <c r="I741" s="187"/>
      <c r="J741" s="187"/>
      <c r="K741" s="188">
        <v>0</v>
      </c>
    </row>
    <row r="742" spans="2:11" ht="15.6" x14ac:dyDescent="0.3">
      <c r="B742" s="180" t="s">
        <v>640</v>
      </c>
      <c r="C742" s="181" t="s">
        <v>641</v>
      </c>
      <c r="D742" s="181" t="s">
        <v>5</v>
      </c>
      <c r="E742" s="182"/>
      <c r="F742" s="183"/>
      <c r="G742" s="184"/>
      <c r="H742" s="184"/>
      <c r="I742" s="184"/>
      <c r="J742" s="184"/>
      <c r="K742" s="182">
        <v>6</v>
      </c>
    </row>
    <row r="743" spans="2:11" ht="15.6" x14ac:dyDescent="0.3">
      <c r="B743" s="185"/>
      <c r="C743" s="186" t="s">
        <v>181</v>
      </c>
      <c r="D743" s="189"/>
      <c r="E743" s="187"/>
      <c r="F743" s="187">
        <v>6</v>
      </c>
      <c r="G743" s="187"/>
      <c r="H743" s="187"/>
      <c r="I743" s="187"/>
      <c r="J743" s="187"/>
      <c r="K743" s="188">
        <v>6</v>
      </c>
    </row>
    <row r="744" spans="2:11" ht="15.6" x14ac:dyDescent="0.3">
      <c r="B744" s="185"/>
      <c r="C744" s="186" t="s">
        <v>182</v>
      </c>
      <c r="D744" s="189"/>
      <c r="E744" s="187"/>
      <c r="F744" s="187"/>
      <c r="G744" s="187"/>
      <c r="H744" s="187"/>
      <c r="I744" s="187"/>
      <c r="J744" s="187"/>
      <c r="K744" s="188">
        <v>0</v>
      </c>
    </row>
    <row r="745" spans="2:11" ht="15.6" x14ac:dyDescent="0.3">
      <c r="B745" s="180" t="e">
        <v>#REF!</v>
      </c>
      <c r="C745" s="181" t="e">
        <v>#REF!</v>
      </c>
      <c r="D745" s="181" t="e">
        <v>#REF!</v>
      </c>
      <c r="E745" s="182"/>
      <c r="F745" s="183"/>
      <c r="G745" s="184"/>
      <c r="H745" s="184"/>
      <c r="I745" s="184"/>
      <c r="J745" s="184"/>
      <c r="K745" s="182">
        <v>0</v>
      </c>
    </row>
    <row r="746" spans="2:11" ht="15.6" x14ac:dyDescent="0.3">
      <c r="B746" s="185"/>
      <c r="C746" s="186" t="s">
        <v>181</v>
      </c>
      <c r="D746" s="189"/>
      <c r="E746" s="187"/>
      <c r="F746" s="187">
        <v>16</v>
      </c>
      <c r="G746" s="187"/>
      <c r="H746" s="187"/>
      <c r="I746" s="187"/>
      <c r="J746" s="187"/>
      <c r="K746" s="188">
        <v>16</v>
      </c>
    </row>
    <row r="747" spans="2:11" ht="15.6" x14ac:dyDescent="0.3">
      <c r="B747" s="185"/>
      <c r="C747" s="186" t="s">
        <v>182</v>
      </c>
      <c r="D747" s="189"/>
      <c r="E747" s="187"/>
      <c r="F747" s="187">
        <v>-16</v>
      </c>
      <c r="G747" s="187"/>
      <c r="H747" s="187"/>
      <c r="I747" s="187"/>
      <c r="J747" s="187"/>
      <c r="K747" s="188">
        <v>-16</v>
      </c>
    </row>
    <row r="748" spans="2:11" ht="15.6" x14ac:dyDescent="0.3">
      <c r="B748" s="180" t="e">
        <v>#REF!</v>
      </c>
      <c r="C748" s="181" t="e">
        <v>#REF!</v>
      </c>
      <c r="D748" s="181" t="e">
        <v>#REF!</v>
      </c>
      <c r="E748" s="182"/>
      <c r="F748" s="183"/>
      <c r="G748" s="184"/>
      <c r="H748" s="184"/>
      <c r="I748" s="184"/>
      <c r="J748" s="184"/>
      <c r="K748" s="182">
        <v>0</v>
      </c>
    </row>
    <row r="749" spans="2:11" ht="15.6" x14ac:dyDescent="0.3">
      <c r="B749" s="185"/>
      <c r="C749" s="186" t="s">
        <v>181</v>
      </c>
      <c r="D749" s="189"/>
      <c r="E749" s="187"/>
      <c r="F749" s="187">
        <v>20</v>
      </c>
      <c r="G749" s="187"/>
      <c r="H749" s="187"/>
      <c r="I749" s="187"/>
      <c r="J749" s="187"/>
      <c r="K749" s="188">
        <v>20</v>
      </c>
    </row>
    <row r="750" spans="2:11" ht="15.6" x14ac:dyDescent="0.3">
      <c r="B750" s="185"/>
      <c r="C750" s="186" t="s">
        <v>182</v>
      </c>
      <c r="D750" s="189"/>
      <c r="E750" s="187"/>
      <c r="F750" s="187">
        <v>-20</v>
      </c>
      <c r="G750" s="187"/>
      <c r="H750" s="187"/>
      <c r="I750" s="187"/>
      <c r="J750" s="187"/>
      <c r="K750" s="188">
        <v>-20</v>
      </c>
    </row>
    <row r="751" spans="2:11" ht="46.8" x14ac:dyDescent="0.3">
      <c r="B751" s="180" t="s">
        <v>642</v>
      </c>
      <c r="C751" s="181" t="s">
        <v>644</v>
      </c>
      <c r="D751" s="181" t="s">
        <v>68</v>
      </c>
      <c r="E751" s="182"/>
      <c r="F751" s="183"/>
      <c r="G751" s="184"/>
      <c r="H751" s="184"/>
      <c r="I751" s="184"/>
      <c r="J751" s="184"/>
      <c r="K751" s="182">
        <v>1</v>
      </c>
    </row>
    <row r="752" spans="2:11" ht="15.6" x14ac:dyDescent="0.3">
      <c r="B752" s="185"/>
      <c r="C752" s="186" t="s">
        <v>181</v>
      </c>
      <c r="D752" s="189"/>
      <c r="E752" s="187"/>
      <c r="F752" s="187">
        <v>1</v>
      </c>
      <c r="G752" s="187"/>
      <c r="H752" s="187"/>
      <c r="I752" s="187"/>
      <c r="J752" s="187"/>
      <c r="K752" s="188">
        <v>1</v>
      </c>
    </row>
    <row r="753" spans="2:11" ht="15.6" x14ac:dyDescent="0.3">
      <c r="B753" s="185"/>
      <c r="C753" s="186" t="s">
        <v>182</v>
      </c>
      <c r="D753" s="189"/>
      <c r="E753" s="187"/>
      <c r="F753" s="187"/>
      <c r="G753" s="187"/>
      <c r="H753" s="187"/>
      <c r="I753" s="187"/>
      <c r="J753" s="187"/>
      <c r="K753" s="188">
        <v>0</v>
      </c>
    </row>
    <row r="754" spans="2:11" ht="15.6" x14ac:dyDescent="0.3">
      <c r="B754" s="180" t="s">
        <v>643</v>
      </c>
      <c r="C754" s="181" t="s">
        <v>645</v>
      </c>
      <c r="D754" s="181" t="s">
        <v>5</v>
      </c>
      <c r="E754" s="182"/>
      <c r="F754" s="183"/>
      <c r="G754" s="184"/>
      <c r="H754" s="184"/>
      <c r="I754" s="184"/>
      <c r="J754" s="184"/>
      <c r="K754" s="182">
        <v>1</v>
      </c>
    </row>
    <row r="755" spans="2:11" ht="15.6" x14ac:dyDescent="0.3">
      <c r="B755" s="185"/>
      <c r="C755" s="186" t="s">
        <v>181</v>
      </c>
      <c r="D755" s="189"/>
      <c r="E755" s="187"/>
      <c r="F755" s="187">
        <v>1</v>
      </c>
      <c r="G755" s="187"/>
      <c r="H755" s="187"/>
      <c r="I755" s="187"/>
      <c r="J755" s="187"/>
      <c r="K755" s="188">
        <v>1</v>
      </c>
    </row>
    <row r="756" spans="2:11" ht="15.6" x14ac:dyDescent="0.3">
      <c r="B756" s="185"/>
      <c r="C756" s="186" t="s">
        <v>182</v>
      </c>
      <c r="D756" s="189"/>
      <c r="E756" s="187"/>
      <c r="F756" s="187"/>
      <c r="G756" s="187"/>
      <c r="H756" s="187"/>
      <c r="I756" s="187"/>
      <c r="J756" s="187"/>
      <c r="K756" s="188">
        <v>0</v>
      </c>
    </row>
    <row r="757" spans="2:11" ht="15.6" x14ac:dyDescent="0.3">
      <c r="B757" s="185"/>
      <c r="C757" s="186"/>
      <c r="D757" s="189"/>
      <c r="E757" s="187"/>
      <c r="F757" s="187"/>
      <c r="G757" s="187"/>
      <c r="H757" s="187"/>
      <c r="I757" s="187"/>
      <c r="J757" s="187"/>
      <c r="K757" s="188"/>
    </row>
    <row r="758" spans="2:11" ht="15.6" x14ac:dyDescent="0.3">
      <c r="B758" s="171" t="s">
        <v>646</v>
      </c>
      <c r="C758" s="171" t="s">
        <v>647</v>
      </c>
      <c r="D758" s="173"/>
      <c r="E758" s="174"/>
      <c r="F758" s="174"/>
      <c r="G758" s="174"/>
      <c r="H758" s="174"/>
      <c r="I758" s="174"/>
      <c r="J758" s="174"/>
      <c r="K758" s="174"/>
    </row>
    <row r="759" spans="2:11" ht="46.8" x14ac:dyDescent="0.3">
      <c r="B759" s="180" t="s">
        <v>648</v>
      </c>
      <c r="C759" s="181" t="s">
        <v>1232</v>
      </c>
      <c r="D759" s="181" t="s">
        <v>68</v>
      </c>
      <c r="E759" s="182"/>
      <c r="F759" s="183"/>
      <c r="G759" s="184"/>
      <c r="H759" s="184"/>
      <c r="I759" s="184"/>
      <c r="J759" s="184"/>
      <c r="K759" s="182">
        <v>6</v>
      </c>
    </row>
    <row r="760" spans="2:11" ht="15.6" x14ac:dyDescent="0.3">
      <c r="B760" s="185"/>
      <c r="C760" s="186" t="s">
        <v>181</v>
      </c>
      <c r="D760" s="189"/>
      <c r="E760" s="187">
        <v>6</v>
      </c>
      <c r="F760" s="187"/>
      <c r="G760" s="187"/>
      <c r="H760" s="187"/>
      <c r="I760" s="187"/>
      <c r="J760" s="187"/>
      <c r="K760" s="188">
        <v>6</v>
      </c>
    </row>
    <row r="761" spans="2:11" ht="15.6" x14ac:dyDescent="0.3">
      <c r="B761" s="185"/>
      <c r="C761" s="186" t="s">
        <v>182</v>
      </c>
      <c r="D761" s="189"/>
      <c r="E761" s="187"/>
      <c r="F761" s="187"/>
      <c r="G761" s="187"/>
      <c r="H761" s="187"/>
      <c r="I761" s="187"/>
      <c r="J761" s="187"/>
      <c r="K761" s="188">
        <v>0</v>
      </c>
    </row>
    <row r="762" spans="2:11" ht="31.2" x14ac:dyDescent="0.3">
      <c r="B762" s="180" t="s">
        <v>649</v>
      </c>
      <c r="C762" s="181" t="s">
        <v>650</v>
      </c>
      <c r="D762" s="181" t="s">
        <v>68</v>
      </c>
      <c r="E762" s="182"/>
      <c r="F762" s="183"/>
      <c r="G762" s="184"/>
      <c r="H762" s="184"/>
      <c r="I762" s="184"/>
      <c r="J762" s="184"/>
      <c r="K762" s="182">
        <v>18</v>
      </c>
    </row>
    <row r="763" spans="2:11" ht="15.6" x14ac:dyDescent="0.3">
      <c r="B763" s="185"/>
      <c r="C763" s="186" t="s">
        <v>181</v>
      </c>
      <c r="D763" s="189"/>
      <c r="E763" s="187">
        <v>18</v>
      </c>
      <c r="F763" s="187"/>
      <c r="G763" s="187"/>
      <c r="H763" s="187"/>
      <c r="I763" s="187"/>
      <c r="J763" s="187"/>
      <c r="K763" s="188">
        <v>18</v>
      </c>
    </row>
    <row r="764" spans="2:11" ht="15.6" x14ac:dyDescent="0.3">
      <c r="B764" s="185"/>
      <c r="C764" s="186" t="s">
        <v>182</v>
      </c>
      <c r="D764" s="189"/>
      <c r="E764" s="187"/>
      <c r="F764" s="187"/>
      <c r="G764" s="187"/>
      <c r="H764" s="187"/>
      <c r="I764" s="187"/>
      <c r="J764" s="187"/>
      <c r="K764" s="188">
        <v>0</v>
      </c>
    </row>
    <row r="765" spans="2:11" ht="31.2" x14ac:dyDescent="0.3">
      <c r="B765" s="180" t="s">
        <v>651</v>
      </c>
      <c r="C765" s="181" t="s">
        <v>1233</v>
      </c>
      <c r="D765" s="181" t="s">
        <v>52</v>
      </c>
      <c r="E765" s="182"/>
      <c r="F765" s="183"/>
      <c r="G765" s="184"/>
      <c r="H765" s="184"/>
      <c r="I765" s="184"/>
      <c r="J765" s="184"/>
      <c r="K765" s="182">
        <v>19.399999999999999</v>
      </c>
    </row>
    <row r="766" spans="2:11" ht="15.6" x14ac:dyDescent="0.3">
      <c r="B766" s="185"/>
      <c r="C766" s="186" t="s">
        <v>181</v>
      </c>
      <c r="D766" s="189"/>
      <c r="E766" s="187">
        <v>19.399999999999999</v>
      </c>
      <c r="F766" s="187"/>
      <c r="G766" s="187"/>
      <c r="H766" s="187"/>
      <c r="I766" s="187"/>
      <c r="J766" s="187"/>
      <c r="K766" s="188">
        <v>19.399999999999999</v>
      </c>
    </row>
    <row r="767" spans="2:11" ht="15.6" x14ac:dyDescent="0.3">
      <c r="B767" s="185"/>
      <c r="C767" s="186" t="s">
        <v>182</v>
      </c>
      <c r="D767" s="189"/>
      <c r="E767" s="187"/>
      <c r="F767" s="187"/>
      <c r="G767" s="187"/>
      <c r="H767" s="187"/>
      <c r="I767" s="187"/>
      <c r="J767" s="187"/>
      <c r="K767" s="188">
        <v>0</v>
      </c>
    </row>
    <row r="768" spans="2:11" ht="31.2" x14ac:dyDescent="0.3">
      <c r="B768" s="180" t="s">
        <v>652</v>
      </c>
      <c r="C768" s="181" t="s">
        <v>653</v>
      </c>
      <c r="D768" s="181" t="s">
        <v>68</v>
      </c>
      <c r="E768" s="182"/>
      <c r="F768" s="183"/>
      <c r="G768" s="184"/>
      <c r="H768" s="184"/>
      <c r="I768" s="184"/>
      <c r="J768" s="184"/>
      <c r="K768" s="182">
        <v>22</v>
      </c>
    </row>
    <row r="769" spans="2:11" ht="15.6" x14ac:dyDescent="0.3">
      <c r="B769" s="185"/>
      <c r="C769" s="186" t="s">
        <v>181</v>
      </c>
      <c r="D769" s="189"/>
      <c r="E769" s="187">
        <v>24</v>
      </c>
      <c r="F769" s="187"/>
      <c r="G769" s="187"/>
      <c r="H769" s="187"/>
      <c r="I769" s="187"/>
      <c r="J769" s="187"/>
      <c r="K769" s="188">
        <v>24</v>
      </c>
    </row>
    <row r="770" spans="2:11" ht="15.6" x14ac:dyDescent="0.3">
      <c r="B770" s="185"/>
      <c r="C770" s="186" t="s">
        <v>182</v>
      </c>
      <c r="D770" s="189"/>
      <c r="E770" s="187">
        <v>-2</v>
      </c>
      <c r="F770" s="187"/>
      <c r="G770" s="187"/>
      <c r="H770" s="187"/>
      <c r="I770" s="187"/>
      <c r="J770" s="187"/>
      <c r="K770" s="188">
        <v>-2</v>
      </c>
    </row>
    <row r="771" spans="2:11" ht="31.2" x14ac:dyDescent="0.3">
      <c r="B771" s="180" t="s">
        <v>654</v>
      </c>
      <c r="C771" s="181" t="s">
        <v>655</v>
      </c>
      <c r="D771" s="181" t="s">
        <v>68</v>
      </c>
      <c r="E771" s="182"/>
      <c r="F771" s="183"/>
      <c r="G771" s="184"/>
      <c r="H771" s="184"/>
      <c r="I771" s="184"/>
      <c r="J771" s="184"/>
      <c r="K771" s="182">
        <v>22</v>
      </c>
    </row>
    <row r="772" spans="2:11" ht="15.6" x14ac:dyDescent="0.3">
      <c r="B772" s="185"/>
      <c r="C772" s="186" t="s">
        <v>181</v>
      </c>
      <c r="D772" s="189"/>
      <c r="E772" s="187">
        <v>22</v>
      </c>
      <c r="F772" s="187"/>
      <c r="G772" s="187"/>
      <c r="H772" s="187"/>
      <c r="I772" s="187"/>
      <c r="J772" s="187"/>
      <c r="K772" s="188">
        <v>22</v>
      </c>
    </row>
    <row r="773" spans="2:11" ht="15.6" x14ac:dyDescent="0.3">
      <c r="B773" s="185"/>
      <c r="C773" s="186" t="s">
        <v>182</v>
      </c>
      <c r="D773" s="189"/>
      <c r="E773" s="187"/>
      <c r="F773" s="187"/>
      <c r="G773" s="187"/>
      <c r="H773" s="187"/>
      <c r="I773" s="187"/>
      <c r="J773" s="187"/>
      <c r="K773" s="188">
        <v>0</v>
      </c>
    </row>
    <row r="774" spans="2:11" ht="31.2" x14ac:dyDescent="0.3">
      <c r="B774" s="180" t="s">
        <v>656</v>
      </c>
      <c r="C774" s="181" t="s">
        <v>657</v>
      </c>
      <c r="D774" s="181" t="s">
        <v>68</v>
      </c>
      <c r="E774" s="182"/>
      <c r="F774" s="183"/>
      <c r="G774" s="184"/>
      <c r="H774" s="184"/>
      <c r="I774" s="184"/>
      <c r="J774" s="184"/>
      <c r="K774" s="182">
        <v>7</v>
      </c>
    </row>
    <row r="775" spans="2:11" ht="15.6" x14ac:dyDescent="0.3">
      <c r="B775" s="185"/>
      <c r="C775" s="186" t="s">
        <v>181</v>
      </c>
      <c r="D775" s="189"/>
      <c r="E775" s="187">
        <v>7</v>
      </c>
      <c r="F775" s="187"/>
      <c r="G775" s="187"/>
      <c r="H775" s="187"/>
      <c r="I775" s="187"/>
      <c r="J775" s="187"/>
      <c r="K775" s="188">
        <v>7</v>
      </c>
    </row>
    <row r="776" spans="2:11" ht="15.6" x14ac:dyDescent="0.3">
      <c r="B776" s="185"/>
      <c r="C776" s="186" t="s">
        <v>182</v>
      </c>
      <c r="D776" s="189"/>
      <c r="E776" s="187"/>
      <c r="F776" s="187"/>
      <c r="G776" s="187"/>
      <c r="H776" s="187"/>
      <c r="I776" s="187"/>
      <c r="J776" s="187"/>
      <c r="K776" s="188">
        <v>0</v>
      </c>
    </row>
    <row r="777" spans="2:11" ht="31.2" x14ac:dyDescent="0.3">
      <c r="B777" s="180" t="s">
        <v>658</v>
      </c>
      <c r="C777" s="181" t="s">
        <v>659</v>
      </c>
      <c r="D777" s="181" t="s">
        <v>68</v>
      </c>
      <c r="E777" s="182"/>
      <c r="F777" s="183"/>
      <c r="G777" s="184"/>
      <c r="H777" s="184"/>
      <c r="I777" s="184"/>
      <c r="J777" s="184"/>
      <c r="K777" s="182">
        <v>10</v>
      </c>
    </row>
    <row r="778" spans="2:11" ht="15.6" x14ac:dyDescent="0.3">
      <c r="B778" s="185"/>
      <c r="C778" s="186" t="s">
        <v>181</v>
      </c>
      <c r="D778" s="189"/>
      <c r="E778" s="187">
        <v>10</v>
      </c>
      <c r="F778" s="187"/>
      <c r="G778" s="187"/>
      <c r="H778" s="187"/>
      <c r="I778" s="187"/>
      <c r="J778" s="187"/>
      <c r="K778" s="188">
        <v>10</v>
      </c>
    </row>
    <row r="779" spans="2:11" ht="15.6" x14ac:dyDescent="0.3">
      <c r="B779" s="185"/>
      <c r="C779" s="186" t="s">
        <v>182</v>
      </c>
      <c r="D779" s="189"/>
      <c r="E779" s="187"/>
      <c r="F779" s="187"/>
      <c r="G779" s="187"/>
      <c r="H779" s="187"/>
      <c r="I779" s="187"/>
      <c r="J779" s="187"/>
      <c r="K779" s="188">
        <v>0</v>
      </c>
    </row>
    <row r="780" spans="2:11" ht="31.2" x14ac:dyDescent="0.3">
      <c r="B780" s="180" t="s">
        <v>660</v>
      </c>
      <c r="C780" s="181" t="s">
        <v>657</v>
      </c>
      <c r="D780" s="181" t="s">
        <v>68</v>
      </c>
      <c r="E780" s="182"/>
      <c r="F780" s="183"/>
      <c r="G780" s="184"/>
      <c r="H780" s="184"/>
      <c r="I780" s="184"/>
      <c r="J780" s="184"/>
      <c r="K780" s="182">
        <v>1</v>
      </c>
    </row>
    <row r="781" spans="2:11" ht="15.6" x14ac:dyDescent="0.3">
      <c r="B781" s="185"/>
      <c r="C781" s="186" t="s">
        <v>181</v>
      </c>
      <c r="D781" s="189"/>
      <c r="E781" s="187">
        <v>1</v>
      </c>
      <c r="F781" s="187"/>
      <c r="G781" s="187"/>
      <c r="H781" s="187"/>
      <c r="I781" s="187"/>
      <c r="J781" s="187"/>
      <c r="K781" s="188">
        <v>1</v>
      </c>
    </row>
    <row r="782" spans="2:11" ht="15.6" x14ac:dyDescent="0.3">
      <c r="B782" s="185"/>
      <c r="C782" s="186" t="s">
        <v>182</v>
      </c>
      <c r="D782" s="189"/>
      <c r="E782" s="187"/>
      <c r="F782" s="187"/>
      <c r="G782" s="187"/>
      <c r="H782" s="187"/>
      <c r="I782" s="187"/>
      <c r="J782" s="187"/>
      <c r="K782" s="188">
        <v>0</v>
      </c>
    </row>
    <row r="783" spans="2:11" ht="15.6" x14ac:dyDescent="0.3">
      <c r="B783" s="180" t="s">
        <v>661</v>
      </c>
      <c r="C783" s="181" t="s">
        <v>662</v>
      </c>
      <c r="D783" s="181" t="s">
        <v>5</v>
      </c>
      <c r="E783" s="182"/>
      <c r="F783" s="183"/>
      <c r="G783" s="184"/>
      <c r="H783" s="184"/>
      <c r="I783" s="184"/>
      <c r="J783" s="184"/>
      <c r="K783" s="182">
        <v>4</v>
      </c>
    </row>
    <row r="784" spans="2:11" ht="15.6" x14ac:dyDescent="0.3">
      <c r="B784" s="185"/>
      <c r="C784" s="186" t="s">
        <v>181</v>
      </c>
      <c r="D784" s="189"/>
      <c r="E784" s="187">
        <v>4</v>
      </c>
      <c r="F784" s="187"/>
      <c r="G784" s="187"/>
      <c r="H784" s="187"/>
      <c r="I784" s="187"/>
      <c r="J784" s="187"/>
      <c r="K784" s="188">
        <v>4</v>
      </c>
    </row>
    <row r="785" spans="2:11" ht="15.6" x14ac:dyDescent="0.3">
      <c r="B785" s="185"/>
      <c r="C785" s="186" t="s">
        <v>182</v>
      </c>
      <c r="D785" s="189"/>
      <c r="E785" s="187"/>
      <c r="F785" s="187"/>
      <c r="G785" s="187"/>
      <c r="H785" s="187"/>
      <c r="I785" s="187"/>
      <c r="J785" s="187"/>
      <c r="K785" s="188">
        <v>0</v>
      </c>
    </row>
    <row r="786" spans="2:11" ht="31.2" x14ac:dyDescent="0.3">
      <c r="B786" s="180" t="s">
        <v>663</v>
      </c>
      <c r="C786" s="181" t="s">
        <v>664</v>
      </c>
      <c r="D786" s="181" t="s">
        <v>68</v>
      </c>
      <c r="E786" s="182"/>
      <c r="F786" s="183"/>
      <c r="G786" s="184"/>
      <c r="H786" s="184"/>
      <c r="I786" s="184"/>
      <c r="J786" s="184"/>
      <c r="K786" s="182">
        <v>4</v>
      </c>
    </row>
    <row r="787" spans="2:11" ht="15.6" x14ac:dyDescent="0.3">
      <c r="B787" s="185"/>
      <c r="C787" s="186" t="s">
        <v>181</v>
      </c>
      <c r="D787" s="189"/>
      <c r="E787" s="187">
        <v>4</v>
      </c>
      <c r="F787" s="187"/>
      <c r="G787" s="187"/>
      <c r="H787" s="187"/>
      <c r="I787" s="187"/>
      <c r="J787" s="187"/>
      <c r="K787" s="188">
        <v>4</v>
      </c>
    </row>
    <row r="788" spans="2:11" ht="15.6" x14ac:dyDescent="0.3">
      <c r="B788" s="185"/>
      <c r="C788" s="186" t="s">
        <v>182</v>
      </c>
      <c r="D788" s="189"/>
      <c r="E788" s="187"/>
      <c r="F788" s="187"/>
      <c r="G788" s="187"/>
      <c r="H788" s="187"/>
      <c r="I788" s="187"/>
      <c r="J788" s="187"/>
      <c r="K788" s="188">
        <v>0</v>
      </c>
    </row>
    <row r="789" spans="2:11" ht="31.2" x14ac:dyDescent="0.3">
      <c r="B789" s="180" t="s">
        <v>665</v>
      </c>
      <c r="C789" s="181" t="s">
        <v>664</v>
      </c>
      <c r="D789" s="181" t="s">
        <v>68</v>
      </c>
      <c r="E789" s="182"/>
      <c r="F789" s="183"/>
      <c r="G789" s="184"/>
      <c r="H789" s="184"/>
      <c r="I789" s="184"/>
      <c r="J789" s="184"/>
      <c r="K789" s="182">
        <v>6</v>
      </c>
    </row>
    <row r="790" spans="2:11" ht="15.6" x14ac:dyDescent="0.3">
      <c r="B790" s="185"/>
      <c r="C790" s="186" t="s">
        <v>181</v>
      </c>
      <c r="D790" s="189"/>
      <c r="E790" s="187">
        <v>6</v>
      </c>
      <c r="F790" s="187"/>
      <c r="G790" s="187"/>
      <c r="H790" s="187"/>
      <c r="I790" s="187"/>
      <c r="J790" s="187"/>
      <c r="K790" s="188">
        <v>6</v>
      </c>
    </row>
    <row r="791" spans="2:11" ht="15.6" x14ac:dyDescent="0.3">
      <c r="B791" s="185"/>
      <c r="C791" s="186" t="s">
        <v>182</v>
      </c>
      <c r="D791" s="189"/>
      <c r="E791" s="187"/>
      <c r="F791" s="187"/>
      <c r="G791" s="187"/>
      <c r="H791" s="187"/>
      <c r="I791" s="187"/>
      <c r="J791" s="187"/>
      <c r="K791" s="188">
        <v>0</v>
      </c>
    </row>
    <row r="792" spans="2:11" ht="31.2" x14ac:dyDescent="0.3">
      <c r="B792" s="180" t="s">
        <v>666</v>
      </c>
      <c r="C792" s="181" t="s">
        <v>667</v>
      </c>
      <c r="D792" s="181" t="s">
        <v>68</v>
      </c>
      <c r="E792" s="182"/>
      <c r="F792" s="183"/>
      <c r="G792" s="184"/>
      <c r="H792" s="184"/>
      <c r="I792" s="184"/>
      <c r="J792" s="184"/>
      <c r="K792" s="182">
        <v>7</v>
      </c>
    </row>
    <row r="793" spans="2:11" ht="15.6" x14ac:dyDescent="0.3">
      <c r="B793" s="185"/>
      <c r="C793" s="186" t="s">
        <v>181</v>
      </c>
      <c r="D793" s="189"/>
      <c r="E793" s="187">
        <v>7</v>
      </c>
      <c r="F793" s="187"/>
      <c r="G793" s="187"/>
      <c r="H793" s="187"/>
      <c r="I793" s="187"/>
      <c r="J793" s="187"/>
      <c r="K793" s="188">
        <v>7</v>
      </c>
    </row>
    <row r="794" spans="2:11" ht="15.6" x14ac:dyDescent="0.3">
      <c r="B794" s="185"/>
      <c r="C794" s="186" t="s">
        <v>182</v>
      </c>
      <c r="D794" s="189"/>
      <c r="E794" s="187"/>
      <c r="F794" s="187"/>
      <c r="G794" s="187"/>
      <c r="H794" s="187"/>
      <c r="I794" s="187"/>
      <c r="J794" s="187"/>
      <c r="K794" s="188">
        <v>0</v>
      </c>
    </row>
    <row r="795" spans="2:11" ht="31.2" x14ac:dyDescent="0.3">
      <c r="B795" s="180" t="s">
        <v>668</v>
      </c>
      <c r="C795" s="181" t="s">
        <v>1234</v>
      </c>
      <c r="D795" s="181" t="s">
        <v>68</v>
      </c>
      <c r="E795" s="182"/>
      <c r="F795" s="183"/>
      <c r="G795" s="184"/>
      <c r="H795" s="184"/>
      <c r="I795" s="184"/>
      <c r="J795" s="184"/>
      <c r="K795" s="182">
        <v>13</v>
      </c>
    </row>
    <row r="796" spans="2:11" ht="15.6" x14ac:dyDescent="0.3">
      <c r="B796" s="185"/>
      <c r="C796" s="186" t="s">
        <v>181</v>
      </c>
      <c r="D796" s="189"/>
      <c r="E796" s="187">
        <v>13</v>
      </c>
      <c r="F796" s="187"/>
      <c r="G796" s="187"/>
      <c r="H796" s="187"/>
      <c r="I796" s="187"/>
      <c r="J796" s="187"/>
      <c r="K796" s="188">
        <v>13</v>
      </c>
    </row>
    <row r="797" spans="2:11" ht="15.6" x14ac:dyDescent="0.3">
      <c r="B797" s="185"/>
      <c r="C797" s="186" t="s">
        <v>182</v>
      </c>
      <c r="D797" s="189"/>
      <c r="E797" s="187"/>
      <c r="F797" s="187"/>
      <c r="G797" s="187"/>
      <c r="H797" s="187"/>
      <c r="I797" s="187"/>
      <c r="J797" s="187"/>
      <c r="K797" s="188">
        <v>0</v>
      </c>
    </row>
    <row r="798" spans="2:11" ht="31.2" x14ac:dyDescent="0.3">
      <c r="B798" s="180" t="s">
        <v>669</v>
      </c>
      <c r="C798" s="181" t="s">
        <v>670</v>
      </c>
      <c r="D798" s="181" t="s">
        <v>68</v>
      </c>
      <c r="E798" s="182"/>
      <c r="F798" s="183"/>
      <c r="G798" s="184"/>
      <c r="H798" s="184"/>
      <c r="I798" s="184"/>
      <c r="J798" s="184"/>
      <c r="K798" s="182">
        <v>18</v>
      </c>
    </row>
    <row r="799" spans="2:11" ht="15.6" x14ac:dyDescent="0.3">
      <c r="B799" s="185"/>
      <c r="C799" s="186" t="s">
        <v>181</v>
      </c>
      <c r="D799" s="189"/>
      <c r="E799" s="187">
        <v>18</v>
      </c>
      <c r="F799" s="187"/>
      <c r="G799" s="187"/>
      <c r="H799" s="187"/>
      <c r="I799" s="187"/>
      <c r="J799" s="187"/>
      <c r="K799" s="188">
        <v>18</v>
      </c>
    </row>
    <row r="800" spans="2:11" ht="15.6" x14ac:dyDescent="0.3">
      <c r="B800" s="185"/>
      <c r="C800" s="186" t="s">
        <v>182</v>
      </c>
      <c r="D800" s="189"/>
      <c r="E800" s="187"/>
      <c r="F800" s="187"/>
      <c r="G800" s="187"/>
      <c r="H800" s="187"/>
      <c r="I800" s="187"/>
      <c r="J800" s="187"/>
      <c r="K800" s="188">
        <v>0</v>
      </c>
    </row>
    <row r="801" spans="2:11" ht="31.2" x14ac:dyDescent="0.3">
      <c r="B801" s="180" t="s">
        <v>671</v>
      </c>
      <c r="C801" s="181" t="s">
        <v>672</v>
      </c>
      <c r="D801" s="181" t="s">
        <v>68</v>
      </c>
      <c r="E801" s="182"/>
      <c r="F801" s="183"/>
      <c r="G801" s="184"/>
      <c r="H801" s="184"/>
      <c r="I801" s="184"/>
      <c r="J801" s="184"/>
      <c r="K801" s="182">
        <v>4</v>
      </c>
    </row>
    <row r="802" spans="2:11" ht="15.6" x14ac:dyDescent="0.3">
      <c r="B802" s="185"/>
      <c r="C802" s="186" t="s">
        <v>181</v>
      </c>
      <c r="D802" s="189"/>
      <c r="E802" s="187">
        <v>4</v>
      </c>
      <c r="F802" s="187"/>
      <c r="G802" s="187"/>
      <c r="H802" s="187"/>
      <c r="I802" s="187"/>
      <c r="J802" s="187"/>
      <c r="K802" s="188">
        <v>4</v>
      </c>
    </row>
    <row r="803" spans="2:11" ht="15.6" x14ac:dyDescent="0.3">
      <c r="B803" s="185"/>
      <c r="C803" s="186" t="s">
        <v>182</v>
      </c>
      <c r="D803" s="189"/>
      <c r="E803" s="187"/>
      <c r="F803" s="187"/>
      <c r="G803" s="187"/>
      <c r="H803" s="187"/>
      <c r="I803" s="187"/>
      <c r="J803" s="187"/>
      <c r="K803" s="188">
        <v>0</v>
      </c>
    </row>
    <row r="804" spans="2:11" ht="15.6" x14ac:dyDescent="0.3">
      <c r="B804" s="180" t="s">
        <v>673</v>
      </c>
      <c r="C804" s="181" t="s">
        <v>674</v>
      </c>
      <c r="D804" s="181" t="s">
        <v>5</v>
      </c>
      <c r="E804" s="182"/>
      <c r="F804" s="183"/>
      <c r="G804" s="184"/>
      <c r="H804" s="184"/>
      <c r="I804" s="184"/>
      <c r="J804" s="184"/>
      <c r="K804" s="182">
        <v>18</v>
      </c>
    </row>
    <row r="805" spans="2:11" ht="15.6" x14ac:dyDescent="0.3">
      <c r="B805" s="185"/>
      <c r="C805" s="186" t="s">
        <v>181</v>
      </c>
      <c r="D805" s="189"/>
      <c r="E805" s="187">
        <v>18</v>
      </c>
      <c r="F805" s="187"/>
      <c r="G805" s="187"/>
      <c r="H805" s="187"/>
      <c r="I805" s="187"/>
      <c r="J805" s="187"/>
      <c r="K805" s="188">
        <v>18</v>
      </c>
    </row>
    <row r="806" spans="2:11" ht="15.6" x14ac:dyDescent="0.3">
      <c r="B806" s="185"/>
      <c r="C806" s="186" t="s">
        <v>182</v>
      </c>
      <c r="D806" s="189"/>
      <c r="E806" s="187"/>
      <c r="F806" s="187"/>
      <c r="G806" s="187"/>
      <c r="H806" s="187"/>
      <c r="I806" s="187"/>
      <c r="J806" s="187"/>
      <c r="K806" s="188">
        <v>0</v>
      </c>
    </row>
    <row r="807" spans="2:11" ht="31.2" x14ac:dyDescent="0.3">
      <c r="B807" s="180" t="s">
        <v>675</v>
      </c>
      <c r="C807" s="181" t="s">
        <v>676</v>
      </c>
      <c r="D807" s="181" t="s">
        <v>5</v>
      </c>
      <c r="E807" s="182"/>
      <c r="F807" s="183"/>
      <c r="G807" s="184"/>
      <c r="H807" s="184"/>
      <c r="I807" s="184"/>
      <c r="J807" s="184"/>
      <c r="K807" s="182">
        <v>2</v>
      </c>
    </row>
    <row r="808" spans="2:11" ht="15.6" x14ac:dyDescent="0.3">
      <c r="B808" s="185"/>
      <c r="C808" s="186" t="s">
        <v>181</v>
      </c>
      <c r="D808" s="189"/>
      <c r="E808" s="187">
        <v>2</v>
      </c>
      <c r="F808" s="187"/>
      <c r="G808" s="187"/>
      <c r="H808" s="187"/>
      <c r="I808" s="187"/>
      <c r="J808" s="187"/>
      <c r="K808" s="188">
        <v>2</v>
      </c>
    </row>
    <row r="809" spans="2:11" ht="15.6" x14ac:dyDescent="0.3">
      <c r="B809" s="185"/>
      <c r="C809" s="186" t="s">
        <v>182</v>
      </c>
      <c r="D809" s="189"/>
      <c r="E809" s="187"/>
      <c r="F809" s="187"/>
      <c r="G809" s="187"/>
      <c r="H809" s="187"/>
      <c r="I809" s="187"/>
      <c r="J809" s="187"/>
      <c r="K809" s="188">
        <v>0</v>
      </c>
    </row>
    <row r="810" spans="2:11" ht="31.2" x14ac:dyDescent="0.3">
      <c r="B810" s="180" t="s">
        <v>677</v>
      </c>
      <c r="C810" s="181" t="s">
        <v>678</v>
      </c>
      <c r="D810" s="181" t="s">
        <v>5</v>
      </c>
      <c r="E810" s="182"/>
      <c r="F810" s="183"/>
      <c r="G810" s="184"/>
      <c r="H810" s="184"/>
      <c r="I810" s="184"/>
      <c r="J810" s="184"/>
      <c r="K810" s="182">
        <v>4</v>
      </c>
    </row>
    <row r="811" spans="2:11" ht="15.6" x14ac:dyDescent="0.3">
      <c r="B811" s="185"/>
      <c r="C811" s="186" t="s">
        <v>181</v>
      </c>
      <c r="D811" s="189"/>
      <c r="E811" s="187">
        <v>4</v>
      </c>
      <c r="F811" s="187"/>
      <c r="G811" s="187"/>
      <c r="H811" s="187"/>
      <c r="I811" s="187"/>
      <c r="J811" s="187"/>
      <c r="K811" s="188">
        <v>4</v>
      </c>
    </row>
    <row r="812" spans="2:11" ht="15.6" x14ac:dyDescent="0.3">
      <c r="B812" s="185"/>
      <c r="C812" s="186" t="s">
        <v>182</v>
      </c>
      <c r="D812" s="189"/>
      <c r="E812" s="187"/>
      <c r="F812" s="187"/>
      <c r="G812" s="187"/>
      <c r="H812" s="187"/>
      <c r="I812" s="187"/>
      <c r="J812" s="187"/>
      <c r="K812" s="188">
        <v>0</v>
      </c>
    </row>
    <row r="813" spans="2:11" ht="31.2" x14ac:dyDescent="0.3">
      <c r="B813" s="180" t="s">
        <v>679</v>
      </c>
      <c r="C813" s="181" t="s">
        <v>1235</v>
      </c>
      <c r="D813" s="181" t="s">
        <v>68</v>
      </c>
      <c r="E813" s="182"/>
      <c r="F813" s="183"/>
      <c r="G813" s="184"/>
      <c r="H813" s="184"/>
      <c r="I813" s="184"/>
      <c r="J813" s="184"/>
      <c r="K813" s="182">
        <v>15</v>
      </c>
    </row>
    <row r="814" spans="2:11" ht="15.6" x14ac:dyDescent="0.3">
      <c r="B814" s="185"/>
      <c r="C814" s="186" t="s">
        <v>181</v>
      </c>
      <c r="D814" s="189"/>
      <c r="E814" s="187">
        <v>15</v>
      </c>
      <c r="F814" s="187"/>
      <c r="G814" s="187"/>
      <c r="H814" s="187"/>
      <c r="I814" s="187"/>
      <c r="J814" s="187"/>
      <c r="K814" s="188">
        <v>15</v>
      </c>
    </row>
    <row r="815" spans="2:11" ht="15.6" x14ac:dyDescent="0.3">
      <c r="B815" s="185"/>
      <c r="C815" s="186" t="s">
        <v>182</v>
      </c>
      <c r="D815" s="189"/>
      <c r="E815" s="187"/>
      <c r="F815" s="187"/>
      <c r="G815" s="187"/>
      <c r="H815" s="187"/>
      <c r="I815" s="187"/>
      <c r="J815" s="187"/>
      <c r="K815" s="188">
        <v>0</v>
      </c>
    </row>
    <row r="816" spans="2:11" ht="31.2" x14ac:dyDescent="0.3">
      <c r="B816" s="180" t="s">
        <v>680</v>
      </c>
      <c r="C816" s="181" t="s">
        <v>1236</v>
      </c>
      <c r="D816" s="181" t="s">
        <v>68</v>
      </c>
      <c r="E816" s="182"/>
      <c r="F816" s="183"/>
      <c r="G816" s="184"/>
      <c r="H816" s="184"/>
      <c r="I816" s="184"/>
      <c r="J816" s="184"/>
      <c r="K816" s="182">
        <v>14</v>
      </c>
    </row>
    <row r="817" spans="2:11" ht="15.6" x14ac:dyDescent="0.3">
      <c r="B817" s="185"/>
      <c r="C817" s="186" t="s">
        <v>181</v>
      </c>
      <c r="D817" s="189"/>
      <c r="E817" s="187">
        <v>14</v>
      </c>
      <c r="F817" s="187"/>
      <c r="G817" s="187"/>
      <c r="H817" s="187"/>
      <c r="I817" s="187"/>
      <c r="J817" s="187"/>
      <c r="K817" s="188">
        <v>14</v>
      </c>
    </row>
    <row r="818" spans="2:11" ht="15.6" x14ac:dyDescent="0.3">
      <c r="B818" s="185"/>
      <c r="C818" s="186" t="s">
        <v>182</v>
      </c>
      <c r="D818" s="189"/>
      <c r="E818" s="187"/>
      <c r="F818" s="187"/>
      <c r="G818" s="187"/>
      <c r="H818" s="187"/>
      <c r="I818" s="187"/>
      <c r="J818" s="187"/>
      <c r="K818" s="188">
        <v>0</v>
      </c>
    </row>
    <row r="819" spans="2:11" ht="31.2" x14ac:dyDescent="0.3">
      <c r="B819" s="180" t="s">
        <v>681</v>
      </c>
      <c r="C819" s="181" t="s">
        <v>1237</v>
      </c>
      <c r="D819" s="181" t="s">
        <v>68</v>
      </c>
      <c r="E819" s="182"/>
      <c r="F819" s="183"/>
      <c r="G819" s="184"/>
      <c r="H819" s="184"/>
      <c r="I819" s="184"/>
      <c r="J819" s="184"/>
      <c r="K819" s="182">
        <v>28</v>
      </c>
    </row>
    <row r="820" spans="2:11" ht="15.6" x14ac:dyDescent="0.3">
      <c r="B820" s="185"/>
      <c r="C820" s="186" t="s">
        <v>181</v>
      </c>
      <c r="D820" s="189"/>
      <c r="E820" s="187">
        <v>28</v>
      </c>
      <c r="F820" s="187"/>
      <c r="G820" s="187"/>
      <c r="H820" s="187"/>
      <c r="I820" s="187"/>
      <c r="J820" s="187"/>
      <c r="K820" s="188">
        <v>28</v>
      </c>
    </row>
    <row r="821" spans="2:11" ht="15.6" x14ac:dyDescent="0.3">
      <c r="B821" s="185"/>
      <c r="C821" s="186" t="s">
        <v>182</v>
      </c>
      <c r="D821" s="189"/>
      <c r="E821" s="187"/>
      <c r="F821" s="187"/>
      <c r="G821" s="187"/>
      <c r="H821" s="187"/>
      <c r="I821" s="187"/>
      <c r="J821" s="187"/>
      <c r="K821" s="188">
        <v>0</v>
      </c>
    </row>
    <row r="822" spans="2:11" ht="31.2" x14ac:dyDescent="0.3">
      <c r="B822" s="180" t="s">
        <v>682</v>
      </c>
      <c r="C822" s="181" t="s">
        <v>1237</v>
      </c>
      <c r="D822" s="181" t="s">
        <v>68</v>
      </c>
      <c r="E822" s="182"/>
      <c r="F822" s="183"/>
      <c r="G822" s="184"/>
      <c r="H822" s="184"/>
      <c r="I822" s="184"/>
      <c r="J822" s="184"/>
      <c r="K822" s="182">
        <v>4</v>
      </c>
    </row>
    <row r="823" spans="2:11" ht="15.6" x14ac:dyDescent="0.3">
      <c r="B823" s="185"/>
      <c r="C823" s="186" t="s">
        <v>181</v>
      </c>
      <c r="D823" s="189"/>
      <c r="E823" s="187">
        <v>4</v>
      </c>
      <c r="F823" s="187"/>
      <c r="G823" s="187"/>
      <c r="H823" s="187"/>
      <c r="I823" s="187"/>
      <c r="J823" s="187"/>
      <c r="K823" s="188">
        <v>4</v>
      </c>
    </row>
    <row r="824" spans="2:11" ht="15.6" x14ac:dyDescent="0.3">
      <c r="B824" s="185"/>
      <c r="C824" s="186" t="s">
        <v>182</v>
      </c>
      <c r="D824" s="189"/>
      <c r="E824" s="187"/>
      <c r="F824" s="187"/>
      <c r="G824" s="187"/>
      <c r="H824" s="187"/>
      <c r="I824" s="187"/>
      <c r="J824" s="187"/>
      <c r="K824" s="188">
        <v>0</v>
      </c>
    </row>
    <row r="825" spans="2:11" ht="31.2" x14ac:dyDescent="0.3">
      <c r="B825" s="180" t="s">
        <v>683</v>
      </c>
      <c r="C825" s="181" t="s">
        <v>672</v>
      </c>
      <c r="D825" s="181" t="s">
        <v>68</v>
      </c>
      <c r="E825" s="182"/>
      <c r="F825" s="183"/>
      <c r="G825" s="184"/>
      <c r="H825" s="184"/>
      <c r="I825" s="184"/>
      <c r="J825" s="184"/>
      <c r="K825" s="182">
        <v>23</v>
      </c>
    </row>
    <row r="826" spans="2:11" ht="15.6" x14ac:dyDescent="0.3">
      <c r="B826" s="185"/>
      <c r="C826" s="186" t="s">
        <v>181</v>
      </c>
      <c r="D826" s="189"/>
      <c r="E826" s="187">
        <v>23</v>
      </c>
      <c r="F826" s="187"/>
      <c r="G826" s="187"/>
      <c r="H826" s="187"/>
      <c r="I826" s="187"/>
      <c r="J826" s="187"/>
      <c r="K826" s="188">
        <v>23</v>
      </c>
    </row>
    <row r="827" spans="2:11" ht="15.6" x14ac:dyDescent="0.3">
      <c r="B827" s="185"/>
      <c r="C827" s="186" t="s">
        <v>182</v>
      </c>
      <c r="D827" s="189"/>
      <c r="E827" s="187"/>
      <c r="F827" s="187"/>
      <c r="G827" s="187"/>
      <c r="H827" s="187"/>
      <c r="I827" s="187"/>
      <c r="J827" s="187"/>
      <c r="K827" s="188">
        <v>0</v>
      </c>
    </row>
    <row r="828" spans="2:11" ht="15.6" x14ac:dyDescent="0.3">
      <c r="B828" s="180" t="s">
        <v>684</v>
      </c>
      <c r="C828" s="181" t="s">
        <v>685</v>
      </c>
      <c r="D828" s="181" t="s">
        <v>68</v>
      </c>
      <c r="E828" s="182"/>
      <c r="F828" s="183"/>
      <c r="G828" s="184"/>
      <c r="H828" s="184"/>
      <c r="I828" s="184"/>
      <c r="J828" s="184"/>
      <c r="K828" s="182">
        <v>23</v>
      </c>
    </row>
    <row r="829" spans="2:11" ht="15.6" x14ac:dyDescent="0.3">
      <c r="B829" s="185"/>
      <c r="C829" s="186" t="s">
        <v>181</v>
      </c>
      <c r="D829" s="189"/>
      <c r="E829" s="187">
        <v>23</v>
      </c>
      <c r="F829" s="187"/>
      <c r="G829" s="187"/>
      <c r="H829" s="187"/>
      <c r="I829" s="187"/>
      <c r="J829" s="187"/>
      <c r="K829" s="188">
        <v>23</v>
      </c>
    </row>
    <row r="830" spans="2:11" ht="15.6" x14ac:dyDescent="0.3">
      <c r="B830" s="185"/>
      <c r="C830" s="186" t="s">
        <v>182</v>
      </c>
      <c r="D830" s="189"/>
      <c r="E830" s="187"/>
      <c r="F830" s="187"/>
      <c r="G830" s="187"/>
      <c r="H830" s="187"/>
      <c r="I830" s="187"/>
      <c r="J830" s="187"/>
      <c r="K830" s="188">
        <v>0</v>
      </c>
    </row>
    <row r="831" spans="2:11" ht="15.6" x14ac:dyDescent="0.3">
      <c r="B831" s="180" t="s">
        <v>686</v>
      </c>
      <c r="C831" s="181" t="s">
        <v>1238</v>
      </c>
      <c r="D831" s="181" t="s">
        <v>68</v>
      </c>
      <c r="E831" s="182"/>
      <c r="F831" s="183"/>
      <c r="G831" s="184"/>
      <c r="H831" s="184"/>
      <c r="I831" s="184"/>
      <c r="J831" s="184"/>
      <c r="K831" s="182">
        <v>211</v>
      </c>
    </row>
    <row r="832" spans="2:11" ht="15.6" x14ac:dyDescent="0.3">
      <c r="B832" s="185"/>
      <c r="C832" s="186" t="s">
        <v>181</v>
      </c>
      <c r="D832" s="189"/>
      <c r="E832" s="187">
        <v>211</v>
      </c>
      <c r="F832" s="187"/>
      <c r="G832" s="187"/>
      <c r="H832" s="187"/>
      <c r="I832" s="187"/>
      <c r="J832" s="187"/>
      <c r="K832" s="188">
        <v>211</v>
      </c>
    </row>
    <row r="833" spans="2:11" ht="15.6" x14ac:dyDescent="0.3">
      <c r="B833" s="185"/>
      <c r="C833" s="186" t="s">
        <v>182</v>
      </c>
      <c r="D833" s="189"/>
      <c r="E833" s="187"/>
      <c r="F833" s="187"/>
      <c r="G833" s="187"/>
      <c r="H833" s="187"/>
      <c r="I833" s="187"/>
      <c r="J833" s="187"/>
      <c r="K833" s="188">
        <v>0</v>
      </c>
    </row>
    <row r="834" spans="2:11" ht="31.2" x14ac:dyDescent="0.3">
      <c r="B834" s="180" t="s">
        <v>687</v>
      </c>
      <c r="C834" s="181" t="s">
        <v>1239</v>
      </c>
      <c r="D834" s="181" t="s">
        <v>68</v>
      </c>
      <c r="E834" s="182"/>
      <c r="F834" s="183"/>
      <c r="G834" s="184"/>
      <c r="H834" s="184"/>
      <c r="I834" s="184"/>
      <c r="J834" s="184"/>
      <c r="K834" s="182">
        <v>9</v>
      </c>
    </row>
    <row r="835" spans="2:11" ht="15.6" x14ac:dyDescent="0.3">
      <c r="B835" s="185"/>
      <c r="C835" s="186" t="s">
        <v>181</v>
      </c>
      <c r="D835" s="189"/>
      <c r="E835" s="187">
        <v>9</v>
      </c>
      <c r="F835" s="187"/>
      <c r="G835" s="187"/>
      <c r="H835" s="187"/>
      <c r="I835" s="187"/>
      <c r="J835" s="187"/>
      <c r="K835" s="188">
        <v>9</v>
      </c>
    </row>
    <row r="836" spans="2:11" ht="15.6" x14ac:dyDescent="0.3">
      <c r="B836" s="185"/>
      <c r="C836" s="186" t="s">
        <v>182</v>
      </c>
      <c r="D836" s="189"/>
      <c r="E836" s="187"/>
      <c r="F836" s="187"/>
      <c r="G836" s="187"/>
      <c r="H836" s="187"/>
      <c r="I836" s="187"/>
      <c r="J836" s="187"/>
      <c r="K836" s="188">
        <v>0</v>
      </c>
    </row>
    <row r="837" spans="2:11" ht="31.2" x14ac:dyDescent="0.3">
      <c r="B837" s="180" t="s">
        <v>688</v>
      </c>
      <c r="C837" s="181" t="s">
        <v>1240</v>
      </c>
      <c r="D837" s="181" t="s">
        <v>68</v>
      </c>
      <c r="E837" s="182"/>
      <c r="F837" s="183"/>
      <c r="G837" s="184"/>
      <c r="H837" s="184"/>
      <c r="I837" s="184"/>
      <c r="J837" s="184"/>
      <c r="K837" s="182">
        <v>6</v>
      </c>
    </row>
    <row r="838" spans="2:11" ht="15.6" x14ac:dyDescent="0.3">
      <c r="B838" s="185"/>
      <c r="C838" s="186" t="s">
        <v>181</v>
      </c>
      <c r="D838" s="189"/>
      <c r="E838" s="187">
        <v>6</v>
      </c>
      <c r="F838" s="187"/>
      <c r="G838" s="187"/>
      <c r="H838" s="187"/>
      <c r="I838" s="187"/>
      <c r="J838" s="187"/>
      <c r="K838" s="188">
        <v>6</v>
      </c>
    </row>
    <row r="839" spans="2:11" ht="15.6" x14ac:dyDescent="0.3">
      <c r="B839" s="185"/>
      <c r="C839" s="186" t="s">
        <v>182</v>
      </c>
      <c r="D839" s="189"/>
      <c r="E839" s="187"/>
      <c r="F839" s="187"/>
      <c r="G839" s="187"/>
      <c r="H839" s="187"/>
      <c r="I839" s="187"/>
      <c r="J839" s="187"/>
      <c r="K839" s="188">
        <v>0</v>
      </c>
    </row>
    <row r="840" spans="2:11" ht="31.2" x14ac:dyDescent="0.3">
      <c r="B840" s="180" t="s">
        <v>689</v>
      </c>
      <c r="C840" s="181" t="s">
        <v>275</v>
      </c>
      <c r="D840" s="181" t="s">
        <v>68</v>
      </c>
      <c r="E840" s="182"/>
      <c r="F840" s="183"/>
      <c r="G840" s="184"/>
      <c r="H840" s="184"/>
      <c r="I840" s="184"/>
      <c r="J840" s="184"/>
      <c r="K840" s="182">
        <v>14</v>
      </c>
    </row>
    <row r="841" spans="2:11" ht="15.6" x14ac:dyDescent="0.3">
      <c r="B841" s="185"/>
      <c r="C841" s="186" t="s">
        <v>181</v>
      </c>
      <c r="D841" s="189"/>
      <c r="E841" s="187">
        <v>14</v>
      </c>
      <c r="F841" s="187"/>
      <c r="G841" s="187"/>
      <c r="H841" s="187"/>
      <c r="I841" s="187"/>
      <c r="J841" s="187"/>
      <c r="K841" s="188">
        <v>14</v>
      </c>
    </row>
    <row r="842" spans="2:11" ht="15.6" x14ac:dyDescent="0.3">
      <c r="B842" s="185"/>
      <c r="C842" s="186" t="s">
        <v>182</v>
      </c>
      <c r="D842" s="189"/>
      <c r="E842" s="187"/>
      <c r="F842" s="187"/>
      <c r="G842" s="187"/>
      <c r="H842" s="187"/>
      <c r="I842" s="187"/>
      <c r="J842" s="187"/>
      <c r="K842" s="188">
        <v>0</v>
      </c>
    </row>
    <row r="843" spans="2:11" ht="31.2" x14ac:dyDescent="0.3">
      <c r="B843" s="180" t="s">
        <v>690</v>
      </c>
      <c r="C843" s="181" t="s">
        <v>691</v>
      </c>
      <c r="D843" s="181" t="s">
        <v>68</v>
      </c>
      <c r="E843" s="182"/>
      <c r="F843" s="183"/>
      <c r="G843" s="184"/>
      <c r="H843" s="184"/>
      <c r="I843" s="184"/>
      <c r="J843" s="184"/>
      <c r="K843" s="182">
        <v>1</v>
      </c>
    </row>
    <row r="844" spans="2:11" ht="15.6" x14ac:dyDescent="0.3">
      <c r="B844" s="185"/>
      <c r="C844" s="186" t="s">
        <v>181</v>
      </c>
      <c r="D844" s="189"/>
      <c r="E844" s="187">
        <v>1</v>
      </c>
      <c r="F844" s="187"/>
      <c r="G844" s="187"/>
      <c r="H844" s="187"/>
      <c r="I844" s="187"/>
      <c r="J844" s="187"/>
      <c r="K844" s="188">
        <v>1</v>
      </c>
    </row>
    <row r="845" spans="2:11" ht="15.6" x14ac:dyDescent="0.3">
      <c r="B845" s="185"/>
      <c r="C845" s="186" t="s">
        <v>182</v>
      </c>
      <c r="D845" s="189"/>
      <c r="E845" s="187"/>
      <c r="F845" s="187"/>
      <c r="G845" s="187"/>
      <c r="H845" s="187"/>
      <c r="I845" s="187"/>
      <c r="J845" s="187"/>
      <c r="K845" s="188">
        <v>0</v>
      </c>
    </row>
    <row r="846" spans="2:11" ht="15.6" x14ac:dyDescent="0.3">
      <c r="B846" s="185"/>
      <c r="C846" s="186"/>
      <c r="D846" s="189"/>
      <c r="E846" s="187"/>
      <c r="F846" s="187"/>
      <c r="G846" s="187"/>
      <c r="H846" s="187"/>
      <c r="I846" s="187"/>
      <c r="J846" s="187"/>
      <c r="K846" s="188"/>
    </row>
    <row r="847" spans="2:11" ht="15.6" x14ac:dyDescent="0.3">
      <c r="B847" s="171" t="s">
        <v>692</v>
      </c>
      <c r="C847" s="171" t="s">
        <v>693</v>
      </c>
      <c r="D847" s="173"/>
      <c r="E847" s="174"/>
      <c r="F847" s="174"/>
      <c r="G847" s="174"/>
      <c r="H847" s="174"/>
      <c r="I847" s="174"/>
      <c r="J847" s="174"/>
      <c r="K847" s="174"/>
    </row>
    <row r="848" spans="2:11" ht="15.6" x14ac:dyDescent="0.3">
      <c r="B848" s="180" t="s">
        <v>694</v>
      </c>
      <c r="C848" s="181" t="s">
        <v>695</v>
      </c>
      <c r="D848" s="181" t="s">
        <v>50</v>
      </c>
      <c r="E848" s="182"/>
      <c r="F848" s="183"/>
      <c r="G848" s="184"/>
      <c r="H848" s="184"/>
      <c r="I848" s="184"/>
      <c r="J848" s="184"/>
      <c r="K848" s="182">
        <v>2.44</v>
      </c>
    </row>
    <row r="849" spans="1:54" ht="15.6" x14ac:dyDescent="0.3">
      <c r="B849" s="185"/>
      <c r="C849" s="186" t="s">
        <v>181</v>
      </c>
      <c r="D849" s="189"/>
      <c r="E849" s="187"/>
      <c r="F849" s="187"/>
      <c r="G849" s="187"/>
      <c r="H849" s="187"/>
      <c r="I849" s="187"/>
      <c r="J849" s="187">
        <v>2.44</v>
      </c>
      <c r="K849" s="188">
        <v>2.44</v>
      </c>
    </row>
    <row r="850" spans="1:54" ht="15.6" x14ac:dyDescent="0.3">
      <c r="B850" s="185"/>
      <c r="C850" s="186" t="s">
        <v>182</v>
      </c>
      <c r="D850" s="189"/>
      <c r="E850" s="187"/>
      <c r="F850" s="187"/>
      <c r="G850" s="187"/>
      <c r="H850" s="187"/>
      <c r="I850" s="187"/>
      <c r="J850" s="187"/>
      <c r="K850" s="188">
        <v>0</v>
      </c>
    </row>
    <row r="851" spans="1:54" ht="15.6" x14ac:dyDescent="0.3">
      <c r="B851" s="180" t="s">
        <v>696</v>
      </c>
      <c r="C851" s="181" t="s">
        <v>697</v>
      </c>
      <c r="D851" s="181" t="s">
        <v>51</v>
      </c>
      <c r="E851" s="182"/>
      <c r="F851" s="183"/>
      <c r="G851" s="184"/>
      <c r="H851" s="184"/>
      <c r="I851" s="184"/>
      <c r="J851" s="184"/>
      <c r="K851" s="182">
        <v>0.24</v>
      </c>
    </row>
    <row r="852" spans="1:54" ht="15.6" x14ac:dyDescent="0.3">
      <c r="B852" s="185"/>
      <c r="C852" s="186" t="s">
        <v>181</v>
      </c>
      <c r="D852" s="189"/>
      <c r="E852" s="187"/>
      <c r="F852" s="187"/>
      <c r="G852" s="187"/>
      <c r="H852" s="187"/>
      <c r="I852" s="187">
        <v>0.24</v>
      </c>
      <c r="J852" s="187"/>
      <c r="K852" s="188">
        <v>0.24</v>
      </c>
    </row>
    <row r="853" spans="1:54" ht="15.6" x14ac:dyDescent="0.3">
      <c r="B853" s="185"/>
      <c r="C853" s="186" t="s">
        <v>182</v>
      </c>
      <c r="D853" s="189"/>
      <c r="E853" s="187"/>
      <c r="F853" s="187"/>
      <c r="G853" s="187"/>
      <c r="H853" s="187"/>
      <c r="I853" s="187"/>
      <c r="J853" s="187"/>
      <c r="K853" s="188">
        <v>0</v>
      </c>
    </row>
    <row r="854" spans="1:54" ht="46.8" x14ac:dyDescent="0.3">
      <c r="B854" s="180" t="s">
        <v>698</v>
      </c>
      <c r="C854" s="181" t="s">
        <v>699</v>
      </c>
      <c r="D854" s="181" t="s">
        <v>52</v>
      </c>
      <c r="E854" s="182"/>
      <c r="F854" s="183"/>
      <c r="G854" s="184"/>
      <c r="H854" s="184"/>
      <c r="I854" s="184"/>
      <c r="J854" s="184"/>
      <c r="K854" s="182">
        <v>45.8</v>
      </c>
    </row>
    <row r="855" spans="1:54" ht="15.6" x14ac:dyDescent="0.3">
      <c r="B855" s="185"/>
      <c r="C855" s="186" t="s">
        <v>181</v>
      </c>
      <c r="D855" s="189"/>
      <c r="E855" s="187"/>
      <c r="F855" s="187"/>
      <c r="G855" s="187"/>
      <c r="H855" s="187"/>
      <c r="I855" s="187">
        <v>45.8</v>
      </c>
      <c r="J855" s="187"/>
      <c r="K855" s="188">
        <v>45.8</v>
      </c>
    </row>
    <row r="856" spans="1:54" s="178" customFormat="1" ht="19.5" customHeight="1" x14ac:dyDescent="0.3">
      <c r="A856" s="170"/>
      <c r="B856" s="185"/>
      <c r="C856" s="186" t="s">
        <v>182</v>
      </c>
      <c r="D856" s="189"/>
      <c r="E856" s="187"/>
      <c r="F856" s="187"/>
      <c r="G856" s="187"/>
      <c r="H856" s="187"/>
      <c r="I856" s="187"/>
      <c r="J856" s="187"/>
      <c r="K856" s="188">
        <v>0</v>
      </c>
      <c r="L856" s="175"/>
      <c r="M856" s="175"/>
      <c r="N856" s="175"/>
      <c r="O856" s="175"/>
      <c r="P856" s="175"/>
      <c r="Q856" s="175"/>
      <c r="R856" s="175"/>
      <c r="S856" s="175"/>
      <c r="T856" s="175"/>
      <c r="U856" s="175"/>
      <c r="V856" s="175"/>
      <c r="W856" s="175"/>
      <c r="X856" s="175"/>
      <c r="Y856" s="175"/>
      <c r="Z856" s="175"/>
      <c r="AA856" s="175"/>
      <c r="AB856" s="175"/>
      <c r="AC856" s="175"/>
      <c r="AD856" s="175"/>
      <c r="AE856" s="175"/>
      <c r="AF856" s="175"/>
      <c r="AG856" s="175"/>
      <c r="AH856" s="175"/>
      <c r="AI856" s="175"/>
      <c r="AJ856" s="175"/>
      <c r="AK856" s="175"/>
      <c r="AL856" s="175"/>
      <c r="AM856" s="175"/>
      <c r="AN856" s="175"/>
      <c r="AO856" s="175"/>
      <c r="AP856" s="175"/>
      <c r="AQ856" s="175"/>
      <c r="AR856" s="175"/>
      <c r="AS856" s="175"/>
      <c r="AT856" s="175"/>
      <c r="AU856" s="175"/>
      <c r="AV856" s="175"/>
      <c r="AW856" s="175"/>
      <c r="AX856" s="175"/>
      <c r="AY856" s="176"/>
      <c r="AZ856" s="175"/>
      <c r="BA856" s="176"/>
      <c r="BB856" s="177"/>
    </row>
    <row r="857" spans="1:54" ht="31.2" x14ac:dyDescent="0.3">
      <c r="B857" s="180" t="s">
        <v>700</v>
      </c>
      <c r="C857" s="181" t="s">
        <v>701</v>
      </c>
      <c r="D857" s="181" t="s">
        <v>52</v>
      </c>
      <c r="E857" s="182"/>
      <c r="F857" s="183"/>
      <c r="G857" s="184"/>
      <c r="H857" s="184"/>
      <c r="I857" s="184"/>
      <c r="J857" s="184"/>
      <c r="K857" s="182">
        <v>45.8</v>
      </c>
    </row>
    <row r="858" spans="1:54" ht="15.6" x14ac:dyDescent="0.3">
      <c r="B858" s="185"/>
      <c r="C858" s="186" t="s">
        <v>181</v>
      </c>
      <c r="D858" s="189"/>
      <c r="E858" s="187"/>
      <c r="F858" s="187"/>
      <c r="G858" s="187"/>
      <c r="H858" s="187"/>
      <c r="I858" s="187">
        <v>45.8</v>
      </c>
      <c r="J858" s="187"/>
      <c r="K858" s="188">
        <v>45.8</v>
      </c>
    </row>
    <row r="859" spans="1:54" ht="15.6" x14ac:dyDescent="0.3">
      <c r="B859" s="185"/>
      <c r="C859" s="186" t="s">
        <v>182</v>
      </c>
      <c r="D859" s="189"/>
      <c r="E859" s="187"/>
      <c r="F859" s="187"/>
      <c r="G859" s="187"/>
      <c r="H859" s="187"/>
      <c r="I859" s="187"/>
      <c r="J859" s="187"/>
      <c r="K859" s="188">
        <v>0</v>
      </c>
    </row>
    <row r="860" spans="1:54" ht="31.2" x14ac:dyDescent="0.3">
      <c r="B860" s="180" t="s">
        <v>702</v>
      </c>
      <c r="C860" s="181" t="s">
        <v>1241</v>
      </c>
      <c r="D860" s="181" t="s">
        <v>52</v>
      </c>
      <c r="E860" s="182"/>
      <c r="F860" s="183"/>
      <c r="G860" s="184"/>
      <c r="H860" s="184"/>
      <c r="I860" s="184"/>
      <c r="J860" s="184"/>
      <c r="K860" s="182">
        <v>4</v>
      </c>
    </row>
    <row r="861" spans="1:54" ht="15.6" x14ac:dyDescent="0.3">
      <c r="B861" s="185"/>
      <c r="C861" s="186" t="s">
        <v>181</v>
      </c>
      <c r="D861" s="189"/>
      <c r="E861" s="187"/>
      <c r="F861" s="187"/>
      <c r="G861" s="187"/>
      <c r="H861" s="187"/>
      <c r="I861" s="187">
        <v>4</v>
      </c>
      <c r="J861" s="187"/>
      <c r="K861" s="188">
        <v>4</v>
      </c>
    </row>
    <row r="862" spans="1:54" ht="15.6" x14ac:dyDescent="0.3">
      <c r="B862" s="185"/>
      <c r="C862" s="186" t="s">
        <v>182</v>
      </c>
      <c r="D862" s="189"/>
      <c r="E862" s="187"/>
      <c r="F862" s="187"/>
      <c r="G862" s="187"/>
      <c r="H862" s="187"/>
      <c r="I862" s="187"/>
      <c r="J862" s="187"/>
      <c r="K862" s="188">
        <v>0</v>
      </c>
    </row>
    <row r="863" spans="1:54" ht="15.6" x14ac:dyDescent="0.3">
      <c r="B863" s="180" t="s">
        <v>703</v>
      </c>
      <c r="C863" s="181" t="s">
        <v>704</v>
      </c>
      <c r="D863" s="181" t="s">
        <v>69</v>
      </c>
      <c r="E863" s="182"/>
      <c r="F863" s="183"/>
      <c r="G863" s="184"/>
      <c r="H863" s="184"/>
      <c r="I863" s="184"/>
      <c r="J863" s="184"/>
      <c r="K863" s="182">
        <v>1</v>
      </c>
    </row>
    <row r="864" spans="1:54" ht="15.6" x14ac:dyDescent="0.3">
      <c r="B864" s="185"/>
      <c r="C864" s="186" t="s">
        <v>181</v>
      </c>
      <c r="D864" s="189"/>
      <c r="E864" s="187"/>
      <c r="F864" s="187"/>
      <c r="G864" s="187"/>
      <c r="H864" s="187"/>
      <c r="I864" s="187">
        <v>1</v>
      </c>
      <c r="J864" s="187"/>
      <c r="K864" s="188">
        <v>1</v>
      </c>
    </row>
    <row r="865" spans="2:11" ht="15.6" x14ac:dyDescent="0.3">
      <c r="B865" s="185"/>
      <c r="C865" s="186" t="s">
        <v>182</v>
      </c>
      <c r="D865" s="189"/>
      <c r="E865" s="187"/>
      <c r="F865" s="187"/>
      <c r="G865" s="187"/>
      <c r="H865" s="187"/>
      <c r="I865" s="187"/>
      <c r="J865" s="187"/>
      <c r="K865" s="188">
        <v>0</v>
      </c>
    </row>
    <row r="866" spans="2:11" ht="31.2" x14ac:dyDescent="0.3">
      <c r="B866" s="180" t="s">
        <v>705</v>
      </c>
      <c r="C866" s="181" t="s">
        <v>706</v>
      </c>
      <c r="D866" s="181" t="s">
        <v>69</v>
      </c>
      <c r="E866" s="182"/>
      <c r="F866" s="183"/>
      <c r="G866" s="184"/>
      <c r="H866" s="184"/>
      <c r="I866" s="184"/>
      <c r="J866" s="184"/>
      <c r="K866" s="182">
        <v>2</v>
      </c>
    </row>
    <row r="867" spans="2:11" ht="15.6" x14ac:dyDescent="0.3">
      <c r="B867" s="185"/>
      <c r="C867" s="186" t="s">
        <v>181</v>
      </c>
      <c r="D867" s="189"/>
      <c r="E867" s="187"/>
      <c r="F867" s="187"/>
      <c r="G867" s="187"/>
      <c r="H867" s="187"/>
      <c r="I867" s="187">
        <v>2</v>
      </c>
      <c r="J867" s="187"/>
      <c r="K867" s="188">
        <v>2</v>
      </c>
    </row>
    <row r="868" spans="2:11" ht="15.6" x14ac:dyDescent="0.3">
      <c r="B868" s="185"/>
      <c r="C868" s="186" t="s">
        <v>182</v>
      </c>
      <c r="D868" s="189"/>
      <c r="E868" s="187"/>
      <c r="F868" s="187"/>
      <c r="G868" s="187"/>
      <c r="H868" s="187"/>
      <c r="I868" s="187"/>
      <c r="J868" s="187"/>
      <c r="K868" s="188">
        <v>0</v>
      </c>
    </row>
    <row r="869" spans="2:11" ht="31.2" x14ac:dyDescent="0.3">
      <c r="B869" s="180" t="s">
        <v>707</v>
      </c>
      <c r="C869" s="181" t="s">
        <v>708</v>
      </c>
      <c r="D869" s="181" t="s">
        <v>5</v>
      </c>
      <c r="E869" s="182"/>
      <c r="F869" s="183"/>
      <c r="G869" s="184"/>
      <c r="H869" s="184"/>
      <c r="I869" s="184"/>
      <c r="J869" s="184"/>
      <c r="K869" s="182">
        <v>1</v>
      </c>
    </row>
    <row r="870" spans="2:11" ht="15.6" x14ac:dyDescent="0.3">
      <c r="B870" s="185"/>
      <c r="C870" s="186" t="s">
        <v>181</v>
      </c>
      <c r="D870" s="189"/>
      <c r="E870" s="187"/>
      <c r="F870" s="187"/>
      <c r="G870" s="187"/>
      <c r="H870" s="187"/>
      <c r="I870" s="187">
        <v>1</v>
      </c>
      <c r="J870" s="187"/>
      <c r="K870" s="188">
        <v>1</v>
      </c>
    </row>
    <row r="871" spans="2:11" ht="15.6" x14ac:dyDescent="0.3">
      <c r="B871" s="185"/>
      <c r="C871" s="186" t="s">
        <v>182</v>
      </c>
      <c r="D871" s="189"/>
      <c r="E871" s="187"/>
      <c r="F871" s="187"/>
      <c r="G871" s="187"/>
      <c r="H871" s="187"/>
      <c r="I871" s="187"/>
      <c r="J871" s="187"/>
      <c r="K871" s="188">
        <v>0</v>
      </c>
    </row>
    <row r="872" spans="2:11" ht="15.6" x14ac:dyDescent="0.3">
      <c r="B872" s="180" t="s">
        <v>709</v>
      </c>
      <c r="C872" s="181" t="s">
        <v>710</v>
      </c>
      <c r="D872" s="181" t="s">
        <v>68</v>
      </c>
      <c r="E872" s="182"/>
      <c r="F872" s="183"/>
      <c r="G872" s="184"/>
      <c r="H872" s="184"/>
      <c r="I872" s="184"/>
      <c r="J872" s="184"/>
      <c r="K872" s="182">
        <v>1</v>
      </c>
    </row>
    <row r="873" spans="2:11" ht="15.6" x14ac:dyDescent="0.3">
      <c r="B873" s="185"/>
      <c r="C873" s="186" t="s">
        <v>181</v>
      </c>
      <c r="D873" s="189"/>
      <c r="E873" s="187"/>
      <c r="F873" s="187"/>
      <c r="G873" s="187"/>
      <c r="H873" s="187"/>
      <c r="I873" s="187">
        <v>1</v>
      </c>
      <c r="J873" s="187"/>
      <c r="K873" s="188">
        <v>1</v>
      </c>
    </row>
    <row r="874" spans="2:11" ht="15.6" x14ac:dyDescent="0.3">
      <c r="B874" s="185"/>
      <c r="C874" s="186" t="s">
        <v>182</v>
      </c>
      <c r="D874" s="189"/>
      <c r="E874" s="187"/>
      <c r="F874" s="187"/>
      <c r="G874" s="187"/>
      <c r="H874" s="187"/>
      <c r="I874" s="187"/>
      <c r="J874" s="187"/>
      <c r="K874" s="188">
        <v>0</v>
      </c>
    </row>
    <row r="875" spans="2:11" ht="15.6" x14ac:dyDescent="0.3">
      <c r="B875" s="180" t="s">
        <v>711</v>
      </c>
      <c r="C875" s="181" t="s">
        <v>712</v>
      </c>
      <c r="D875" s="181" t="s">
        <v>68</v>
      </c>
      <c r="E875" s="182"/>
      <c r="F875" s="183"/>
      <c r="G875" s="184"/>
      <c r="H875" s="184"/>
      <c r="I875" s="184"/>
      <c r="J875" s="184"/>
      <c r="K875" s="182">
        <v>1</v>
      </c>
    </row>
    <row r="876" spans="2:11" ht="15.6" x14ac:dyDescent="0.3">
      <c r="B876" s="185"/>
      <c r="C876" s="186" t="s">
        <v>181</v>
      </c>
      <c r="D876" s="189"/>
      <c r="E876" s="187"/>
      <c r="F876" s="187"/>
      <c r="G876" s="187"/>
      <c r="H876" s="187"/>
      <c r="I876" s="187">
        <v>1</v>
      </c>
      <c r="J876" s="187"/>
      <c r="K876" s="188">
        <v>1</v>
      </c>
    </row>
    <row r="877" spans="2:11" ht="15.6" x14ac:dyDescent="0.3">
      <c r="B877" s="185"/>
      <c r="C877" s="186" t="s">
        <v>182</v>
      </c>
      <c r="D877" s="189"/>
      <c r="E877" s="187"/>
      <c r="F877" s="187"/>
      <c r="G877" s="187"/>
      <c r="H877" s="187"/>
      <c r="I877" s="187"/>
      <c r="J877" s="187"/>
      <c r="K877" s="188">
        <v>0</v>
      </c>
    </row>
    <row r="878" spans="2:11" ht="15.6" x14ac:dyDescent="0.3">
      <c r="B878" s="185"/>
      <c r="C878" s="186"/>
      <c r="D878" s="189"/>
      <c r="E878" s="187"/>
      <c r="F878" s="187"/>
      <c r="G878" s="187"/>
      <c r="H878" s="187"/>
      <c r="I878" s="187"/>
      <c r="J878" s="187"/>
      <c r="K878" s="188"/>
    </row>
    <row r="879" spans="2:11" ht="15.6" x14ac:dyDescent="0.3">
      <c r="B879" s="171" t="s">
        <v>713</v>
      </c>
      <c r="C879" s="171" t="s">
        <v>714</v>
      </c>
      <c r="D879" s="173" t="s">
        <v>57</v>
      </c>
      <c r="E879" s="174"/>
      <c r="F879" s="174"/>
      <c r="G879" s="174"/>
      <c r="H879" s="174"/>
      <c r="I879" s="174"/>
      <c r="J879" s="174"/>
      <c r="K879" s="174"/>
    </row>
    <row r="880" spans="2:11" ht="31.2" x14ac:dyDescent="0.3">
      <c r="B880" s="180" t="s">
        <v>715</v>
      </c>
      <c r="C880" s="181" t="s">
        <v>716</v>
      </c>
      <c r="D880" s="181" t="s">
        <v>68</v>
      </c>
      <c r="E880" s="182"/>
      <c r="F880" s="183"/>
      <c r="G880" s="184"/>
      <c r="H880" s="184"/>
      <c r="I880" s="184"/>
      <c r="J880" s="184"/>
      <c r="K880" s="182">
        <v>8</v>
      </c>
    </row>
    <row r="881" spans="2:11" ht="15.6" x14ac:dyDescent="0.3">
      <c r="B881" s="185"/>
      <c r="C881" s="186" t="s">
        <v>181</v>
      </c>
      <c r="D881" s="189"/>
      <c r="E881" s="187">
        <v>8</v>
      </c>
      <c r="F881" s="187"/>
      <c r="G881" s="187"/>
      <c r="H881" s="187"/>
      <c r="I881" s="187"/>
      <c r="J881" s="187"/>
      <c r="K881" s="188">
        <v>8</v>
      </c>
    </row>
    <row r="882" spans="2:11" ht="15.6" x14ac:dyDescent="0.3">
      <c r="B882" s="185"/>
      <c r="C882" s="186" t="s">
        <v>182</v>
      </c>
      <c r="D882" s="189"/>
      <c r="E882" s="187"/>
      <c r="F882" s="187"/>
      <c r="G882" s="187"/>
      <c r="H882" s="187"/>
      <c r="I882" s="187"/>
      <c r="J882" s="187"/>
      <c r="K882" s="188">
        <v>0</v>
      </c>
    </row>
    <row r="883" spans="2:11" ht="31.2" x14ac:dyDescent="0.3">
      <c r="B883" s="180" t="s">
        <v>717</v>
      </c>
      <c r="C883" s="181" t="s">
        <v>718</v>
      </c>
      <c r="D883" s="181" t="s">
        <v>68</v>
      </c>
      <c r="E883" s="182"/>
      <c r="F883" s="183"/>
      <c r="G883" s="184"/>
      <c r="H883" s="184"/>
      <c r="I883" s="184"/>
      <c r="J883" s="184"/>
      <c r="K883" s="182">
        <v>2</v>
      </c>
    </row>
    <row r="884" spans="2:11" ht="15.6" x14ac:dyDescent="0.3">
      <c r="B884" s="185"/>
      <c r="C884" s="186" t="s">
        <v>181</v>
      </c>
      <c r="D884" s="189"/>
      <c r="E884" s="187">
        <v>2</v>
      </c>
      <c r="F884" s="187"/>
      <c r="G884" s="187"/>
      <c r="H884" s="187"/>
      <c r="I884" s="187"/>
      <c r="J884" s="187"/>
      <c r="K884" s="188">
        <v>2</v>
      </c>
    </row>
    <row r="885" spans="2:11" ht="15.6" x14ac:dyDescent="0.3">
      <c r="B885" s="185"/>
      <c r="C885" s="186" t="s">
        <v>182</v>
      </c>
      <c r="D885" s="189"/>
      <c r="E885" s="187"/>
      <c r="F885" s="187"/>
      <c r="G885" s="187"/>
      <c r="H885" s="187"/>
      <c r="I885" s="187"/>
      <c r="J885" s="187"/>
      <c r="K885" s="188">
        <v>0</v>
      </c>
    </row>
    <row r="886" spans="2:11" ht="46.8" x14ac:dyDescent="0.3">
      <c r="B886" s="180" t="s">
        <v>719</v>
      </c>
      <c r="C886" s="181" t="s">
        <v>720</v>
      </c>
      <c r="D886" s="181" t="s">
        <v>68</v>
      </c>
      <c r="E886" s="182"/>
      <c r="F886" s="183"/>
      <c r="G886" s="184"/>
      <c r="H886" s="184"/>
      <c r="I886" s="184"/>
      <c r="J886" s="184"/>
      <c r="K886" s="182">
        <v>9</v>
      </c>
    </row>
    <row r="887" spans="2:11" ht="15.6" x14ac:dyDescent="0.3">
      <c r="B887" s="185"/>
      <c r="C887" s="186" t="s">
        <v>181</v>
      </c>
      <c r="D887" s="189"/>
      <c r="E887" s="187">
        <v>10</v>
      </c>
      <c r="F887" s="187"/>
      <c r="G887" s="187"/>
      <c r="H887" s="187"/>
      <c r="I887" s="187"/>
      <c r="J887" s="187"/>
      <c r="K887" s="188">
        <v>10</v>
      </c>
    </row>
    <row r="888" spans="2:11" ht="15.6" x14ac:dyDescent="0.3">
      <c r="B888" s="185"/>
      <c r="C888" s="186" t="s">
        <v>182</v>
      </c>
      <c r="D888" s="189"/>
      <c r="E888" s="187">
        <v>-1</v>
      </c>
      <c r="F888" s="187"/>
      <c r="G888" s="187"/>
      <c r="H888" s="187"/>
      <c r="I888" s="187"/>
      <c r="J888" s="187"/>
      <c r="K888" s="188">
        <v>-1</v>
      </c>
    </row>
    <row r="889" spans="2:11" ht="46.8" x14ac:dyDescent="0.3">
      <c r="B889" s="180" t="s">
        <v>721</v>
      </c>
      <c r="C889" s="181" t="s">
        <v>722</v>
      </c>
      <c r="D889" s="181" t="s">
        <v>68</v>
      </c>
      <c r="E889" s="182"/>
      <c r="F889" s="183"/>
      <c r="G889" s="184"/>
      <c r="H889" s="184"/>
      <c r="I889" s="184"/>
      <c r="J889" s="184"/>
      <c r="K889" s="182">
        <v>2</v>
      </c>
    </row>
    <row r="890" spans="2:11" ht="15.6" x14ac:dyDescent="0.3">
      <c r="B890" s="185"/>
      <c r="C890" s="186" t="s">
        <v>181</v>
      </c>
      <c r="D890" s="189"/>
      <c r="E890" s="187">
        <v>2</v>
      </c>
      <c r="F890" s="187"/>
      <c r="G890" s="187"/>
      <c r="H890" s="187"/>
      <c r="I890" s="187"/>
      <c r="J890" s="187"/>
      <c r="K890" s="188">
        <v>2</v>
      </c>
    </row>
    <row r="891" spans="2:11" ht="15.6" x14ac:dyDescent="0.3">
      <c r="B891" s="185"/>
      <c r="C891" s="186" t="s">
        <v>182</v>
      </c>
      <c r="D891" s="189"/>
      <c r="E891" s="187"/>
      <c r="F891" s="187"/>
      <c r="G891" s="187"/>
      <c r="H891" s="187"/>
      <c r="I891" s="187"/>
      <c r="J891" s="187"/>
      <c r="K891" s="188">
        <v>0</v>
      </c>
    </row>
    <row r="892" spans="2:11" ht="46.8" x14ac:dyDescent="0.3">
      <c r="B892" s="180" t="s">
        <v>723</v>
      </c>
      <c r="C892" s="181" t="s">
        <v>724</v>
      </c>
      <c r="D892" s="181" t="s">
        <v>68</v>
      </c>
      <c r="E892" s="182"/>
      <c r="F892" s="183"/>
      <c r="G892" s="184"/>
      <c r="H892" s="184"/>
      <c r="I892" s="184"/>
      <c r="J892" s="184"/>
      <c r="K892" s="182">
        <v>3</v>
      </c>
    </row>
    <row r="893" spans="2:11" ht="15.6" x14ac:dyDescent="0.3">
      <c r="B893" s="185"/>
      <c r="C893" s="186" t="s">
        <v>181</v>
      </c>
      <c r="D893" s="189"/>
      <c r="E893" s="187">
        <v>4</v>
      </c>
      <c r="F893" s="187"/>
      <c r="G893" s="187"/>
      <c r="H893" s="187"/>
      <c r="I893" s="187"/>
      <c r="J893" s="187"/>
      <c r="K893" s="188">
        <v>4</v>
      </c>
    </row>
    <row r="894" spans="2:11" ht="15.6" x14ac:dyDescent="0.3">
      <c r="B894" s="185"/>
      <c r="C894" s="186" t="s">
        <v>182</v>
      </c>
      <c r="D894" s="189"/>
      <c r="E894" s="187">
        <v>-1</v>
      </c>
      <c r="F894" s="187"/>
      <c r="G894" s="187"/>
      <c r="H894" s="187"/>
      <c r="I894" s="187"/>
      <c r="J894" s="187"/>
      <c r="K894" s="188">
        <v>-1</v>
      </c>
    </row>
    <row r="895" spans="2:11" ht="46.8" x14ac:dyDescent="0.3">
      <c r="B895" s="180" t="s">
        <v>725</v>
      </c>
      <c r="C895" s="181" t="s">
        <v>726</v>
      </c>
      <c r="D895" s="181" t="s">
        <v>52</v>
      </c>
      <c r="E895" s="182"/>
      <c r="F895" s="183"/>
      <c r="G895" s="184"/>
      <c r="H895" s="184"/>
      <c r="I895" s="184"/>
      <c r="J895" s="184"/>
      <c r="K895" s="182">
        <v>47</v>
      </c>
    </row>
    <row r="896" spans="2:11" ht="15.6" x14ac:dyDescent="0.3">
      <c r="B896" s="185"/>
      <c r="C896" s="186" t="s">
        <v>181</v>
      </c>
      <c r="D896" s="189"/>
      <c r="E896" s="187">
        <v>65</v>
      </c>
      <c r="F896" s="187"/>
      <c r="G896" s="187"/>
      <c r="H896" s="187"/>
      <c r="I896" s="187"/>
      <c r="J896" s="187"/>
      <c r="K896" s="188">
        <v>65</v>
      </c>
    </row>
    <row r="897" spans="2:11" ht="15.6" x14ac:dyDescent="0.3">
      <c r="B897" s="185"/>
      <c r="C897" s="186" t="s">
        <v>182</v>
      </c>
      <c r="D897" s="189"/>
      <c r="E897" s="187">
        <v>-18</v>
      </c>
      <c r="F897" s="187"/>
      <c r="G897" s="187"/>
      <c r="H897" s="187"/>
      <c r="I897" s="187"/>
      <c r="J897" s="187"/>
      <c r="K897" s="188">
        <v>-18</v>
      </c>
    </row>
    <row r="898" spans="2:11" ht="62.4" x14ac:dyDescent="0.3">
      <c r="B898" s="180" t="s">
        <v>727</v>
      </c>
      <c r="C898" s="181" t="s">
        <v>728</v>
      </c>
      <c r="D898" s="181" t="s">
        <v>68</v>
      </c>
      <c r="E898" s="182"/>
      <c r="F898" s="183"/>
      <c r="G898" s="184"/>
      <c r="H898" s="184"/>
      <c r="I898" s="184"/>
      <c r="J898" s="184"/>
      <c r="K898" s="182">
        <v>2</v>
      </c>
    </row>
    <row r="899" spans="2:11" ht="15.6" x14ac:dyDescent="0.3">
      <c r="B899" s="185"/>
      <c r="C899" s="186" t="s">
        <v>181</v>
      </c>
      <c r="D899" s="189"/>
      <c r="E899" s="187">
        <v>2</v>
      </c>
      <c r="F899" s="187"/>
      <c r="G899" s="187"/>
      <c r="H899" s="187"/>
      <c r="I899" s="187"/>
      <c r="J899" s="187"/>
      <c r="K899" s="188">
        <v>2</v>
      </c>
    </row>
    <row r="900" spans="2:11" ht="15.6" x14ac:dyDescent="0.3">
      <c r="B900" s="185"/>
      <c r="C900" s="186" t="s">
        <v>182</v>
      </c>
      <c r="D900" s="189"/>
      <c r="E900" s="187"/>
      <c r="F900" s="187"/>
      <c r="G900" s="187"/>
      <c r="H900" s="187"/>
      <c r="I900" s="187"/>
      <c r="J900" s="187"/>
      <c r="K900" s="188">
        <v>0</v>
      </c>
    </row>
    <row r="901" spans="2:11" ht="31.2" x14ac:dyDescent="0.3">
      <c r="B901" s="180" t="s">
        <v>729</v>
      </c>
      <c r="C901" s="181" t="s">
        <v>730</v>
      </c>
      <c r="D901" s="181" t="s">
        <v>69</v>
      </c>
      <c r="E901" s="182"/>
      <c r="F901" s="183"/>
      <c r="G901" s="184"/>
      <c r="H901" s="184"/>
      <c r="I901" s="184"/>
      <c r="J901" s="184"/>
      <c r="K901" s="182">
        <v>1</v>
      </c>
    </row>
    <row r="902" spans="2:11" ht="15.6" x14ac:dyDescent="0.3">
      <c r="B902" s="185"/>
      <c r="C902" s="186" t="s">
        <v>181</v>
      </c>
      <c r="D902" s="189"/>
      <c r="E902" s="187">
        <v>1</v>
      </c>
      <c r="F902" s="187"/>
      <c r="G902" s="187"/>
      <c r="H902" s="187"/>
      <c r="I902" s="187"/>
      <c r="J902" s="187"/>
      <c r="K902" s="188">
        <v>1</v>
      </c>
    </row>
    <row r="903" spans="2:11" ht="15.6" x14ac:dyDescent="0.3">
      <c r="B903" s="185"/>
      <c r="C903" s="186" t="s">
        <v>182</v>
      </c>
      <c r="D903" s="189"/>
      <c r="E903" s="187"/>
      <c r="F903" s="187"/>
      <c r="G903" s="187"/>
      <c r="H903" s="187"/>
      <c r="I903" s="187"/>
      <c r="J903" s="187"/>
      <c r="K903" s="188">
        <v>0</v>
      </c>
    </row>
    <row r="904" spans="2:11" ht="31.2" x14ac:dyDescent="0.3">
      <c r="B904" s="180" t="s">
        <v>731</v>
      </c>
      <c r="C904" s="181" t="s">
        <v>732</v>
      </c>
      <c r="D904" s="181" t="s">
        <v>68</v>
      </c>
      <c r="E904" s="182"/>
      <c r="F904" s="183"/>
      <c r="G904" s="184"/>
      <c r="H904" s="184"/>
      <c r="I904" s="184"/>
      <c r="J904" s="184"/>
      <c r="K904" s="182">
        <v>5</v>
      </c>
    </row>
    <row r="905" spans="2:11" ht="15.6" x14ac:dyDescent="0.3">
      <c r="B905" s="185"/>
      <c r="C905" s="186" t="s">
        <v>181</v>
      </c>
      <c r="D905" s="189"/>
      <c r="E905" s="187">
        <v>5</v>
      </c>
      <c r="F905" s="187"/>
      <c r="G905" s="187"/>
      <c r="H905" s="187"/>
      <c r="I905" s="187"/>
      <c r="J905" s="187"/>
      <c r="K905" s="188">
        <v>5</v>
      </c>
    </row>
    <row r="906" spans="2:11" ht="15.6" x14ac:dyDescent="0.3">
      <c r="B906" s="185"/>
      <c r="C906" s="186" t="s">
        <v>182</v>
      </c>
      <c r="D906" s="189"/>
      <c r="E906" s="187"/>
      <c r="F906" s="187"/>
      <c r="G906" s="187"/>
      <c r="H906" s="187"/>
      <c r="I906" s="187"/>
      <c r="J906" s="187"/>
      <c r="K906" s="188">
        <v>0</v>
      </c>
    </row>
    <row r="907" spans="2:11" ht="31.2" x14ac:dyDescent="0.3">
      <c r="B907" s="180" t="s">
        <v>733</v>
      </c>
      <c r="C907" s="181" t="s">
        <v>734</v>
      </c>
      <c r="D907" s="181" t="s">
        <v>68</v>
      </c>
      <c r="E907" s="182"/>
      <c r="F907" s="183"/>
      <c r="G907" s="184"/>
      <c r="H907" s="184"/>
      <c r="I907" s="184"/>
      <c r="J907" s="184"/>
      <c r="K907" s="182">
        <v>3</v>
      </c>
    </row>
    <row r="908" spans="2:11" ht="15.6" x14ac:dyDescent="0.3">
      <c r="B908" s="185"/>
      <c r="C908" s="186" t="s">
        <v>181</v>
      </c>
      <c r="D908" s="189"/>
      <c r="E908" s="187">
        <v>3</v>
      </c>
      <c r="F908" s="187"/>
      <c r="G908" s="187"/>
      <c r="H908" s="187"/>
      <c r="I908" s="187"/>
      <c r="J908" s="187"/>
      <c r="K908" s="188">
        <v>3</v>
      </c>
    </row>
    <row r="909" spans="2:11" ht="15.6" x14ac:dyDescent="0.3">
      <c r="B909" s="185"/>
      <c r="C909" s="186" t="s">
        <v>182</v>
      </c>
      <c r="D909" s="189"/>
      <c r="E909" s="187"/>
      <c r="F909" s="187"/>
      <c r="G909" s="187"/>
      <c r="H909" s="187"/>
      <c r="I909" s="187"/>
      <c r="J909" s="187"/>
      <c r="K909" s="188">
        <v>0</v>
      </c>
    </row>
    <row r="910" spans="2:11" ht="46.8" x14ac:dyDescent="0.3">
      <c r="B910" s="180" t="s">
        <v>735</v>
      </c>
      <c r="C910" s="181" t="s">
        <v>736</v>
      </c>
      <c r="D910" s="181" t="s">
        <v>68</v>
      </c>
      <c r="E910" s="182"/>
      <c r="F910" s="183"/>
      <c r="G910" s="184"/>
      <c r="H910" s="184"/>
      <c r="I910" s="184"/>
      <c r="J910" s="184"/>
      <c r="K910" s="182">
        <v>4</v>
      </c>
    </row>
    <row r="911" spans="2:11" ht="15.6" x14ac:dyDescent="0.3">
      <c r="B911" s="185"/>
      <c r="C911" s="186" t="s">
        <v>181</v>
      </c>
      <c r="D911" s="189"/>
      <c r="E911" s="187">
        <v>4</v>
      </c>
      <c r="F911" s="187"/>
      <c r="G911" s="187"/>
      <c r="H911" s="187"/>
      <c r="I911" s="187"/>
      <c r="J911" s="187"/>
      <c r="K911" s="188">
        <v>4</v>
      </c>
    </row>
    <row r="912" spans="2:11" ht="15.6" x14ac:dyDescent="0.3">
      <c r="B912" s="185"/>
      <c r="C912" s="186" t="s">
        <v>182</v>
      </c>
      <c r="D912" s="189"/>
      <c r="E912" s="187"/>
      <c r="F912" s="187"/>
      <c r="G912" s="187"/>
      <c r="H912" s="187"/>
      <c r="I912" s="187"/>
      <c r="J912" s="187"/>
      <c r="K912" s="188">
        <v>0</v>
      </c>
    </row>
    <row r="913" spans="2:11" ht="31.2" x14ac:dyDescent="0.3">
      <c r="B913" s="180" t="s">
        <v>737</v>
      </c>
      <c r="C913" s="181" t="s">
        <v>1242</v>
      </c>
      <c r="D913" s="181" t="s">
        <v>68</v>
      </c>
      <c r="E913" s="182"/>
      <c r="F913" s="183"/>
      <c r="G913" s="184"/>
      <c r="H913" s="184"/>
      <c r="I913" s="184"/>
      <c r="J913" s="184"/>
      <c r="K913" s="182">
        <v>57</v>
      </c>
    </row>
    <row r="914" spans="2:11" ht="15.6" x14ac:dyDescent="0.3">
      <c r="B914" s="185"/>
      <c r="C914" s="186" t="s">
        <v>181</v>
      </c>
      <c r="D914" s="189"/>
      <c r="E914" s="187">
        <v>57</v>
      </c>
      <c r="F914" s="187"/>
      <c r="G914" s="187"/>
      <c r="H914" s="187"/>
      <c r="I914" s="187"/>
      <c r="J914" s="187"/>
      <c r="K914" s="188">
        <v>57</v>
      </c>
    </row>
    <row r="915" spans="2:11" ht="15.6" x14ac:dyDescent="0.3">
      <c r="B915" s="185"/>
      <c r="C915" s="186" t="s">
        <v>182</v>
      </c>
      <c r="D915" s="189"/>
      <c r="E915" s="187"/>
      <c r="F915" s="187"/>
      <c r="G915" s="187"/>
      <c r="H915" s="187"/>
      <c r="I915" s="187"/>
      <c r="J915" s="187"/>
      <c r="K915" s="188">
        <v>0</v>
      </c>
    </row>
    <row r="916" spans="2:11" ht="31.2" x14ac:dyDescent="0.3">
      <c r="B916" s="180" t="s">
        <v>738</v>
      </c>
      <c r="C916" s="181" t="s">
        <v>739</v>
      </c>
      <c r="D916" s="181" t="s">
        <v>51</v>
      </c>
      <c r="E916" s="182"/>
      <c r="F916" s="183"/>
      <c r="G916" s="184"/>
      <c r="H916" s="184"/>
      <c r="I916" s="184"/>
      <c r="J916" s="184"/>
      <c r="K916" s="182">
        <v>12</v>
      </c>
    </row>
    <row r="917" spans="2:11" ht="15.6" x14ac:dyDescent="0.3">
      <c r="B917" s="185"/>
      <c r="C917" s="186" t="s">
        <v>181</v>
      </c>
      <c r="D917" s="189"/>
      <c r="E917" s="187">
        <v>12</v>
      </c>
      <c r="F917" s="187"/>
      <c r="G917" s="187"/>
      <c r="H917" s="187"/>
      <c r="I917" s="187"/>
      <c r="J917" s="187"/>
      <c r="K917" s="188">
        <v>12</v>
      </c>
    </row>
    <row r="918" spans="2:11" ht="15.6" x14ac:dyDescent="0.3">
      <c r="B918" s="185"/>
      <c r="C918" s="186" t="s">
        <v>182</v>
      </c>
      <c r="D918" s="189"/>
      <c r="E918" s="187"/>
      <c r="F918" s="187"/>
      <c r="G918" s="187"/>
      <c r="H918" s="187"/>
      <c r="I918" s="187"/>
      <c r="J918" s="187"/>
      <c r="K918" s="188">
        <v>0</v>
      </c>
    </row>
    <row r="919" spans="2:11" ht="31.2" x14ac:dyDescent="0.3">
      <c r="B919" s="180" t="s">
        <v>740</v>
      </c>
      <c r="C919" s="181" t="s">
        <v>1243</v>
      </c>
      <c r="D919" s="181" t="s">
        <v>68</v>
      </c>
      <c r="E919" s="182"/>
      <c r="F919" s="183"/>
      <c r="G919" s="184"/>
      <c r="H919" s="184"/>
      <c r="I919" s="184"/>
      <c r="J919" s="184"/>
      <c r="K919" s="182">
        <v>2</v>
      </c>
    </row>
    <row r="920" spans="2:11" ht="15.6" x14ac:dyDescent="0.3">
      <c r="B920" s="185"/>
      <c r="C920" s="186" t="s">
        <v>181</v>
      </c>
      <c r="D920" s="189"/>
      <c r="E920" s="187">
        <v>2</v>
      </c>
      <c r="F920" s="187"/>
      <c r="G920" s="187"/>
      <c r="H920" s="187"/>
      <c r="I920" s="187"/>
      <c r="J920" s="187"/>
      <c r="K920" s="188">
        <v>2</v>
      </c>
    </row>
    <row r="921" spans="2:11" ht="15.6" x14ac:dyDescent="0.3">
      <c r="B921" s="185"/>
      <c r="C921" s="186" t="s">
        <v>182</v>
      </c>
      <c r="D921" s="189"/>
      <c r="E921" s="187"/>
      <c r="F921" s="187"/>
      <c r="G921" s="187"/>
      <c r="H921" s="187"/>
      <c r="I921" s="187"/>
      <c r="J921" s="187"/>
      <c r="K921" s="188">
        <v>0</v>
      </c>
    </row>
    <row r="922" spans="2:11" ht="31.2" x14ac:dyDescent="0.3">
      <c r="B922" s="180" t="s">
        <v>741</v>
      </c>
      <c r="C922" s="181" t="s">
        <v>742</v>
      </c>
      <c r="D922" s="181" t="s">
        <v>5</v>
      </c>
      <c r="E922" s="182"/>
      <c r="F922" s="183"/>
      <c r="G922" s="184"/>
      <c r="H922" s="184"/>
      <c r="I922" s="184"/>
      <c r="J922" s="184"/>
      <c r="K922" s="182">
        <v>1</v>
      </c>
    </row>
    <row r="923" spans="2:11" ht="15.6" x14ac:dyDescent="0.3">
      <c r="B923" s="185"/>
      <c r="C923" s="186" t="s">
        <v>181</v>
      </c>
      <c r="D923" s="189"/>
      <c r="E923" s="187">
        <v>1</v>
      </c>
      <c r="F923" s="187"/>
      <c r="G923" s="187"/>
      <c r="H923" s="187"/>
      <c r="I923" s="187"/>
      <c r="J923" s="187"/>
      <c r="K923" s="188">
        <v>1</v>
      </c>
    </row>
    <row r="924" spans="2:11" ht="15.6" x14ac:dyDescent="0.3">
      <c r="B924" s="185"/>
      <c r="C924" s="186" t="s">
        <v>182</v>
      </c>
      <c r="D924" s="189"/>
      <c r="E924" s="187"/>
      <c r="F924" s="187"/>
      <c r="G924" s="187"/>
      <c r="H924" s="187"/>
      <c r="I924" s="187"/>
      <c r="J924" s="187"/>
      <c r="K924" s="188">
        <v>0</v>
      </c>
    </row>
    <row r="925" spans="2:11" ht="31.2" x14ac:dyDescent="0.3">
      <c r="B925" s="180" t="s">
        <v>743</v>
      </c>
      <c r="C925" s="181" t="s">
        <v>744</v>
      </c>
      <c r="D925" s="181" t="s">
        <v>5</v>
      </c>
      <c r="E925" s="182"/>
      <c r="F925" s="183"/>
      <c r="G925" s="184"/>
      <c r="H925" s="184"/>
      <c r="I925" s="184"/>
      <c r="J925" s="184"/>
      <c r="K925" s="182">
        <v>2</v>
      </c>
    </row>
    <row r="926" spans="2:11" ht="15.6" x14ac:dyDescent="0.3">
      <c r="B926" s="185"/>
      <c r="C926" s="186" t="s">
        <v>181</v>
      </c>
      <c r="D926" s="189"/>
      <c r="E926" s="187">
        <v>2</v>
      </c>
      <c r="F926" s="187"/>
      <c r="G926" s="187"/>
      <c r="H926" s="187"/>
      <c r="I926" s="187"/>
      <c r="J926" s="187"/>
      <c r="K926" s="188">
        <v>2</v>
      </c>
    </row>
    <row r="927" spans="2:11" ht="15.6" x14ac:dyDescent="0.3">
      <c r="B927" s="185"/>
      <c r="C927" s="186" t="s">
        <v>182</v>
      </c>
      <c r="D927" s="189"/>
      <c r="E927" s="187"/>
      <c r="F927" s="187"/>
      <c r="G927" s="187"/>
      <c r="H927" s="187"/>
      <c r="I927" s="187"/>
      <c r="J927" s="187"/>
      <c r="K927" s="188">
        <v>0</v>
      </c>
    </row>
    <row r="928" spans="2:11" ht="46.8" x14ac:dyDescent="0.3">
      <c r="B928" s="180" t="s">
        <v>745</v>
      </c>
      <c r="C928" s="181" t="s">
        <v>1244</v>
      </c>
      <c r="D928" s="181" t="s">
        <v>68</v>
      </c>
      <c r="E928" s="182"/>
      <c r="F928" s="183"/>
      <c r="G928" s="184"/>
      <c r="H928" s="184"/>
      <c r="I928" s="184"/>
      <c r="J928" s="184"/>
      <c r="K928" s="182">
        <v>43</v>
      </c>
    </row>
    <row r="929" spans="2:11" ht="15.6" x14ac:dyDescent="0.3">
      <c r="B929" s="185"/>
      <c r="C929" s="186" t="s">
        <v>181</v>
      </c>
      <c r="D929" s="189"/>
      <c r="E929" s="187">
        <v>43</v>
      </c>
      <c r="F929" s="187"/>
      <c r="G929" s="187"/>
      <c r="H929" s="187"/>
      <c r="I929" s="187"/>
      <c r="J929" s="187"/>
      <c r="K929" s="188">
        <v>43</v>
      </c>
    </row>
    <row r="930" spans="2:11" ht="15.6" x14ac:dyDescent="0.3">
      <c r="B930" s="185"/>
      <c r="C930" s="186" t="s">
        <v>182</v>
      </c>
      <c r="D930" s="189"/>
      <c r="E930" s="187"/>
      <c r="F930" s="187"/>
      <c r="G930" s="187"/>
      <c r="H930" s="187"/>
      <c r="I930" s="187"/>
      <c r="J930" s="187"/>
      <c r="K930" s="188">
        <v>0</v>
      </c>
    </row>
    <row r="931" spans="2:11" ht="15.6" x14ac:dyDescent="0.3">
      <c r="B931" s="185"/>
      <c r="C931" s="186"/>
      <c r="D931" s="189"/>
      <c r="E931" s="187"/>
      <c r="F931" s="187"/>
      <c r="G931" s="187"/>
      <c r="H931" s="187"/>
      <c r="I931" s="187"/>
      <c r="J931" s="187"/>
      <c r="K931" s="188"/>
    </row>
    <row r="932" spans="2:11" ht="15.6" x14ac:dyDescent="0.3">
      <c r="B932" s="171" t="s">
        <v>746</v>
      </c>
      <c r="C932" s="171" t="s">
        <v>747</v>
      </c>
      <c r="D932" s="173"/>
      <c r="E932" s="174"/>
      <c r="F932" s="174"/>
      <c r="G932" s="174"/>
      <c r="H932" s="174"/>
      <c r="I932" s="174"/>
      <c r="J932" s="174"/>
      <c r="K932" s="174"/>
    </row>
    <row r="933" spans="2:11" ht="15.6" x14ac:dyDescent="0.3">
      <c r="B933" s="191" t="s">
        <v>748</v>
      </c>
      <c r="C933" s="192" t="s">
        <v>749</v>
      </c>
      <c r="D933" s="193"/>
      <c r="E933" s="194"/>
      <c r="F933" s="194"/>
      <c r="G933" s="194"/>
      <c r="H933" s="194"/>
      <c r="I933" s="194"/>
      <c r="J933" s="194"/>
      <c r="K933" s="194"/>
    </row>
    <row r="934" spans="2:11" ht="46.8" x14ac:dyDescent="0.3">
      <c r="B934" s="180" t="s">
        <v>750</v>
      </c>
      <c r="C934" s="181" t="s">
        <v>1245</v>
      </c>
      <c r="D934" s="181" t="s">
        <v>68</v>
      </c>
      <c r="E934" s="182"/>
      <c r="F934" s="183"/>
      <c r="G934" s="184"/>
      <c r="H934" s="184"/>
      <c r="I934" s="184"/>
      <c r="J934" s="184"/>
      <c r="K934" s="182">
        <v>3</v>
      </c>
    </row>
    <row r="935" spans="2:11" ht="15.6" x14ac:dyDescent="0.3">
      <c r="B935" s="185"/>
      <c r="C935" s="186" t="s">
        <v>181</v>
      </c>
      <c r="D935" s="189"/>
      <c r="E935" s="187">
        <v>3</v>
      </c>
      <c r="F935" s="187"/>
      <c r="G935" s="187"/>
      <c r="H935" s="187"/>
      <c r="I935" s="187"/>
      <c r="J935" s="187"/>
      <c r="K935" s="188">
        <v>3</v>
      </c>
    </row>
    <row r="936" spans="2:11" ht="15.6" x14ac:dyDescent="0.3">
      <c r="B936" s="185"/>
      <c r="C936" s="186" t="s">
        <v>182</v>
      </c>
      <c r="D936" s="189"/>
      <c r="E936" s="187"/>
      <c r="F936" s="187"/>
      <c r="G936" s="187"/>
      <c r="H936" s="187"/>
      <c r="I936" s="187"/>
      <c r="J936" s="187"/>
      <c r="K936" s="188">
        <v>0</v>
      </c>
    </row>
    <row r="937" spans="2:11" ht="46.8" x14ac:dyDescent="0.3">
      <c r="B937" s="180" t="s">
        <v>751</v>
      </c>
      <c r="C937" s="181" t="s">
        <v>1246</v>
      </c>
      <c r="D937" s="181" t="s">
        <v>68</v>
      </c>
      <c r="E937" s="182"/>
      <c r="F937" s="183"/>
      <c r="G937" s="184"/>
      <c r="H937" s="184"/>
      <c r="I937" s="184"/>
      <c r="J937" s="184"/>
      <c r="K937" s="182">
        <v>1</v>
      </c>
    </row>
    <row r="938" spans="2:11" ht="15.6" x14ac:dyDescent="0.3">
      <c r="B938" s="185"/>
      <c r="C938" s="186" t="s">
        <v>181</v>
      </c>
      <c r="D938" s="189"/>
      <c r="E938" s="187">
        <v>1</v>
      </c>
      <c r="F938" s="187"/>
      <c r="G938" s="187"/>
      <c r="H938" s="187"/>
      <c r="I938" s="187"/>
      <c r="J938" s="187"/>
      <c r="K938" s="188">
        <v>1</v>
      </c>
    </row>
    <row r="939" spans="2:11" ht="15.6" x14ac:dyDescent="0.3">
      <c r="B939" s="185"/>
      <c r="C939" s="186" t="s">
        <v>182</v>
      </c>
      <c r="D939" s="189"/>
      <c r="E939" s="187"/>
      <c r="F939" s="187"/>
      <c r="G939" s="187"/>
      <c r="H939" s="187"/>
      <c r="I939" s="187"/>
      <c r="J939" s="187"/>
      <c r="K939" s="188">
        <v>0</v>
      </c>
    </row>
    <row r="940" spans="2:11" ht="46.8" x14ac:dyDescent="0.3">
      <c r="B940" s="180" t="s">
        <v>752</v>
      </c>
      <c r="C940" s="181" t="s">
        <v>1247</v>
      </c>
      <c r="D940" s="181" t="s">
        <v>68</v>
      </c>
      <c r="E940" s="182"/>
      <c r="F940" s="183"/>
      <c r="G940" s="184"/>
      <c r="H940" s="184"/>
      <c r="I940" s="184"/>
      <c r="J940" s="184"/>
      <c r="K940" s="182">
        <v>4</v>
      </c>
    </row>
    <row r="941" spans="2:11" ht="15.6" x14ac:dyDescent="0.3">
      <c r="B941" s="185"/>
      <c r="C941" s="186" t="s">
        <v>181</v>
      </c>
      <c r="D941" s="189"/>
      <c r="E941" s="187">
        <v>4</v>
      </c>
      <c r="F941" s="187"/>
      <c r="G941" s="187"/>
      <c r="H941" s="187"/>
      <c r="I941" s="187"/>
      <c r="J941" s="187"/>
      <c r="K941" s="188">
        <v>4</v>
      </c>
    </row>
    <row r="942" spans="2:11" ht="15.6" x14ac:dyDescent="0.3">
      <c r="B942" s="185"/>
      <c r="C942" s="186" t="s">
        <v>182</v>
      </c>
      <c r="D942" s="189"/>
      <c r="E942" s="187"/>
      <c r="F942" s="187"/>
      <c r="G942" s="187"/>
      <c r="H942" s="187"/>
      <c r="I942" s="187"/>
      <c r="J942" s="187"/>
      <c r="K942" s="188">
        <v>0</v>
      </c>
    </row>
    <row r="943" spans="2:11" ht="31.2" x14ac:dyDescent="0.3">
      <c r="B943" s="180" t="s">
        <v>753</v>
      </c>
      <c r="C943" s="181" t="s">
        <v>1248</v>
      </c>
      <c r="D943" s="181" t="s">
        <v>68</v>
      </c>
      <c r="E943" s="182"/>
      <c r="F943" s="183"/>
      <c r="G943" s="184"/>
      <c r="H943" s="184"/>
      <c r="I943" s="184"/>
      <c r="J943" s="184"/>
      <c r="K943" s="182">
        <v>1</v>
      </c>
    </row>
    <row r="944" spans="2:11" ht="15.6" x14ac:dyDescent="0.3">
      <c r="B944" s="185"/>
      <c r="C944" s="186" t="s">
        <v>181</v>
      </c>
      <c r="D944" s="189"/>
      <c r="E944" s="187">
        <v>1</v>
      </c>
      <c r="F944" s="187"/>
      <c r="G944" s="187"/>
      <c r="H944" s="187"/>
      <c r="I944" s="187"/>
      <c r="J944" s="187"/>
      <c r="K944" s="188">
        <v>1</v>
      </c>
    </row>
    <row r="945" spans="1:54" s="178" customFormat="1" ht="19.5" customHeight="1" x14ac:dyDescent="0.3">
      <c r="A945" s="170"/>
      <c r="B945" s="185"/>
      <c r="C945" s="186" t="s">
        <v>182</v>
      </c>
      <c r="D945" s="189"/>
      <c r="E945" s="187"/>
      <c r="F945" s="187"/>
      <c r="G945" s="187"/>
      <c r="H945" s="187"/>
      <c r="I945" s="187"/>
      <c r="J945" s="187"/>
      <c r="K945" s="188">
        <v>0</v>
      </c>
      <c r="L945" s="175"/>
      <c r="M945" s="175"/>
      <c r="N945" s="175"/>
      <c r="O945" s="175"/>
      <c r="P945" s="175"/>
      <c r="Q945" s="175"/>
      <c r="R945" s="175"/>
      <c r="S945" s="175"/>
      <c r="T945" s="175"/>
      <c r="U945" s="175"/>
      <c r="V945" s="175"/>
      <c r="W945" s="175"/>
      <c r="X945" s="175"/>
      <c r="Y945" s="175"/>
      <c r="Z945" s="175"/>
      <c r="AA945" s="175"/>
      <c r="AB945" s="175"/>
      <c r="AC945" s="175"/>
      <c r="AD945" s="175"/>
      <c r="AE945" s="175"/>
      <c r="AF945" s="175"/>
      <c r="AG945" s="175"/>
      <c r="AH945" s="175"/>
      <c r="AI945" s="175"/>
      <c r="AJ945" s="175"/>
      <c r="AK945" s="175"/>
      <c r="AL945" s="175"/>
      <c r="AM945" s="175"/>
      <c r="AN945" s="175"/>
      <c r="AO945" s="175"/>
      <c r="AP945" s="175"/>
      <c r="AQ945" s="175"/>
      <c r="AR945" s="175"/>
      <c r="AS945" s="175"/>
      <c r="AT945" s="175"/>
      <c r="AU945" s="175"/>
      <c r="AV945" s="175"/>
      <c r="AW945" s="175"/>
      <c r="AX945" s="175"/>
      <c r="AY945" s="176"/>
      <c r="AZ945" s="175"/>
      <c r="BA945" s="176"/>
      <c r="BB945" s="177"/>
    </row>
    <row r="946" spans="1:54" s="190" customFormat="1" ht="19.5" customHeight="1" x14ac:dyDescent="0.3">
      <c r="B946" s="191" t="s">
        <v>754</v>
      </c>
      <c r="C946" s="192" t="s">
        <v>755</v>
      </c>
      <c r="D946" s="193" t="s">
        <v>57</v>
      </c>
      <c r="E946" s="194"/>
      <c r="F946" s="194"/>
      <c r="G946" s="194"/>
      <c r="H946" s="194"/>
      <c r="I946" s="194"/>
      <c r="J946" s="194"/>
      <c r="K946" s="194"/>
      <c r="L946" s="195"/>
      <c r="M946" s="195"/>
      <c r="N946" s="195"/>
      <c r="O946" s="195"/>
      <c r="P946" s="195"/>
      <c r="Q946" s="195"/>
      <c r="R946" s="195"/>
      <c r="S946" s="195"/>
      <c r="T946" s="195"/>
      <c r="U946" s="195"/>
      <c r="V946" s="195"/>
      <c r="W946" s="195"/>
      <c r="X946" s="195"/>
      <c r="Y946" s="195"/>
      <c r="Z946" s="195"/>
      <c r="AA946" s="195"/>
      <c r="AB946" s="195"/>
      <c r="AC946" s="195"/>
      <c r="AD946" s="195"/>
      <c r="AE946" s="195"/>
      <c r="AF946" s="195"/>
      <c r="AG946" s="195"/>
      <c r="AH946" s="195"/>
      <c r="AI946" s="195"/>
      <c r="AJ946" s="195"/>
      <c r="AK946" s="195"/>
      <c r="AL946" s="195"/>
      <c r="AM946" s="195"/>
      <c r="AN946" s="195"/>
      <c r="AO946" s="195"/>
      <c r="AP946" s="195"/>
      <c r="AQ946" s="195"/>
      <c r="AR946" s="195"/>
      <c r="AS946" s="195"/>
      <c r="AT946" s="195"/>
      <c r="AU946" s="195"/>
      <c r="AV946" s="195"/>
      <c r="AW946" s="195"/>
      <c r="AX946" s="195"/>
      <c r="AY946" s="196"/>
      <c r="AZ946" s="195"/>
      <c r="BA946" s="196"/>
    </row>
    <row r="947" spans="1:54" ht="31.2" x14ac:dyDescent="0.3">
      <c r="B947" s="180" t="s">
        <v>756</v>
      </c>
      <c r="C947" s="181" t="s">
        <v>1249</v>
      </c>
      <c r="D947" s="181" t="s">
        <v>68</v>
      </c>
      <c r="E947" s="182"/>
      <c r="F947" s="183"/>
      <c r="G947" s="184"/>
      <c r="H947" s="184"/>
      <c r="I947" s="184"/>
      <c r="J947" s="184"/>
      <c r="K947" s="182">
        <v>74</v>
      </c>
    </row>
    <row r="948" spans="1:54" ht="15.6" x14ac:dyDescent="0.3">
      <c r="B948" s="185"/>
      <c r="C948" s="186" t="s">
        <v>181</v>
      </c>
      <c r="D948" s="189"/>
      <c r="E948" s="187">
        <v>74</v>
      </c>
      <c r="F948" s="187"/>
      <c r="G948" s="187"/>
      <c r="H948" s="187"/>
      <c r="I948" s="187"/>
      <c r="J948" s="187"/>
      <c r="K948" s="188">
        <v>74</v>
      </c>
    </row>
    <row r="949" spans="1:54" ht="15.6" x14ac:dyDescent="0.3">
      <c r="B949" s="185"/>
      <c r="C949" s="186" t="s">
        <v>182</v>
      </c>
      <c r="D949" s="189"/>
      <c r="E949" s="187"/>
      <c r="F949" s="187"/>
      <c r="G949" s="187"/>
      <c r="H949" s="187"/>
      <c r="I949" s="187"/>
      <c r="J949" s="187"/>
      <c r="K949" s="188">
        <v>0</v>
      </c>
    </row>
    <row r="950" spans="1:54" ht="31.2" x14ac:dyDescent="0.3">
      <c r="B950" s="180" t="s">
        <v>757</v>
      </c>
      <c r="C950" s="181" t="s">
        <v>1250</v>
      </c>
      <c r="D950" s="181" t="s">
        <v>68</v>
      </c>
      <c r="E950" s="182"/>
      <c r="F950" s="183"/>
      <c r="G950" s="184"/>
      <c r="H950" s="184"/>
      <c r="I950" s="184"/>
      <c r="J950" s="184"/>
      <c r="K950" s="182">
        <v>1</v>
      </c>
    </row>
    <row r="951" spans="1:54" ht="15.6" x14ac:dyDescent="0.3">
      <c r="B951" s="185"/>
      <c r="C951" s="186" t="s">
        <v>181</v>
      </c>
      <c r="D951" s="189"/>
      <c r="E951" s="187">
        <v>1</v>
      </c>
      <c r="F951" s="187"/>
      <c r="G951" s="187"/>
      <c r="H951" s="187"/>
      <c r="I951" s="187"/>
      <c r="J951" s="187"/>
      <c r="K951" s="188">
        <v>1</v>
      </c>
    </row>
    <row r="952" spans="1:54" ht="15.6" x14ac:dyDescent="0.3">
      <c r="B952" s="185"/>
      <c r="C952" s="186" t="s">
        <v>182</v>
      </c>
      <c r="D952" s="189"/>
      <c r="E952" s="187"/>
      <c r="F952" s="187"/>
      <c r="G952" s="187"/>
      <c r="H952" s="187"/>
      <c r="I952" s="187"/>
      <c r="J952" s="187"/>
      <c r="K952" s="188">
        <v>0</v>
      </c>
    </row>
    <row r="953" spans="1:54" ht="31.2" x14ac:dyDescent="0.3">
      <c r="B953" s="180" t="s">
        <v>758</v>
      </c>
      <c r="C953" s="181" t="s">
        <v>1250</v>
      </c>
      <c r="D953" s="181" t="s">
        <v>68</v>
      </c>
      <c r="E953" s="182"/>
      <c r="F953" s="183"/>
      <c r="G953" s="184"/>
      <c r="H953" s="184"/>
      <c r="I953" s="184"/>
      <c r="J953" s="184"/>
      <c r="K953" s="182">
        <v>3</v>
      </c>
    </row>
    <row r="954" spans="1:54" ht="15.6" x14ac:dyDescent="0.3">
      <c r="B954" s="185"/>
      <c r="C954" s="186" t="s">
        <v>181</v>
      </c>
      <c r="D954" s="189"/>
      <c r="E954" s="187">
        <v>3</v>
      </c>
      <c r="F954" s="187"/>
      <c r="G954" s="187"/>
      <c r="H954" s="187"/>
      <c r="I954" s="187"/>
      <c r="J954" s="187"/>
      <c r="K954" s="188">
        <v>3</v>
      </c>
    </row>
    <row r="955" spans="1:54" ht="15.6" x14ac:dyDescent="0.3">
      <c r="B955" s="185"/>
      <c r="C955" s="186" t="s">
        <v>182</v>
      </c>
      <c r="D955" s="189"/>
      <c r="E955" s="187"/>
      <c r="F955" s="187"/>
      <c r="G955" s="187"/>
      <c r="H955" s="187"/>
      <c r="I955" s="187"/>
      <c r="J955" s="187"/>
      <c r="K955" s="188">
        <v>0</v>
      </c>
    </row>
    <row r="956" spans="1:54" ht="31.2" x14ac:dyDescent="0.3">
      <c r="B956" s="180" t="s">
        <v>759</v>
      </c>
      <c r="C956" s="181" t="s">
        <v>1251</v>
      </c>
      <c r="D956" s="181" t="s">
        <v>68</v>
      </c>
      <c r="E956" s="182"/>
      <c r="F956" s="183"/>
      <c r="G956" s="184"/>
      <c r="H956" s="184"/>
      <c r="I956" s="184"/>
      <c r="J956" s="184"/>
      <c r="K956" s="182">
        <v>23</v>
      </c>
    </row>
    <row r="957" spans="1:54" ht="15.6" x14ac:dyDescent="0.3">
      <c r="B957" s="185"/>
      <c r="C957" s="186" t="s">
        <v>181</v>
      </c>
      <c r="D957" s="189"/>
      <c r="E957" s="187">
        <v>23</v>
      </c>
      <c r="F957" s="187"/>
      <c r="G957" s="187"/>
      <c r="H957" s="187"/>
      <c r="I957" s="187"/>
      <c r="J957" s="187"/>
      <c r="K957" s="188">
        <v>23</v>
      </c>
    </row>
    <row r="958" spans="1:54" ht="15.6" x14ac:dyDescent="0.3">
      <c r="B958" s="185"/>
      <c r="C958" s="186" t="s">
        <v>182</v>
      </c>
      <c r="D958" s="189"/>
      <c r="E958" s="187"/>
      <c r="F958" s="187"/>
      <c r="G958" s="187"/>
      <c r="H958" s="187"/>
      <c r="I958" s="187"/>
      <c r="J958" s="187"/>
      <c r="K958" s="188">
        <v>0</v>
      </c>
    </row>
    <row r="959" spans="1:54" ht="31.2" x14ac:dyDescent="0.3">
      <c r="B959" s="180" t="s">
        <v>760</v>
      </c>
      <c r="C959" s="181" t="s">
        <v>1252</v>
      </c>
      <c r="D959" s="181" t="s">
        <v>68</v>
      </c>
      <c r="E959" s="182"/>
      <c r="F959" s="183"/>
      <c r="G959" s="184"/>
      <c r="H959" s="184"/>
      <c r="I959" s="184"/>
      <c r="J959" s="184"/>
      <c r="K959" s="182">
        <v>6</v>
      </c>
    </row>
    <row r="960" spans="1:54" ht="15.6" x14ac:dyDescent="0.3">
      <c r="B960" s="185"/>
      <c r="C960" s="186" t="s">
        <v>181</v>
      </c>
      <c r="D960" s="189"/>
      <c r="E960" s="187">
        <v>6</v>
      </c>
      <c r="F960" s="187"/>
      <c r="G960" s="187"/>
      <c r="H960" s="187"/>
      <c r="I960" s="187"/>
      <c r="J960" s="187"/>
      <c r="K960" s="188">
        <v>6</v>
      </c>
    </row>
    <row r="961" spans="2:11" ht="15.6" x14ac:dyDescent="0.3">
      <c r="B961" s="185"/>
      <c r="C961" s="186" t="s">
        <v>182</v>
      </c>
      <c r="D961" s="189"/>
      <c r="E961" s="187"/>
      <c r="F961" s="187"/>
      <c r="G961" s="187"/>
      <c r="H961" s="187"/>
      <c r="I961" s="187"/>
      <c r="J961" s="187"/>
      <c r="K961" s="188">
        <v>0</v>
      </c>
    </row>
    <row r="962" spans="2:11" ht="31.2" x14ac:dyDescent="0.3">
      <c r="B962" s="180" t="s">
        <v>761</v>
      </c>
      <c r="C962" s="181" t="s">
        <v>1253</v>
      </c>
      <c r="D962" s="181" t="s">
        <v>68</v>
      </c>
      <c r="E962" s="182"/>
      <c r="F962" s="183"/>
      <c r="G962" s="184"/>
      <c r="H962" s="184"/>
      <c r="I962" s="184"/>
      <c r="J962" s="184"/>
      <c r="K962" s="182">
        <v>1</v>
      </c>
    </row>
    <row r="963" spans="2:11" ht="15.6" x14ac:dyDescent="0.3">
      <c r="B963" s="185"/>
      <c r="C963" s="186" t="s">
        <v>181</v>
      </c>
      <c r="D963" s="189"/>
      <c r="E963" s="187">
        <v>1</v>
      </c>
      <c r="F963" s="187"/>
      <c r="G963" s="187"/>
      <c r="H963" s="187"/>
      <c r="I963" s="187"/>
      <c r="J963" s="187"/>
      <c r="K963" s="188">
        <v>1</v>
      </c>
    </row>
    <row r="964" spans="2:11" ht="15.6" x14ac:dyDescent="0.3">
      <c r="B964" s="185"/>
      <c r="C964" s="186" t="s">
        <v>182</v>
      </c>
      <c r="D964" s="189"/>
      <c r="E964" s="187"/>
      <c r="F964" s="187"/>
      <c r="G964" s="187"/>
      <c r="H964" s="187"/>
      <c r="I964" s="187"/>
      <c r="J964" s="187"/>
      <c r="K964" s="188">
        <v>0</v>
      </c>
    </row>
    <row r="965" spans="2:11" ht="31.2" x14ac:dyDescent="0.3">
      <c r="B965" s="180" t="s">
        <v>762</v>
      </c>
      <c r="C965" s="181" t="s">
        <v>1254</v>
      </c>
      <c r="D965" s="181" t="s">
        <v>68</v>
      </c>
      <c r="E965" s="182"/>
      <c r="F965" s="183"/>
      <c r="G965" s="184"/>
      <c r="H965" s="184"/>
      <c r="I965" s="184"/>
      <c r="J965" s="184"/>
      <c r="K965" s="182">
        <v>2</v>
      </c>
    </row>
    <row r="966" spans="2:11" ht="15.6" x14ac:dyDescent="0.3">
      <c r="B966" s="185"/>
      <c r="C966" s="186" t="s">
        <v>181</v>
      </c>
      <c r="D966" s="189"/>
      <c r="E966" s="187">
        <v>2</v>
      </c>
      <c r="F966" s="187"/>
      <c r="G966" s="187"/>
      <c r="H966" s="187"/>
      <c r="I966" s="187"/>
      <c r="J966" s="187"/>
      <c r="K966" s="188">
        <v>2</v>
      </c>
    </row>
    <row r="967" spans="2:11" ht="15.6" x14ac:dyDescent="0.3">
      <c r="B967" s="185"/>
      <c r="C967" s="186" t="s">
        <v>182</v>
      </c>
      <c r="D967" s="189"/>
      <c r="E967" s="187"/>
      <c r="F967" s="187"/>
      <c r="G967" s="187"/>
      <c r="H967" s="187"/>
      <c r="I967" s="187"/>
      <c r="J967" s="187"/>
      <c r="K967" s="188">
        <v>0</v>
      </c>
    </row>
    <row r="968" spans="2:11" ht="31.2" x14ac:dyDescent="0.3">
      <c r="B968" s="180" t="s">
        <v>763</v>
      </c>
      <c r="C968" s="181" t="s">
        <v>1255</v>
      </c>
      <c r="D968" s="181" t="s">
        <v>68</v>
      </c>
      <c r="E968" s="182"/>
      <c r="F968" s="183"/>
      <c r="G968" s="184"/>
      <c r="H968" s="184"/>
      <c r="I968" s="184"/>
      <c r="J968" s="184"/>
      <c r="K968" s="182">
        <v>2</v>
      </c>
    </row>
    <row r="969" spans="2:11" ht="15.6" x14ac:dyDescent="0.3">
      <c r="B969" s="185"/>
      <c r="C969" s="186" t="s">
        <v>181</v>
      </c>
      <c r="D969" s="189"/>
      <c r="E969" s="187">
        <v>2</v>
      </c>
      <c r="F969" s="187"/>
      <c r="G969" s="187"/>
      <c r="H969" s="187"/>
      <c r="I969" s="187"/>
      <c r="J969" s="187"/>
      <c r="K969" s="188">
        <v>2</v>
      </c>
    </row>
    <row r="970" spans="2:11" ht="15.6" x14ac:dyDescent="0.3">
      <c r="B970" s="185"/>
      <c r="C970" s="186" t="s">
        <v>182</v>
      </c>
      <c r="D970" s="189"/>
      <c r="E970" s="187"/>
      <c r="F970" s="187"/>
      <c r="G970" s="187"/>
      <c r="H970" s="187"/>
      <c r="I970" s="187"/>
      <c r="J970" s="187"/>
      <c r="K970" s="188">
        <v>0</v>
      </c>
    </row>
    <row r="971" spans="2:11" ht="31.2" x14ac:dyDescent="0.3">
      <c r="B971" s="180" t="s">
        <v>764</v>
      </c>
      <c r="C971" s="181" t="s">
        <v>1256</v>
      </c>
      <c r="D971" s="181" t="s">
        <v>68</v>
      </c>
      <c r="E971" s="182"/>
      <c r="F971" s="183"/>
      <c r="G971" s="184"/>
      <c r="H971" s="184"/>
      <c r="I971" s="184"/>
      <c r="J971" s="184"/>
      <c r="K971" s="182">
        <v>2</v>
      </c>
    </row>
    <row r="972" spans="2:11" ht="15.6" x14ac:dyDescent="0.3">
      <c r="B972" s="185"/>
      <c r="C972" s="186" t="s">
        <v>181</v>
      </c>
      <c r="D972" s="189"/>
      <c r="E972" s="187">
        <v>2</v>
      </c>
      <c r="F972" s="187"/>
      <c r="G972" s="187"/>
      <c r="H972" s="187"/>
      <c r="I972" s="187"/>
      <c r="J972" s="187"/>
      <c r="K972" s="188">
        <v>2</v>
      </c>
    </row>
    <row r="973" spans="2:11" ht="15.6" x14ac:dyDescent="0.3">
      <c r="B973" s="185"/>
      <c r="C973" s="186" t="s">
        <v>182</v>
      </c>
      <c r="D973" s="189"/>
      <c r="E973" s="187"/>
      <c r="F973" s="187"/>
      <c r="G973" s="187"/>
      <c r="H973" s="187"/>
      <c r="I973" s="187"/>
      <c r="J973" s="187"/>
      <c r="K973" s="188">
        <v>0</v>
      </c>
    </row>
    <row r="974" spans="2:11" ht="31.2" x14ac:dyDescent="0.3">
      <c r="B974" s="180" t="s">
        <v>765</v>
      </c>
      <c r="C974" s="181" t="s">
        <v>1257</v>
      </c>
      <c r="D974" s="181" t="s">
        <v>68</v>
      </c>
      <c r="E974" s="182"/>
      <c r="F974" s="183"/>
      <c r="G974" s="184"/>
      <c r="H974" s="184"/>
      <c r="I974" s="184"/>
      <c r="J974" s="184"/>
      <c r="K974" s="182">
        <v>7</v>
      </c>
    </row>
    <row r="975" spans="2:11" ht="15.6" x14ac:dyDescent="0.3">
      <c r="B975" s="185"/>
      <c r="C975" s="186" t="s">
        <v>181</v>
      </c>
      <c r="D975" s="189"/>
      <c r="E975" s="187">
        <v>7</v>
      </c>
      <c r="F975" s="187"/>
      <c r="G975" s="187"/>
      <c r="H975" s="187"/>
      <c r="I975" s="187"/>
      <c r="J975" s="187"/>
      <c r="K975" s="188">
        <v>7</v>
      </c>
    </row>
    <row r="976" spans="2:11" ht="15.6" x14ac:dyDescent="0.3">
      <c r="B976" s="185"/>
      <c r="C976" s="186" t="s">
        <v>182</v>
      </c>
      <c r="D976" s="189"/>
      <c r="E976" s="187"/>
      <c r="F976" s="187"/>
      <c r="G976" s="187"/>
      <c r="H976" s="187"/>
      <c r="I976" s="187"/>
      <c r="J976" s="187"/>
      <c r="K976" s="188">
        <v>0</v>
      </c>
    </row>
    <row r="977" spans="1:54" s="178" customFormat="1" ht="19.5" customHeight="1" x14ac:dyDescent="0.3">
      <c r="A977" s="170"/>
      <c r="B977" s="180" t="s">
        <v>766</v>
      </c>
      <c r="C977" s="181" t="s">
        <v>1258</v>
      </c>
      <c r="D977" s="181" t="s">
        <v>68</v>
      </c>
      <c r="E977" s="182"/>
      <c r="F977" s="183"/>
      <c r="G977" s="184"/>
      <c r="H977" s="184"/>
      <c r="I977" s="184"/>
      <c r="J977" s="184"/>
      <c r="K977" s="182">
        <v>2</v>
      </c>
      <c r="L977" s="175"/>
      <c r="M977" s="175"/>
      <c r="N977" s="175"/>
      <c r="O977" s="175"/>
      <c r="P977" s="175"/>
      <c r="Q977" s="175"/>
      <c r="R977" s="175"/>
      <c r="S977" s="175"/>
      <c r="T977" s="175"/>
      <c r="U977" s="175"/>
      <c r="V977" s="175"/>
      <c r="W977" s="175"/>
      <c r="X977" s="175"/>
      <c r="Y977" s="175"/>
      <c r="Z977" s="175"/>
      <c r="AA977" s="175"/>
      <c r="AB977" s="175"/>
      <c r="AC977" s="175"/>
      <c r="AD977" s="175"/>
      <c r="AE977" s="175"/>
      <c r="AF977" s="175"/>
      <c r="AG977" s="175"/>
      <c r="AH977" s="175"/>
      <c r="AI977" s="175"/>
      <c r="AJ977" s="175"/>
      <c r="AK977" s="175"/>
      <c r="AL977" s="175"/>
      <c r="AM977" s="175"/>
      <c r="AN977" s="175"/>
      <c r="AO977" s="175"/>
      <c r="AP977" s="175"/>
      <c r="AQ977" s="175"/>
      <c r="AR977" s="175"/>
      <c r="AS977" s="175"/>
      <c r="AT977" s="175"/>
      <c r="AU977" s="175"/>
      <c r="AV977" s="175"/>
      <c r="AW977" s="175"/>
      <c r="AX977" s="175"/>
      <c r="AY977" s="176"/>
      <c r="AZ977" s="175"/>
      <c r="BA977" s="176"/>
      <c r="BB977" s="177"/>
    </row>
    <row r="978" spans="1:54" ht="15.6" x14ac:dyDescent="0.3">
      <c r="B978" s="185"/>
      <c r="C978" s="186" t="s">
        <v>181</v>
      </c>
      <c r="D978" s="189"/>
      <c r="E978" s="187">
        <v>2</v>
      </c>
      <c r="F978" s="187"/>
      <c r="G978" s="187"/>
      <c r="H978" s="187"/>
      <c r="I978" s="187"/>
      <c r="J978" s="187"/>
      <c r="K978" s="188">
        <v>2</v>
      </c>
    </row>
    <row r="979" spans="1:54" ht="15.6" x14ac:dyDescent="0.3">
      <c r="B979" s="185"/>
      <c r="C979" s="186" t="s">
        <v>182</v>
      </c>
      <c r="D979" s="189"/>
      <c r="E979" s="187"/>
      <c r="F979" s="187"/>
      <c r="G979" s="187"/>
      <c r="H979" s="187"/>
      <c r="I979" s="187"/>
      <c r="J979" s="187"/>
      <c r="K979" s="188">
        <v>0</v>
      </c>
    </row>
    <row r="980" spans="1:54" ht="15.6" x14ac:dyDescent="0.3">
      <c r="B980" s="180" t="s">
        <v>767</v>
      </c>
      <c r="C980" s="181" t="s">
        <v>1259</v>
      </c>
      <c r="D980" s="181" t="s">
        <v>68</v>
      </c>
      <c r="E980" s="182"/>
      <c r="F980" s="183"/>
      <c r="G980" s="184"/>
      <c r="H980" s="184"/>
      <c r="I980" s="184"/>
      <c r="J980" s="184"/>
      <c r="K980" s="182">
        <v>2</v>
      </c>
    </row>
    <row r="981" spans="1:54" ht="15.6" x14ac:dyDescent="0.3">
      <c r="B981" s="185"/>
      <c r="C981" s="186" t="s">
        <v>181</v>
      </c>
      <c r="D981" s="189"/>
      <c r="E981" s="187">
        <v>2</v>
      </c>
      <c r="F981" s="187"/>
      <c r="G981" s="187"/>
      <c r="H981" s="187"/>
      <c r="I981" s="187"/>
      <c r="J981" s="187"/>
      <c r="K981" s="188">
        <v>2</v>
      </c>
    </row>
    <row r="982" spans="1:54" ht="15.6" x14ac:dyDescent="0.3">
      <c r="B982" s="185"/>
      <c r="C982" s="186" t="s">
        <v>182</v>
      </c>
      <c r="D982" s="189"/>
      <c r="E982" s="187"/>
      <c r="F982" s="187"/>
      <c r="G982" s="187"/>
      <c r="H982" s="187"/>
      <c r="I982" s="187"/>
      <c r="J982" s="187"/>
      <c r="K982" s="188">
        <v>0</v>
      </c>
    </row>
    <row r="983" spans="1:54" ht="15.6" x14ac:dyDescent="0.3">
      <c r="B983" s="180" t="s">
        <v>768</v>
      </c>
      <c r="C983" s="181" t="s">
        <v>1260</v>
      </c>
      <c r="D983" s="181" t="s">
        <v>68</v>
      </c>
      <c r="E983" s="182"/>
      <c r="F983" s="183"/>
      <c r="G983" s="184"/>
      <c r="H983" s="184"/>
      <c r="I983" s="184"/>
      <c r="J983" s="184"/>
      <c r="K983" s="182">
        <v>1</v>
      </c>
    </row>
    <row r="984" spans="1:54" ht="15.6" x14ac:dyDescent="0.3">
      <c r="B984" s="185"/>
      <c r="C984" s="186" t="s">
        <v>181</v>
      </c>
      <c r="D984" s="189"/>
      <c r="E984" s="187">
        <v>1</v>
      </c>
      <c r="F984" s="187"/>
      <c r="G984" s="187"/>
      <c r="H984" s="187"/>
      <c r="I984" s="187"/>
      <c r="J984" s="187"/>
      <c r="K984" s="188">
        <v>1</v>
      </c>
    </row>
    <row r="985" spans="1:54" ht="15.6" x14ac:dyDescent="0.3">
      <c r="B985" s="185"/>
      <c r="C985" s="186" t="s">
        <v>182</v>
      </c>
      <c r="D985" s="189"/>
      <c r="E985" s="187"/>
      <c r="F985" s="187"/>
      <c r="G985" s="187"/>
      <c r="H985" s="187"/>
      <c r="I985" s="187"/>
      <c r="J985" s="187"/>
      <c r="K985" s="188">
        <v>0</v>
      </c>
    </row>
    <row r="986" spans="1:54" ht="15.6" x14ac:dyDescent="0.3">
      <c r="B986" s="180" t="s">
        <v>769</v>
      </c>
      <c r="C986" s="181" t="s">
        <v>1261</v>
      </c>
      <c r="D986" s="181" t="s">
        <v>68</v>
      </c>
      <c r="E986" s="182"/>
      <c r="F986" s="183"/>
      <c r="G986" s="184"/>
      <c r="H986" s="184"/>
      <c r="I986" s="184"/>
      <c r="J986" s="184"/>
      <c r="K986" s="182">
        <v>4</v>
      </c>
    </row>
    <row r="987" spans="1:54" ht="15.6" x14ac:dyDescent="0.3">
      <c r="B987" s="185"/>
      <c r="C987" s="186" t="s">
        <v>181</v>
      </c>
      <c r="D987" s="189"/>
      <c r="E987" s="187">
        <v>4</v>
      </c>
      <c r="F987" s="187"/>
      <c r="G987" s="187"/>
      <c r="H987" s="187"/>
      <c r="I987" s="187"/>
      <c r="J987" s="187"/>
      <c r="K987" s="188">
        <v>4</v>
      </c>
    </row>
    <row r="988" spans="1:54" ht="15.6" x14ac:dyDescent="0.3">
      <c r="B988" s="185"/>
      <c r="C988" s="186" t="s">
        <v>182</v>
      </c>
      <c r="D988" s="189"/>
      <c r="E988" s="187"/>
      <c r="F988" s="187"/>
      <c r="G988" s="187"/>
      <c r="H988" s="187"/>
      <c r="I988" s="187"/>
      <c r="J988" s="187"/>
      <c r="K988" s="188">
        <v>0</v>
      </c>
    </row>
    <row r="989" spans="1:54" ht="15.6" x14ac:dyDescent="0.3">
      <c r="B989" s="180" t="s">
        <v>770</v>
      </c>
      <c r="C989" s="181" t="s">
        <v>1262</v>
      </c>
      <c r="D989" s="181" t="s">
        <v>68</v>
      </c>
      <c r="E989" s="182"/>
      <c r="F989" s="183"/>
      <c r="G989" s="184"/>
      <c r="H989" s="184"/>
      <c r="I989" s="184"/>
      <c r="J989" s="184"/>
      <c r="K989" s="182">
        <v>1</v>
      </c>
    </row>
    <row r="990" spans="1:54" ht="15.6" x14ac:dyDescent="0.3">
      <c r="B990" s="185"/>
      <c r="C990" s="186" t="s">
        <v>181</v>
      </c>
      <c r="D990" s="189"/>
      <c r="E990" s="187">
        <v>1</v>
      </c>
      <c r="F990" s="187"/>
      <c r="G990" s="187"/>
      <c r="H990" s="187"/>
      <c r="I990" s="187"/>
      <c r="J990" s="187"/>
      <c r="K990" s="188">
        <v>1</v>
      </c>
    </row>
    <row r="991" spans="1:54" ht="15.6" x14ac:dyDescent="0.3">
      <c r="B991" s="185"/>
      <c r="C991" s="186" t="s">
        <v>182</v>
      </c>
      <c r="D991" s="189"/>
      <c r="E991" s="187"/>
      <c r="F991" s="187"/>
      <c r="G991" s="187"/>
      <c r="H991" s="187"/>
      <c r="I991" s="187"/>
      <c r="J991" s="187"/>
      <c r="K991" s="188">
        <v>0</v>
      </c>
    </row>
    <row r="992" spans="1:54" ht="15.6" x14ac:dyDescent="0.3">
      <c r="B992" s="180" t="s">
        <v>771</v>
      </c>
      <c r="C992" s="181" t="s">
        <v>772</v>
      </c>
      <c r="D992" s="181" t="s">
        <v>5</v>
      </c>
      <c r="E992" s="182"/>
      <c r="F992" s="183"/>
      <c r="G992" s="184"/>
      <c r="H992" s="184"/>
      <c r="I992" s="184"/>
      <c r="J992" s="184"/>
      <c r="K992" s="182">
        <v>28</v>
      </c>
    </row>
    <row r="993" spans="2:11" ht="15.6" x14ac:dyDescent="0.3">
      <c r="B993" s="185"/>
      <c r="C993" s="186" t="s">
        <v>181</v>
      </c>
      <c r="D993" s="189"/>
      <c r="E993" s="187">
        <v>28</v>
      </c>
      <c r="F993" s="187"/>
      <c r="G993" s="187"/>
      <c r="H993" s="187"/>
      <c r="I993" s="187"/>
      <c r="J993" s="187"/>
      <c r="K993" s="188">
        <v>28</v>
      </c>
    </row>
    <row r="994" spans="2:11" ht="15.6" x14ac:dyDescent="0.3">
      <c r="B994" s="185"/>
      <c r="C994" s="186" t="s">
        <v>182</v>
      </c>
      <c r="D994" s="189"/>
      <c r="E994" s="187"/>
      <c r="F994" s="187"/>
      <c r="G994" s="187"/>
      <c r="H994" s="187"/>
      <c r="I994" s="187"/>
      <c r="J994" s="187"/>
      <c r="K994" s="188">
        <v>0</v>
      </c>
    </row>
    <row r="995" spans="2:11" ht="15.6" x14ac:dyDescent="0.3">
      <c r="B995" s="180" t="s">
        <v>773</v>
      </c>
      <c r="C995" s="181" t="s">
        <v>774</v>
      </c>
      <c r="D995" s="181" t="s">
        <v>5</v>
      </c>
      <c r="E995" s="182"/>
      <c r="F995" s="183"/>
      <c r="G995" s="184"/>
      <c r="H995" s="184"/>
      <c r="I995" s="184"/>
      <c r="J995" s="184"/>
      <c r="K995" s="182">
        <v>8</v>
      </c>
    </row>
    <row r="996" spans="2:11" ht="15.6" x14ac:dyDescent="0.3">
      <c r="B996" s="185"/>
      <c r="C996" s="186" t="s">
        <v>181</v>
      </c>
      <c r="D996" s="189"/>
      <c r="E996" s="187">
        <v>8</v>
      </c>
      <c r="F996" s="187"/>
      <c r="G996" s="187"/>
      <c r="H996" s="187"/>
      <c r="I996" s="187"/>
      <c r="J996" s="187"/>
      <c r="K996" s="188">
        <v>8</v>
      </c>
    </row>
    <row r="997" spans="2:11" ht="15.6" x14ac:dyDescent="0.3">
      <c r="B997" s="185"/>
      <c r="C997" s="186" t="s">
        <v>182</v>
      </c>
      <c r="D997" s="189"/>
      <c r="E997" s="187"/>
      <c r="F997" s="187"/>
      <c r="G997" s="187"/>
      <c r="H997" s="187"/>
      <c r="I997" s="187"/>
      <c r="J997" s="187"/>
      <c r="K997" s="188">
        <v>0</v>
      </c>
    </row>
    <row r="998" spans="2:11" ht="15.6" x14ac:dyDescent="0.3">
      <c r="B998" s="191" t="s">
        <v>775</v>
      </c>
      <c r="C998" s="192" t="s">
        <v>776</v>
      </c>
      <c r="D998" s="193"/>
      <c r="E998" s="194"/>
      <c r="F998" s="194"/>
      <c r="G998" s="194"/>
      <c r="H998" s="194"/>
      <c r="I998" s="194"/>
      <c r="J998" s="194"/>
      <c r="K998" s="194"/>
    </row>
    <row r="999" spans="2:11" ht="31.2" x14ac:dyDescent="0.3">
      <c r="B999" s="180" t="s">
        <v>777</v>
      </c>
      <c r="C999" s="181" t="s">
        <v>778</v>
      </c>
      <c r="D999" s="181" t="s">
        <v>52</v>
      </c>
      <c r="E999" s="182"/>
      <c r="F999" s="183"/>
      <c r="G999" s="184"/>
      <c r="H999" s="184"/>
      <c r="I999" s="184"/>
      <c r="J999" s="184"/>
      <c r="K999" s="182">
        <v>515.85</v>
      </c>
    </row>
    <row r="1000" spans="2:11" ht="15.6" x14ac:dyDescent="0.3">
      <c r="B1000" s="185"/>
      <c r="C1000" s="186" t="s">
        <v>181</v>
      </c>
      <c r="D1000" s="189"/>
      <c r="E1000" s="187"/>
      <c r="F1000" s="187">
        <v>701.6</v>
      </c>
      <c r="G1000" s="187"/>
      <c r="H1000" s="187"/>
      <c r="I1000" s="187"/>
      <c r="J1000" s="187"/>
      <c r="K1000" s="188">
        <v>701.6</v>
      </c>
    </row>
    <row r="1001" spans="2:11" ht="15.6" x14ac:dyDescent="0.3">
      <c r="B1001" s="185"/>
      <c r="C1001" s="186" t="s">
        <v>182</v>
      </c>
      <c r="D1001" s="189"/>
      <c r="E1001" s="187"/>
      <c r="F1001" s="187">
        <v>-185.75</v>
      </c>
      <c r="G1001" s="187"/>
      <c r="H1001" s="187"/>
      <c r="I1001" s="187"/>
      <c r="J1001" s="187"/>
      <c r="K1001" s="188">
        <v>-185.75</v>
      </c>
    </row>
    <row r="1002" spans="2:11" ht="31.2" x14ac:dyDescent="0.3">
      <c r="B1002" s="180" t="s">
        <v>779</v>
      </c>
      <c r="C1002" s="181" t="s">
        <v>780</v>
      </c>
      <c r="D1002" s="181" t="s">
        <v>52</v>
      </c>
      <c r="E1002" s="182"/>
      <c r="F1002" s="183"/>
      <c r="G1002" s="184"/>
      <c r="H1002" s="184"/>
      <c r="I1002" s="184"/>
      <c r="J1002" s="184"/>
      <c r="K1002" s="182">
        <v>288.60000000000002</v>
      </c>
    </row>
    <row r="1003" spans="2:11" ht="15.6" x14ac:dyDescent="0.3">
      <c r="B1003" s="185"/>
      <c r="C1003" s="186" t="s">
        <v>181</v>
      </c>
      <c r="D1003" s="189"/>
      <c r="E1003" s="187"/>
      <c r="F1003" s="187">
        <v>288.60000000000002</v>
      </c>
      <c r="G1003" s="187"/>
      <c r="H1003" s="187"/>
      <c r="I1003" s="187"/>
      <c r="J1003" s="187"/>
      <c r="K1003" s="188">
        <v>288.60000000000002</v>
      </c>
    </row>
    <row r="1004" spans="2:11" ht="15.6" x14ac:dyDescent="0.3">
      <c r="B1004" s="185"/>
      <c r="C1004" s="186" t="s">
        <v>182</v>
      </c>
      <c r="D1004" s="189"/>
      <c r="E1004" s="187"/>
      <c r="F1004" s="187"/>
      <c r="G1004" s="187"/>
      <c r="H1004" s="187"/>
      <c r="I1004" s="187"/>
      <c r="J1004" s="187"/>
      <c r="K1004" s="188">
        <v>0</v>
      </c>
    </row>
    <row r="1005" spans="2:11" ht="46.8" x14ac:dyDescent="0.3">
      <c r="B1005" s="180" t="s">
        <v>781</v>
      </c>
      <c r="C1005" s="181" t="s">
        <v>782</v>
      </c>
      <c r="D1005" s="181" t="s">
        <v>52</v>
      </c>
      <c r="E1005" s="182"/>
      <c r="F1005" s="183"/>
      <c r="G1005" s="184"/>
      <c r="H1005" s="184"/>
      <c r="I1005" s="184"/>
      <c r="J1005" s="184"/>
      <c r="K1005" s="182">
        <v>418.5</v>
      </c>
    </row>
    <row r="1006" spans="2:11" ht="15.6" x14ac:dyDescent="0.3">
      <c r="B1006" s="185"/>
      <c r="C1006" s="186" t="s">
        <v>181</v>
      </c>
      <c r="D1006" s="189"/>
      <c r="E1006" s="187"/>
      <c r="F1006" s="187">
        <v>418.5</v>
      </c>
      <c r="G1006" s="187"/>
      <c r="H1006" s="187"/>
      <c r="I1006" s="187"/>
      <c r="J1006" s="187"/>
      <c r="K1006" s="188">
        <v>418.5</v>
      </c>
    </row>
    <row r="1007" spans="2:11" ht="15.6" x14ac:dyDescent="0.3">
      <c r="B1007" s="185"/>
      <c r="C1007" s="186" t="s">
        <v>182</v>
      </c>
      <c r="D1007" s="189"/>
      <c r="E1007" s="187"/>
      <c r="F1007" s="187"/>
      <c r="G1007" s="187"/>
      <c r="H1007" s="187"/>
      <c r="I1007" s="187"/>
      <c r="J1007" s="187"/>
      <c r="K1007" s="188">
        <v>0</v>
      </c>
    </row>
    <row r="1008" spans="2:11" ht="46.8" x14ac:dyDescent="0.3">
      <c r="B1008" s="180" t="s">
        <v>783</v>
      </c>
      <c r="C1008" s="181" t="s">
        <v>784</v>
      </c>
      <c r="D1008" s="181" t="s">
        <v>52</v>
      </c>
      <c r="E1008" s="182"/>
      <c r="F1008" s="183"/>
      <c r="G1008" s="184"/>
      <c r="H1008" s="184"/>
      <c r="I1008" s="184"/>
      <c r="J1008" s="184"/>
      <c r="K1008" s="182">
        <v>2.1</v>
      </c>
    </row>
    <row r="1009" spans="2:53" ht="15.6" x14ac:dyDescent="0.3">
      <c r="B1009" s="185"/>
      <c r="C1009" s="186" t="s">
        <v>181</v>
      </c>
      <c r="D1009" s="189"/>
      <c r="E1009" s="187"/>
      <c r="F1009" s="187">
        <v>2.1</v>
      </c>
      <c r="G1009" s="187"/>
      <c r="H1009" s="187"/>
      <c r="I1009" s="187"/>
      <c r="J1009" s="187"/>
      <c r="K1009" s="188">
        <v>2.1</v>
      </c>
    </row>
    <row r="1010" spans="2:53" ht="15.6" x14ac:dyDescent="0.3">
      <c r="B1010" s="185"/>
      <c r="C1010" s="186" t="s">
        <v>182</v>
      </c>
      <c r="D1010" s="189"/>
      <c r="E1010" s="187"/>
      <c r="F1010" s="187"/>
      <c r="G1010" s="187"/>
      <c r="H1010" s="187"/>
      <c r="I1010" s="187"/>
      <c r="J1010" s="187"/>
      <c r="K1010" s="188">
        <v>0</v>
      </c>
    </row>
    <row r="1011" spans="2:53" ht="31.2" x14ac:dyDescent="0.3">
      <c r="B1011" s="180" t="s">
        <v>785</v>
      </c>
      <c r="C1011" s="181" t="s">
        <v>786</v>
      </c>
      <c r="D1011" s="181" t="s">
        <v>52</v>
      </c>
      <c r="E1011" s="182"/>
      <c r="F1011" s="183"/>
      <c r="G1011" s="184"/>
      <c r="H1011" s="184"/>
      <c r="I1011" s="184"/>
      <c r="J1011" s="184"/>
      <c r="K1011" s="182">
        <v>25.4</v>
      </c>
    </row>
    <row r="1012" spans="2:53" ht="15.6" x14ac:dyDescent="0.3">
      <c r="B1012" s="185"/>
      <c r="C1012" s="186" t="s">
        <v>181</v>
      </c>
      <c r="D1012" s="189"/>
      <c r="E1012" s="187"/>
      <c r="F1012" s="187">
        <v>25.4</v>
      </c>
      <c r="G1012" s="187"/>
      <c r="H1012" s="187"/>
      <c r="I1012" s="187"/>
      <c r="J1012" s="187"/>
      <c r="K1012" s="188">
        <v>25.4</v>
      </c>
    </row>
    <row r="1013" spans="2:53" ht="15.6" x14ac:dyDescent="0.3">
      <c r="B1013" s="185"/>
      <c r="C1013" s="186" t="s">
        <v>182</v>
      </c>
      <c r="D1013" s="189"/>
      <c r="E1013" s="187"/>
      <c r="F1013" s="187"/>
      <c r="G1013" s="187"/>
      <c r="H1013" s="187"/>
      <c r="I1013" s="187"/>
      <c r="J1013" s="187"/>
      <c r="K1013" s="188">
        <v>0</v>
      </c>
    </row>
    <row r="1014" spans="2:53" s="190" customFormat="1" ht="19.5" customHeight="1" x14ac:dyDescent="0.3">
      <c r="B1014" s="180" t="s">
        <v>787</v>
      </c>
      <c r="C1014" s="181" t="s">
        <v>788</v>
      </c>
      <c r="D1014" s="181" t="s">
        <v>52</v>
      </c>
      <c r="E1014" s="182"/>
      <c r="F1014" s="183"/>
      <c r="G1014" s="184"/>
      <c r="H1014" s="184"/>
      <c r="I1014" s="184"/>
      <c r="J1014" s="184"/>
      <c r="K1014" s="182">
        <v>40.6</v>
      </c>
      <c r="L1014" s="195"/>
      <c r="M1014" s="195"/>
      <c r="N1014" s="195"/>
      <c r="O1014" s="195"/>
      <c r="P1014" s="195"/>
      <c r="Q1014" s="195"/>
      <c r="R1014" s="195"/>
      <c r="S1014" s="195"/>
      <c r="T1014" s="195"/>
      <c r="U1014" s="195"/>
      <c r="V1014" s="195"/>
      <c r="W1014" s="195"/>
      <c r="X1014" s="195"/>
      <c r="Y1014" s="195"/>
      <c r="Z1014" s="195"/>
      <c r="AA1014" s="195"/>
      <c r="AB1014" s="195"/>
      <c r="AC1014" s="195"/>
      <c r="AD1014" s="195"/>
      <c r="AE1014" s="195"/>
      <c r="AF1014" s="195"/>
      <c r="AG1014" s="195"/>
      <c r="AH1014" s="195"/>
      <c r="AI1014" s="195"/>
      <c r="AJ1014" s="195"/>
      <c r="AK1014" s="195"/>
      <c r="AL1014" s="195"/>
      <c r="AM1014" s="195"/>
      <c r="AN1014" s="195"/>
      <c r="AO1014" s="195"/>
      <c r="AP1014" s="195"/>
      <c r="AQ1014" s="195"/>
      <c r="AR1014" s="195"/>
      <c r="AS1014" s="195"/>
      <c r="AT1014" s="195"/>
      <c r="AU1014" s="195"/>
      <c r="AV1014" s="195"/>
      <c r="AW1014" s="195"/>
      <c r="AX1014" s="195"/>
      <c r="AY1014" s="196"/>
      <c r="AZ1014" s="195"/>
      <c r="BA1014" s="196"/>
    </row>
    <row r="1015" spans="2:53" ht="15.6" x14ac:dyDescent="0.3">
      <c r="B1015" s="185"/>
      <c r="C1015" s="186" t="s">
        <v>181</v>
      </c>
      <c r="D1015" s="189"/>
      <c r="E1015" s="187"/>
      <c r="F1015" s="187">
        <v>40.6</v>
      </c>
      <c r="G1015" s="187"/>
      <c r="H1015" s="187"/>
      <c r="I1015" s="187"/>
      <c r="J1015" s="187"/>
      <c r="K1015" s="188">
        <v>40.6</v>
      </c>
    </row>
    <row r="1016" spans="2:53" ht="15.6" x14ac:dyDescent="0.3">
      <c r="B1016" s="185"/>
      <c r="C1016" s="186" t="s">
        <v>182</v>
      </c>
      <c r="D1016" s="189"/>
      <c r="E1016" s="187"/>
      <c r="F1016" s="187"/>
      <c r="G1016" s="187"/>
      <c r="H1016" s="187"/>
      <c r="I1016" s="187"/>
      <c r="J1016" s="187"/>
      <c r="K1016" s="188">
        <v>0</v>
      </c>
    </row>
    <row r="1017" spans="2:53" ht="46.8" x14ac:dyDescent="0.3">
      <c r="B1017" s="180" t="s">
        <v>789</v>
      </c>
      <c r="C1017" s="181" t="s">
        <v>790</v>
      </c>
      <c r="D1017" s="181" t="s">
        <v>68</v>
      </c>
      <c r="E1017" s="182"/>
      <c r="F1017" s="183"/>
      <c r="G1017" s="184"/>
      <c r="H1017" s="184"/>
      <c r="I1017" s="184"/>
      <c r="J1017" s="184"/>
      <c r="K1017" s="182">
        <v>11</v>
      </c>
    </row>
    <row r="1018" spans="2:53" ht="15.6" x14ac:dyDescent="0.3">
      <c r="B1018" s="185"/>
      <c r="C1018" s="186" t="s">
        <v>181</v>
      </c>
      <c r="D1018" s="189"/>
      <c r="E1018" s="187"/>
      <c r="F1018" s="187">
        <v>14</v>
      </c>
      <c r="G1018" s="187"/>
      <c r="H1018" s="187"/>
      <c r="I1018" s="187"/>
      <c r="J1018" s="187"/>
      <c r="K1018" s="188">
        <v>14</v>
      </c>
    </row>
    <row r="1019" spans="2:53" ht="15.6" x14ac:dyDescent="0.3">
      <c r="B1019" s="185"/>
      <c r="C1019" s="186" t="s">
        <v>182</v>
      </c>
      <c r="D1019" s="189"/>
      <c r="E1019" s="187"/>
      <c r="F1019" s="187">
        <v>-3</v>
      </c>
      <c r="G1019" s="187"/>
      <c r="H1019" s="187"/>
      <c r="I1019" s="187"/>
      <c r="J1019" s="187"/>
      <c r="K1019" s="188">
        <v>-3</v>
      </c>
    </row>
    <row r="1020" spans="2:53" ht="31.2" x14ac:dyDescent="0.3">
      <c r="B1020" s="180" t="s">
        <v>791</v>
      </c>
      <c r="C1020" s="181" t="s">
        <v>1263</v>
      </c>
      <c r="D1020" s="181" t="s">
        <v>68</v>
      </c>
      <c r="E1020" s="182"/>
      <c r="F1020" s="183"/>
      <c r="G1020" s="184"/>
      <c r="H1020" s="184"/>
      <c r="I1020" s="184"/>
      <c r="J1020" s="184"/>
      <c r="K1020" s="182">
        <v>2</v>
      </c>
    </row>
    <row r="1021" spans="2:53" ht="15.6" x14ac:dyDescent="0.3">
      <c r="B1021" s="185"/>
      <c r="C1021" s="186" t="s">
        <v>181</v>
      </c>
      <c r="D1021" s="189"/>
      <c r="E1021" s="187"/>
      <c r="F1021" s="187">
        <v>2</v>
      </c>
      <c r="G1021" s="187"/>
      <c r="H1021" s="187"/>
      <c r="I1021" s="187"/>
      <c r="J1021" s="187"/>
      <c r="K1021" s="188">
        <v>2</v>
      </c>
    </row>
    <row r="1022" spans="2:53" ht="15.6" x14ac:dyDescent="0.3">
      <c r="B1022" s="185"/>
      <c r="C1022" s="186" t="s">
        <v>182</v>
      </c>
      <c r="D1022" s="189"/>
      <c r="E1022" s="187"/>
      <c r="F1022" s="187"/>
      <c r="G1022" s="187"/>
      <c r="H1022" s="187"/>
      <c r="I1022" s="187"/>
      <c r="J1022" s="187"/>
      <c r="K1022" s="188">
        <v>0</v>
      </c>
    </row>
    <row r="1023" spans="2:53" ht="31.2" x14ac:dyDescent="0.3">
      <c r="B1023" s="180" t="s">
        <v>792</v>
      </c>
      <c r="C1023" s="181" t="s">
        <v>793</v>
      </c>
      <c r="D1023" s="181" t="s">
        <v>68</v>
      </c>
      <c r="E1023" s="182"/>
      <c r="F1023" s="183"/>
      <c r="G1023" s="184"/>
      <c r="H1023" s="184"/>
      <c r="I1023" s="184"/>
      <c r="J1023" s="184"/>
      <c r="K1023" s="182">
        <v>183</v>
      </c>
    </row>
    <row r="1024" spans="2:53" ht="15.6" x14ac:dyDescent="0.3">
      <c r="B1024" s="185"/>
      <c r="C1024" s="186" t="s">
        <v>181</v>
      </c>
      <c r="D1024" s="189"/>
      <c r="E1024" s="187"/>
      <c r="F1024" s="187">
        <v>279</v>
      </c>
      <c r="G1024" s="187"/>
      <c r="H1024" s="187"/>
      <c r="I1024" s="187"/>
      <c r="J1024" s="187"/>
      <c r="K1024" s="188">
        <v>279</v>
      </c>
    </row>
    <row r="1025" spans="1:54" ht="15.6" x14ac:dyDescent="0.3">
      <c r="B1025" s="185"/>
      <c r="C1025" s="186" t="s">
        <v>182</v>
      </c>
      <c r="D1025" s="189"/>
      <c r="E1025" s="187"/>
      <c r="F1025" s="187">
        <v>-96</v>
      </c>
      <c r="G1025" s="187"/>
      <c r="H1025" s="187"/>
      <c r="I1025" s="187"/>
      <c r="J1025" s="187"/>
      <c r="K1025" s="188">
        <v>-96</v>
      </c>
    </row>
    <row r="1026" spans="1:54" ht="31.2" x14ac:dyDescent="0.3">
      <c r="B1026" s="180" t="s">
        <v>794</v>
      </c>
      <c r="C1026" s="181" t="s">
        <v>795</v>
      </c>
      <c r="D1026" s="181" t="s">
        <v>68</v>
      </c>
      <c r="E1026" s="182"/>
      <c r="F1026" s="183"/>
      <c r="G1026" s="184"/>
      <c r="H1026" s="184"/>
      <c r="I1026" s="184"/>
      <c r="J1026" s="184"/>
      <c r="K1026" s="182">
        <v>168</v>
      </c>
    </row>
    <row r="1027" spans="1:54" ht="15.6" x14ac:dyDescent="0.3">
      <c r="B1027" s="185"/>
      <c r="C1027" s="186" t="s">
        <v>181</v>
      </c>
      <c r="D1027" s="189"/>
      <c r="E1027" s="187"/>
      <c r="F1027" s="187">
        <v>168</v>
      </c>
      <c r="G1027" s="187"/>
      <c r="H1027" s="187"/>
      <c r="I1027" s="187"/>
      <c r="J1027" s="187"/>
      <c r="K1027" s="188">
        <v>168</v>
      </c>
    </row>
    <row r="1028" spans="1:54" ht="15.6" x14ac:dyDescent="0.3">
      <c r="B1028" s="185"/>
      <c r="C1028" s="186" t="s">
        <v>182</v>
      </c>
      <c r="D1028" s="189"/>
      <c r="E1028" s="187"/>
      <c r="F1028" s="187"/>
      <c r="G1028" s="187"/>
      <c r="H1028" s="187"/>
      <c r="I1028" s="187"/>
      <c r="J1028" s="187"/>
      <c r="K1028" s="188">
        <v>0</v>
      </c>
    </row>
    <row r="1029" spans="1:54" ht="15.6" x14ac:dyDescent="0.3">
      <c r="B1029" s="185"/>
      <c r="C1029" s="186"/>
      <c r="D1029" s="189"/>
      <c r="E1029" s="187"/>
      <c r="F1029" s="187"/>
      <c r="G1029" s="187"/>
      <c r="H1029" s="187"/>
      <c r="I1029" s="187"/>
      <c r="J1029" s="187"/>
      <c r="K1029" s="188"/>
    </row>
    <row r="1030" spans="1:54" s="178" customFormat="1" ht="19.5" customHeight="1" x14ac:dyDescent="0.3">
      <c r="A1030" s="170"/>
      <c r="B1030" s="191" t="s">
        <v>796</v>
      </c>
      <c r="C1030" s="192" t="s">
        <v>797</v>
      </c>
      <c r="D1030" s="193" t="s">
        <v>57</v>
      </c>
      <c r="E1030" s="194"/>
      <c r="F1030" s="194"/>
      <c r="G1030" s="194"/>
      <c r="H1030" s="194"/>
      <c r="I1030" s="194"/>
      <c r="J1030" s="194"/>
      <c r="K1030" s="194"/>
      <c r="L1030" s="175"/>
      <c r="M1030" s="175"/>
      <c r="N1030" s="175"/>
      <c r="O1030" s="175"/>
      <c r="P1030" s="175"/>
      <c r="Q1030" s="175"/>
      <c r="R1030" s="175"/>
      <c r="S1030" s="175"/>
      <c r="T1030" s="175"/>
      <c r="U1030" s="175"/>
      <c r="V1030" s="175"/>
      <c r="W1030" s="175"/>
      <c r="X1030" s="175"/>
      <c r="Y1030" s="175"/>
      <c r="Z1030" s="175"/>
      <c r="AA1030" s="175"/>
      <c r="AB1030" s="175"/>
      <c r="AC1030" s="175"/>
      <c r="AD1030" s="175"/>
      <c r="AE1030" s="175"/>
      <c r="AF1030" s="175"/>
      <c r="AG1030" s="175"/>
      <c r="AH1030" s="175"/>
      <c r="AI1030" s="175"/>
      <c r="AJ1030" s="175"/>
      <c r="AK1030" s="175"/>
      <c r="AL1030" s="175"/>
      <c r="AM1030" s="175"/>
      <c r="AN1030" s="175"/>
      <c r="AO1030" s="175"/>
      <c r="AP1030" s="175"/>
      <c r="AQ1030" s="175"/>
      <c r="AR1030" s="175"/>
      <c r="AS1030" s="175"/>
      <c r="AT1030" s="175"/>
      <c r="AU1030" s="175"/>
      <c r="AV1030" s="175"/>
      <c r="AW1030" s="175"/>
      <c r="AX1030" s="175"/>
      <c r="AY1030" s="176"/>
      <c r="AZ1030" s="175"/>
      <c r="BA1030" s="176"/>
      <c r="BB1030" s="177"/>
    </row>
    <row r="1031" spans="1:54" ht="31.2" x14ac:dyDescent="0.3">
      <c r="B1031" s="180" t="s">
        <v>798</v>
      </c>
      <c r="C1031" s="181" t="s">
        <v>799</v>
      </c>
      <c r="D1031" s="181" t="s">
        <v>52</v>
      </c>
      <c r="E1031" s="182"/>
      <c r="F1031" s="183"/>
      <c r="G1031" s="184"/>
      <c r="H1031" s="184"/>
      <c r="I1031" s="184"/>
      <c r="J1031" s="184"/>
      <c r="K1031" s="182">
        <v>8267.9</v>
      </c>
    </row>
    <row r="1032" spans="1:54" ht="15.6" x14ac:dyDescent="0.3">
      <c r="B1032" s="185"/>
      <c r="C1032" s="186" t="s">
        <v>181</v>
      </c>
      <c r="D1032" s="189"/>
      <c r="E1032" s="187"/>
      <c r="F1032" s="187">
        <v>8267.9</v>
      </c>
      <c r="G1032" s="187"/>
      <c r="H1032" s="187"/>
      <c r="I1032" s="187"/>
      <c r="J1032" s="187"/>
      <c r="K1032" s="188">
        <v>8267.9</v>
      </c>
    </row>
    <row r="1033" spans="1:54" ht="15.6" x14ac:dyDescent="0.3">
      <c r="B1033" s="185"/>
      <c r="C1033" s="186" t="s">
        <v>182</v>
      </c>
      <c r="D1033" s="189"/>
      <c r="E1033" s="187"/>
      <c r="F1033" s="187"/>
      <c r="G1033" s="187"/>
      <c r="H1033" s="187"/>
      <c r="I1033" s="187"/>
      <c r="J1033" s="187"/>
      <c r="K1033" s="188">
        <v>0</v>
      </c>
    </row>
    <row r="1034" spans="1:54" ht="31.2" x14ac:dyDescent="0.3">
      <c r="B1034" s="180" t="s">
        <v>800</v>
      </c>
      <c r="C1034" s="181" t="s">
        <v>801</v>
      </c>
      <c r="D1034" s="181" t="s">
        <v>52</v>
      </c>
      <c r="E1034" s="182"/>
      <c r="F1034" s="183"/>
      <c r="G1034" s="184"/>
      <c r="H1034" s="184"/>
      <c r="I1034" s="184"/>
      <c r="J1034" s="184"/>
      <c r="K1034" s="182">
        <v>266.5</v>
      </c>
    </row>
    <row r="1035" spans="1:54" ht="15.6" x14ac:dyDescent="0.3">
      <c r="B1035" s="185"/>
      <c r="C1035" s="186" t="s">
        <v>181</v>
      </c>
      <c r="D1035" s="189"/>
      <c r="E1035" s="187"/>
      <c r="F1035" s="187">
        <v>266.5</v>
      </c>
      <c r="G1035" s="187"/>
      <c r="H1035" s="187"/>
      <c r="I1035" s="187"/>
      <c r="J1035" s="187"/>
      <c r="K1035" s="188">
        <v>266.5</v>
      </c>
    </row>
    <row r="1036" spans="1:54" ht="15.6" x14ac:dyDescent="0.3">
      <c r="B1036" s="185"/>
      <c r="C1036" s="186" t="s">
        <v>182</v>
      </c>
      <c r="D1036" s="189"/>
      <c r="E1036" s="187"/>
      <c r="F1036" s="187"/>
      <c r="G1036" s="187"/>
      <c r="H1036" s="187"/>
      <c r="I1036" s="187"/>
      <c r="J1036" s="187"/>
      <c r="K1036" s="188">
        <v>0</v>
      </c>
    </row>
    <row r="1037" spans="1:54" ht="31.2" x14ac:dyDescent="0.3">
      <c r="B1037" s="180" t="s">
        <v>802</v>
      </c>
      <c r="C1037" s="181" t="s">
        <v>803</v>
      </c>
      <c r="D1037" s="181" t="s">
        <v>52</v>
      </c>
      <c r="E1037" s="182"/>
      <c r="F1037" s="183"/>
      <c r="G1037" s="184"/>
      <c r="H1037" s="184"/>
      <c r="I1037" s="184"/>
      <c r="J1037" s="184"/>
      <c r="K1037" s="182">
        <v>1057.4000000000001</v>
      </c>
    </row>
    <row r="1038" spans="1:54" ht="15.6" x14ac:dyDescent="0.3">
      <c r="B1038" s="185"/>
      <c r="C1038" s="186" t="s">
        <v>181</v>
      </c>
      <c r="D1038" s="189"/>
      <c r="E1038" s="187"/>
      <c r="F1038" s="187">
        <v>1057.4000000000001</v>
      </c>
      <c r="G1038" s="187"/>
      <c r="H1038" s="187"/>
      <c r="I1038" s="187"/>
      <c r="J1038" s="187"/>
      <c r="K1038" s="188">
        <v>1057.4000000000001</v>
      </c>
    </row>
    <row r="1039" spans="1:54" ht="15.6" x14ac:dyDescent="0.3">
      <c r="B1039" s="185"/>
      <c r="C1039" s="186" t="s">
        <v>182</v>
      </c>
      <c r="D1039" s="189"/>
      <c r="E1039" s="187"/>
      <c r="F1039" s="187"/>
      <c r="G1039" s="187"/>
      <c r="H1039" s="187"/>
      <c r="I1039" s="187"/>
      <c r="J1039" s="187"/>
      <c r="K1039" s="188">
        <v>0</v>
      </c>
    </row>
    <row r="1040" spans="1:54" ht="31.2" x14ac:dyDescent="0.3">
      <c r="B1040" s="180" t="s">
        <v>804</v>
      </c>
      <c r="C1040" s="181" t="s">
        <v>805</v>
      </c>
      <c r="D1040" s="181" t="s">
        <v>52</v>
      </c>
      <c r="E1040" s="182"/>
      <c r="F1040" s="183"/>
      <c r="G1040" s="184"/>
      <c r="H1040" s="184"/>
      <c r="I1040" s="184"/>
      <c r="J1040" s="184"/>
      <c r="K1040" s="182">
        <v>555.29999999999995</v>
      </c>
    </row>
    <row r="1041" spans="2:11" ht="15.6" x14ac:dyDescent="0.3">
      <c r="B1041" s="185"/>
      <c r="C1041" s="186" t="s">
        <v>181</v>
      </c>
      <c r="D1041" s="189"/>
      <c r="E1041" s="187"/>
      <c r="F1041" s="187">
        <v>555.29999999999995</v>
      </c>
      <c r="G1041" s="187"/>
      <c r="H1041" s="187"/>
      <c r="I1041" s="187"/>
      <c r="J1041" s="187"/>
      <c r="K1041" s="188">
        <v>555.29999999999995</v>
      </c>
    </row>
    <row r="1042" spans="2:11" ht="15.6" x14ac:dyDescent="0.3">
      <c r="B1042" s="185"/>
      <c r="C1042" s="186" t="s">
        <v>182</v>
      </c>
      <c r="D1042" s="189"/>
      <c r="E1042" s="187"/>
      <c r="F1042" s="187"/>
      <c r="G1042" s="187"/>
      <c r="H1042" s="187"/>
      <c r="I1042" s="187"/>
      <c r="J1042" s="187"/>
      <c r="K1042" s="188">
        <v>0</v>
      </c>
    </row>
    <row r="1043" spans="2:11" ht="31.2" x14ac:dyDescent="0.3">
      <c r="B1043" s="180" t="s">
        <v>806</v>
      </c>
      <c r="C1043" s="181" t="s">
        <v>807</v>
      </c>
      <c r="D1043" s="181" t="s">
        <v>52</v>
      </c>
      <c r="E1043" s="182"/>
      <c r="F1043" s="183"/>
      <c r="G1043" s="184"/>
      <c r="H1043" s="184"/>
      <c r="I1043" s="184"/>
      <c r="J1043" s="184"/>
      <c r="K1043" s="182">
        <v>299.89999999999998</v>
      </c>
    </row>
    <row r="1044" spans="2:11" ht="15.6" x14ac:dyDescent="0.3">
      <c r="B1044" s="185"/>
      <c r="C1044" s="186" t="s">
        <v>181</v>
      </c>
      <c r="D1044" s="189"/>
      <c r="E1044" s="187"/>
      <c r="F1044" s="187">
        <v>299.89999999999998</v>
      </c>
      <c r="G1044" s="187"/>
      <c r="H1044" s="187"/>
      <c r="I1044" s="187"/>
      <c r="J1044" s="187"/>
      <c r="K1044" s="188">
        <v>299.89999999999998</v>
      </c>
    </row>
    <row r="1045" spans="2:11" ht="15.6" x14ac:dyDescent="0.3">
      <c r="B1045" s="185"/>
      <c r="C1045" s="186" t="s">
        <v>182</v>
      </c>
      <c r="D1045" s="189"/>
      <c r="E1045" s="187"/>
      <c r="F1045" s="187"/>
      <c r="G1045" s="187"/>
      <c r="H1045" s="187"/>
      <c r="I1045" s="187"/>
      <c r="J1045" s="187"/>
      <c r="K1045" s="188">
        <v>0</v>
      </c>
    </row>
    <row r="1046" spans="2:11" ht="31.2" x14ac:dyDescent="0.3">
      <c r="B1046" s="180" t="s">
        <v>808</v>
      </c>
      <c r="C1046" s="181" t="s">
        <v>1264</v>
      </c>
      <c r="D1046" s="181" t="s">
        <v>52</v>
      </c>
      <c r="E1046" s="182"/>
      <c r="F1046" s="183"/>
      <c r="G1046" s="184"/>
      <c r="H1046" s="184"/>
      <c r="I1046" s="184"/>
      <c r="J1046" s="184"/>
      <c r="K1046" s="182">
        <v>196.5</v>
      </c>
    </row>
    <row r="1047" spans="2:11" ht="15.6" x14ac:dyDescent="0.3">
      <c r="B1047" s="185"/>
      <c r="C1047" s="186" t="s">
        <v>181</v>
      </c>
      <c r="D1047" s="189"/>
      <c r="E1047" s="187"/>
      <c r="F1047" s="187">
        <v>196.5</v>
      </c>
      <c r="G1047" s="187"/>
      <c r="H1047" s="187"/>
      <c r="I1047" s="187"/>
      <c r="J1047" s="187"/>
      <c r="K1047" s="188">
        <v>196.5</v>
      </c>
    </row>
    <row r="1048" spans="2:11" ht="15.6" x14ac:dyDescent="0.3">
      <c r="B1048" s="185"/>
      <c r="C1048" s="186" t="s">
        <v>182</v>
      </c>
      <c r="D1048" s="189"/>
      <c r="E1048" s="187"/>
      <c r="F1048" s="187"/>
      <c r="G1048" s="187"/>
      <c r="H1048" s="187"/>
      <c r="I1048" s="187"/>
      <c r="J1048" s="187"/>
      <c r="K1048" s="188">
        <v>0</v>
      </c>
    </row>
    <row r="1049" spans="2:11" ht="46.8" x14ac:dyDescent="0.3">
      <c r="B1049" s="180" t="s">
        <v>809</v>
      </c>
      <c r="C1049" s="181" t="s">
        <v>1265</v>
      </c>
      <c r="D1049" s="181" t="s">
        <v>52</v>
      </c>
      <c r="E1049" s="182"/>
      <c r="F1049" s="183"/>
      <c r="G1049" s="184"/>
      <c r="H1049" s="184"/>
      <c r="I1049" s="184"/>
      <c r="J1049" s="184"/>
      <c r="K1049" s="182">
        <v>607.20000000000005</v>
      </c>
    </row>
    <row r="1050" spans="2:11" ht="15.6" x14ac:dyDescent="0.3">
      <c r="B1050" s="185"/>
      <c r="C1050" s="186" t="s">
        <v>181</v>
      </c>
      <c r="D1050" s="189"/>
      <c r="E1050" s="187"/>
      <c r="F1050" s="187">
        <v>607.20000000000005</v>
      </c>
      <c r="G1050" s="187"/>
      <c r="H1050" s="187"/>
      <c r="I1050" s="187"/>
      <c r="J1050" s="187"/>
      <c r="K1050" s="188">
        <v>607.20000000000005</v>
      </c>
    </row>
    <row r="1051" spans="2:11" ht="15.6" x14ac:dyDescent="0.3">
      <c r="B1051" s="185"/>
      <c r="C1051" s="186" t="s">
        <v>182</v>
      </c>
      <c r="D1051" s="189"/>
      <c r="E1051" s="187"/>
      <c r="F1051" s="187"/>
      <c r="G1051" s="187"/>
      <c r="H1051" s="187"/>
      <c r="I1051" s="187"/>
      <c r="J1051" s="187"/>
      <c r="K1051" s="188">
        <v>0</v>
      </c>
    </row>
    <row r="1052" spans="2:11" ht="46.8" x14ac:dyDescent="0.3">
      <c r="B1052" s="180" t="s">
        <v>810</v>
      </c>
      <c r="C1052" s="181" t="s">
        <v>1266</v>
      </c>
      <c r="D1052" s="181" t="s">
        <v>52</v>
      </c>
      <c r="E1052" s="182"/>
      <c r="F1052" s="183"/>
      <c r="G1052" s="184"/>
      <c r="H1052" s="184"/>
      <c r="I1052" s="184"/>
      <c r="J1052" s="184"/>
      <c r="K1052" s="182">
        <v>59.8</v>
      </c>
    </row>
    <row r="1053" spans="2:11" ht="15.6" x14ac:dyDescent="0.3">
      <c r="B1053" s="185"/>
      <c r="C1053" s="186" t="s">
        <v>181</v>
      </c>
      <c r="D1053" s="189"/>
      <c r="E1053" s="187"/>
      <c r="F1053" s="187">
        <v>59.8</v>
      </c>
      <c r="G1053" s="187"/>
      <c r="H1053" s="187"/>
      <c r="I1053" s="187"/>
      <c r="J1053" s="187"/>
      <c r="K1053" s="188">
        <v>59.8</v>
      </c>
    </row>
    <row r="1054" spans="2:11" ht="15.6" x14ac:dyDescent="0.3">
      <c r="B1054" s="185"/>
      <c r="C1054" s="186" t="s">
        <v>182</v>
      </c>
      <c r="D1054" s="189"/>
      <c r="E1054" s="187"/>
      <c r="F1054" s="187"/>
      <c r="G1054" s="187"/>
      <c r="H1054" s="187"/>
      <c r="I1054" s="187"/>
      <c r="J1054" s="187"/>
      <c r="K1054" s="188">
        <v>0</v>
      </c>
    </row>
    <row r="1055" spans="2:11" ht="46.8" x14ac:dyDescent="0.3">
      <c r="B1055" s="180" t="s">
        <v>811</v>
      </c>
      <c r="C1055" s="181" t="s">
        <v>812</v>
      </c>
      <c r="D1055" s="181" t="s">
        <v>52</v>
      </c>
      <c r="E1055" s="182"/>
      <c r="F1055" s="183"/>
      <c r="G1055" s="184"/>
      <c r="H1055" s="184"/>
      <c r="I1055" s="184"/>
      <c r="J1055" s="184"/>
      <c r="K1055" s="182">
        <v>184.3</v>
      </c>
    </row>
    <row r="1056" spans="2:11" ht="15.6" x14ac:dyDescent="0.3">
      <c r="B1056" s="185"/>
      <c r="C1056" s="186" t="s">
        <v>181</v>
      </c>
      <c r="D1056" s="189"/>
      <c r="E1056" s="187"/>
      <c r="F1056" s="187">
        <v>184.3</v>
      </c>
      <c r="G1056" s="187"/>
      <c r="H1056" s="187"/>
      <c r="I1056" s="187"/>
      <c r="J1056" s="187"/>
      <c r="K1056" s="188">
        <v>184.3</v>
      </c>
    </row>
    <row r="1057" spans="2:11" ht="15.6" x14ac:dyDescent="0.3">
      <c r="B1057" s="185"/>
      <c r="C1057" s="186" t="s">
        <v>182</v>
      </c>
      <c r="D1057" s="189"/>
      <c r="E1057" s="187"/>
      <c r="F1057" s="187"/>
      <c r="G1057" s="187"/>
      <c r="H1057" s="187"/>
      <c r="I1057" s="187"/>
      <c r="J1057" s="187"/>
      <c r="K1057" s="188">
        <v>0</v>
      </c>
    </row>
    <row r="1058" spans="2:11" ht="15.6" x14ac:dyDescent="0.3">
      <c r="B1058" s="185"/>
      <c r="C1058" s="186"/>
      <c r="D1058" s="189"/>
      <c r="E1058" s="187"/>
      <c r="F1058" s="187"/>
      <c r="G1058" s="187"/>
      <c r="H1058" s="187"/>
      <c r="I1058" s="187"/>
      <c r="J1058" s="187"/>
      <c r="K1058" s="188"/>
    </row>
    <row r="1059" spans="2:11" ht="15.6" x14ac:dyDescent="0.3">
      <c r="B1059" s="191" t="s">
        <v>813</v>
      </c>
      <c r="C1059" s="192" t="s">
        <v>814</v>
      </c>
      <c r="D1059" s="193"/>
      <c r="E1059" s="194"/>
      <c r="F1059" s="194"/>
      <c r="G1059" s="194"/>
      <c r="H1059" s="194"/>
      <c r="I1059" s="194"/>
      <c r="J1059" s="194"/>
      <c r="K1059" s="194"/>
    </row>
    <row r="1060" spans="2:11" ht="31.2" x14ac:dyDescent="0.3">
      <c r="B1060" s="180" t="s">
        <v>815</v>
      </c>
      <c r="C1060" s="181" t="s">
        <v>816</v>
      </c>
      <c r="D1060" s="181" t="s">
        <v>52</v>
      </c>
      <c r="E1060" s="182"/>
      <c r="F1060" s="183"/>
      <c r="G1060" s="184"/>
      <c r="H1060" s="184"/>
      <c r="I1060" s="184"/>
      <c r="J1060" s="184"/>
      <c r="K1060" s="182">
        <v>86.1</v>
      </c>
    </row>
    <row r="1061" spans="2:11" ht="15.6" x14ac:dyDescent="0.3">
      <c r="B1061" s="185"/>
      <c r="C1061" s="186" t="s">
        <v>181</v>
      </c>
      <c r="D1061" s="189"/>
      <c r="E1061" s="187"/>
      <c r="F1061" s="187">
        <v>86.1</v>
      </c>
      <c r="G1061" s="187"/>
      <c r="H1061" s="187"/>
      <c r="I1061" s="187"/>
      <c r="J1061" s="187"/>
      <c r="K1061" s="188">
        <v>86.1</v>
      </c>
    </row>
    <row r="1062" spans="2:11" ht="15.6" x14ac:dyDescent="0.3">
      <c r="B1062" s="185"/>
      <c r="C1062" s="186" t="s">
        <v>182</v>
      </c>
      <c r="D1062" s="189"/>
      <c r="E1062" s="187"/>
      <c r="F1062" s="187"/>
      <c r="G1062" s="187"/>
      <c r="H1062" s="187"/>
      <c r="I1062" s="187"/>
      <c r="J1062" s="187"/>
      <c r="K1062" s="188">
        <v>0</v>
      </c>
    </row>
    <row r="1063" spans="2:11" ht="15.6" x14ac:dyDescent="0.3">
      <c r="B1063" s="191" t="s">
        <v>817</v>
      </c>
      <c r="C1063" s="192" t="s">
        <v>818</v>
      </c>
      <c r="D1063" s="193" t="s">
        <v>57</v>
      </c>
      <c r="E1063" s="194"/>
      <c r="F1063" s="194"/>
      <c r="G1063" s="194"/>
      <c r="H1063" s="194"/>
      <c r="I1063" s="194"/>
      <c r="J1063" s="194"/>
      <c r="K1063" s="194"/>
    </row>
    <row r="1064" spans="2:11" ht="31.2" x14ac:dyDescent="0.3">
      <c r="B1064" s="180" t="s">
        <v>819</v>
      </c>
      <c r="C1064" s="181" t="s">
        <v>820</v>
      </c>
      <c r="D1064" s="181" t="s">
        <v>68</v>
      </c>
      <c r="E1064" s="182"/>
      <c r="F1064" s="183"/>
      <c r="G1064" s="184"/>
      <c r="H1064" s="184"/>
      <c r="I1064" s="184"/>
      <c r="J1064" s="184"/>
      <c r="K1064" s="182">
        <v>143</v>
      </c>
    </row>
    <row r="1065" spans="2:11" ht="15.6" x14ac:dyDescent="0.3">
      <c r="B1065" s="185"/>
      <c r="C1065" s="186" t="s">
        <v>181</v>
      </c>
      <c r="D1065" s="189"/>
      <c r="E1065" s="187">
        <v>143</v>
      </c>
      <c r="F1065" s="187"/>
      <c r="G1065" s="187"/>
      <c r="H1065" s="187"/>
      <c r="I1065" s="187"/>
      <c r="J1065" s="187"/>
      <c r="K1065" s="188">
        <v>143</v>
      </c>
    </row>
    <row r="1066" spans="2:11" ht="15.6" x14ac:dyDescent="0.3">
      <c r="B1066" s="185"/>
      <c r="C1066" s="186" t="s">
        <v>182</v>
      </c>
      <c r="D1066" s="189"/>
      <c r="E1066" s="187"/>
      <c r="F1066" s="187"/>
      <c r="G1066" s="187"/>
      <c r="H1066" s="187"/>
      <c r="I1066" s="187"/>
      <c r="J1066" s="187"/>
      <c r="K1066" s="188">
        <v>0</v>
      </c>
    </row>
    <row r="1067" spans="2:11" ht="31.2" x14ac:dyDescent="0.3">
      <c r="B1067" s="180" t="s">
        <v>821</v>
      </c>
      <c r="C1067" s="181" t="s">
        <v>822</v>
      </c>
      <c r="D1067" s="181" t="s">
        <v>68</v>
      </c>
      <c r="E1067" s="182"/>
      <c r="F1067" s="183"/>
      <c r="G1067" s="184"/>
      <c r="H1067" s="184"/>
      <c r="I1067" s="184"/>
      <c r="J1067" s="184"/>
      <c r="K1067" s="182">
        <v>34</v>
      </c>
    </row>
    <row r="1068" spans="2:11" ht="15.6" x14ac:dyDescent="0.3">
      <c r="B1068" s="185"/>
      <c r="C1068" s="186" t="s">
        <v>181</v>
      </c>
      <c r="D1068" s="189"/>
      <c r="E1068" s="187">
        <v>34</v>
      </c>
      <c r="F1068" s="187"/>
      <c r="G1068" s="187"/>
      <c r="H1068" s="187"/>
      <c r="I1068" s="187"/>
      <c r="J1068" s="187"/>
      <c r="K1068" s="188">
        <v>34</v>
      </c>
    </row>
    <row r="1069" spans="2:11" ht="15.6" x14ac:dyDescent="0.3">
      <c r="B1069" s="185"/>
      <c r="C1069" s="186" t="s">
        <v>182</v>
      </c>
      <c r="D1069" s="189"/>
      <c r="E1069" s="187"/>
      <c r="F1069" s="187"/>
      <c r="G1069" s="187"/>
      <c r="H1069" s="187"/>
      <c r="I1069" s="187"/>
      <c r="J1069" s="187"/>
      <c r="K1069" s="188">
        <v>0</v>
      </c>
    </row>
    <row r="1070" spans="2:11" ht="31.2" x14ac:dyDescent="0.3">
      <c r="B1070" s="180" t="s">
        <v>823</v>
      </c>
      <c r="C1070" s="181" t="s">
        <v>824</v>
      </c>
      <c r="D1070" s="181" t="s">
        <v>68</v>
      </c>
      <c r="E1070" s="182"/>
      <c r="F1070" s="183"/>
      <c r="G1070" s="184"/>
      <c r="H1070" s="184"/>
      <c r="I1070" s="184"/>
      <c r="J1070" s="184"/>
      <c r="K1070" s="182">
        <v>6</v>
      </c>
    </row>
    <row r="1071" spans="2:11" ht="15.6" x14ac:dyDescent="0.3">
      <c r="B1071" s="185"/>
      <c r="C1071" s="186" t="s">
        <v>181</v>
      </c>
      <c r="D1071" s="189"/>
      <c r="E1071" s="187">
        <v>6</v>
      </c>
      <c r="F1071" s="187"/>
      <c r="G1071" s="187"/>
      <c r="H1071" s="187"/>
      <c r="I1071" s="187"/>
      <c r="J1071" s="187"/>
      <c r="K1071" s="188">
        <v>6</v>
      </c>
    </row>
    <row r="1072" spans="2:11" ht="15.6" x14ac:dyDescent="0.3">
      <c r="B1072" s="185"/>
      <c r="C1072" s="186" t="s">
        <v>182</v>
      </c>
      <c r="D1072" s="189"/>
      <c r="E1072" s="187"/>
      <c r="F1072" s="187"/>
      <c r="G1072" s="187"/>
      <c r="H1072" s="187"/>
      <c r="I1072" s="187"/>
      <c r="J1072" s="187"/>
      <c r="K1072" s="188">
        <v>0</v>
      </c>
    </row>
    <row r="1073" spans="2:11" ht="31.2" x14ac:dyDescent="0.3">
      <c r="B1073" s="180" t="s">
        <v>825</v>
      </c>
      <c r="C1073" s="181" t="s">
        <v>826</v>
      </c>
      <c r="D1073" s="181" t="s">
        <v>68</v>
      </c>
      <c r="E1073" s="182"/>
      <c r="F1073" s="183"/>
      <c r="G1073" s="184"/>
      <c r="H1073" s="184"/>
      <c r="I1073" s="184"/>
      <c r="J1073" s="184"/>
      <c r="K1073" s="182">
        <v>37</v>
      </c>
    </row>
    <row r="1074" spans="2:11" ht="15.6" x14ac:dyDescent="0.3">
      <c r="B1074" s="185"/>
      <c r="C1074" s="186" t="s">
        <v>181</v>
      </c>
      <c r="D1074" s="189"/>
      <c r="E1074" s="187">
        <v>37</v>
      </c>
      <c r="F1074" s="187"/>
      <c r="G1074" s="187"/>
      <c r="H1074" s="187"/>
      <c r="I1074" s="187"/>
      <c r="J1074" s="187"/>
      <c r="K1074" s="188">
        <v>37</v>
      </c>
    </row>
    <row r="1075" spans="2:11" ht="15.6" x14ac:dyDescent="0.3">
      <c r="B1075" s="185"/>
      <c r="C1075" s="186" t="s">
        <v>182</v>
      </c>
      <c r="D1075" s="189"/>
      <c r="E1075" s="187"/>
      <c r="F1075" s="187"/>
      <c r="G1075" s="187"/>
      <c r="H1075" s="187"/>
      <c r="I1075" s="187"/>
      <c r="J1075" s="187"/>
      <c r="K1075" s="188">
        <v>0</v>
      </c>
    </row>
    <row r="1076" spans="2:11" ht="31.2" x14ac:dyDescent="0.3">
      <c r="B1076" s="180" t="s">
        <v>827</v>
      </c>
      <c r="C1076" s="181" t="s">
        <v>828</v>
      </c>
      <c r="D1076" s="181" t="s">
        <v>68</v>
      </c>
      <c r="E1076" s="182"/>
      <c r="F1076" s="183"/>
      <c r="G1076" s="184"/>
      <c r="H1076" s="184"/>
      <c r="I1076" s="184"/>
      <c r="J1076" s="184"/>
      <c r="K1076" s="182">
        <v>4</v>
      </c>
    </row>
    <row r="1077" spans="2:11" ht="15.6" x14ac:dyDescent="0.3">
      <c r="B1077" s="185"/>
      <c r="C1077" s="186" t="s">
        <v>181</v>
      </c>
      <c r="D1077" s="189"/>
      <c r="E1077" s="187">
        <v>4</v>
      </c>
      <c r="F1077" s="187"/>
      <c r="G1077" s="187"/>
      <c r="H1077" s="187"/>
      <c r="I1077" s="187"/>
      <c r="J1077" s="187"/>
      <c r="K1077" s="188">
        <v>4</v>
      </c>
    </row>
    <row r="1078" spans="2:11" ht="15.6" x14ac:dyDescent="0.3">
      <c r="B1078" s="185"/>
      <c r="C1078" s="186" t="s">
        <v>182</v>
      </c>
      <c r="D1078" s="189"/>
      <c r="E1078" s="187"/>
      <c r="F1078" s="187"/>
      <c r="G1078" s="187"/>
      <c r="H1078" s="187"/>
      <c r="I1078" s="187"/>
      <c r="J1078" s="187"/>
      <c r="K1078" s="188">
        <v>0</v>
      </c>
    </row>
    <row r="1079" spans="2:11" ht="31.2" x14ac:dyDescent="0.3">
      <c r="B1079" s="180" t="s">
        <v>829</v>
      </c>
      <c r="C1079" s="181" t="s">
        <v>826</v>
      </c>
      <c r="D1079" s="181" t="s">
        <v>68</v>
      </c>
      <c r="E1079" s="182"/>
      <c r="F1079" s="183"/>
      <c r="G1079" s="184"/>
      <c r="H1079" s="184"/>
      <c r="I1079" s="184"/>
      <c r="J1079" s="184"/>
      <c r="K1079" s="182">
        <v>15</v>
      </c>
    </row>
    <row r="1080" spans="2:11" ht="15.6" x14ac:dyDescent="0.3">
      <c r="B1080" s="185"/>
      <c r="C1080" s="186" t="s">
        <v>181</v>
      </c>
      <c r="D1080" s="189"/>
      <c r="E1080" s="187">
        <v>15</v>
      </c>
      <c r="F1080" s="187"/>
      <c r="G1080" s="187"/>
      <c r="H1080" s="187"/>
      <c r="I1080" s="187"/>
      <c r="J1080" s="187"/>
      <c r="K1080" s="188">
        <v>15</v>
      </c>
    </row>
    <row r="1081" spans="2:11" ht="15.6" x14ac:dyDescent="0.3">
      <c r="B1081" s="185"/>
      <c r="C1081" s="186" t="s">
        <v>182</v>
      </c>
      <c r="D1081" s="189"/>
      <c r="E1081" s="187"/>
      <c r="F1081" s="187"/>
      <c r="G1081" s="187"/>
      <c r="H1081" s="187"/>
      <c r="I1081" s="187"/>
      <c r="J1081" s="187"/>
      <c r="K1081" s="188">
        <v>0</v>
      </c>
    </row>
    <row r="1082" spans="2:11" ht="31.2" x14ac:dyDescent="0.3">
      <c r="B1082" s="180" t="s">
        <v>830</v>
      </c>
      <c r="C1082" s="181" t="s">
        <v>831</v>
      </c>
      <c r="D1082" s="181" t="s">
        <v>68</v>
      </c>
      <c r="E1082" s="182"/>
      <c r="F1082" s="183"/>
      <c r="G1082" s="184"/>
      <c r="H1082" s="184"/>
      <c r="I1082" s="184"/>
      <c r="J1082" s="184"/>
      <c r="K1082" s="182">
        <v>11</v>
      </c>
    </row>
    <row r="1083" spans="2:11" ht="15.6" x14ac:dyDescent="0.3">
      <c r="B1083" s="185"/>
      <c r="C1083" s="186" t="s">
        <v>181</v>
      </c>
      <c r="D1083" s="189"/>
      <c r="E1083" s="187">
        <v>11</v>
      </c>
      <c r="F1083" s="187"/>
      <c r="G1083" s="187"/>
      <c r="H1083" s="187"/>
      <c r="I1083" s="187"/>
      <c r="J1083" s="187"/>
      <c r="K1083" s="188">
        <v>11</v>
      </c>
    </row>
    <row r="1084" spans="2:11" ht="15.6" x14ac:dyDescent="0.3">
      <c r="B1084" s="185"/>
      <c r="C1084" s="186" t="s">
        <v>182</v>
      </c>
      <c r="D1084" s="189"/>
      <c r="E1084" s="187"/>
      <c r="F1084" s="187"/>
      <c r="G1084" s="187"/>
      <c r="H1084" s="187"/>
      <c r="I1084" s="187"/>
      <c r="J1084" s="187"/>
      <c r="K1084" s="188">
        <v>0</v>
      </c>
    </row>
    <row r="1085" spans="2:11" ht="31.2" x14ac:dyDescent="0.3">
      <c r="B1085" s="180" t="s">
        <v>832</v>
      </c>
      <c r="C1085" s="181" t="s">
        <v>833</v>
      </c>
      <c r="D1085" s="181" t="s">
        <v>68</v>
      </c>
      <c r="E1085" s="182"/>
      <c r="F1085" s="183"/>
      <c r="G1085" s="184"/>
      <c r="H1085" s="184"/>
      <c r="I1085" s="184"/>
      <c r="J1085" s="184"/>
      <c r="K1085" s="182">
        <v>4</v>
      </c>
    </row>
    <row r="1086" spans="2:11" ht="15.6" x14ac:dyDescent="0.3">
      <c r="B1086" s="185"/>
      <c r="C1086" s="186" t="s">
        <v>181</v>
      </c>
      <c r="D1086" s="189"/>
      <c r="E1086" s="187">
        <v>4</v>
      </c>
      <c r="F1086" s="187"/>
      <c r="G1086" s="187"/>
      <c r="H1086" s="187"/>
      <c r="I1086" s="187"/>
      <c r="J1086" s="187"/>
      <c r="K1086" s="188">
        <v>4</v>
      </c>
    </row>
    <row r="1087" spans="2:11" ht="15.6" x14ac:dyDescent="0.3">
      <c r="B1087" s="185"/>
      <c r="C1087" s="186" t="s">
        <v>182</v>
      </c>
      <c r="D1087" s="189"/>
      <c r="E1087" s="187"/>
      <c r="F1087" s="187"/>
      <c r="G1087" s="187"/>
      <c r="H1087" s="187"/>
      <c r="I1087" s="187"/>
      <c r="J1087" s="187"/>
      <c r="K1087" s="188">
        <v>0</v>
      </c>
    </row>
    <row r="1088" spans="2:11" ht="31.2" x14ac:dyDescent="0.3">
      <c r="B1088" s="180" t="s">
        <v>834</v>
      </c>
      <c r="C1088" s="181" t="s">
        <v>835</v>
      </c>
      <c r="D1088" s="181" t="s">
        <v>68</v>
      </c>
      <c r="E1088" s="182"/>
      <c r="F1088" s="183"/>
      <c r="G1088" s="184"/>
      <c r="H1088" s="184"/>
      <c r="I1088" s="184"/>
      <c r="J1088" s="184"/>
      <c r="K1088" s="182">
        <v>1</v>
      </c>
    </row>
    <row r="1089" spans="2:11" ht="15.6" x14ac:dyDescent="0.3">
      <c r="B1089" s="185"/>
      <c r="C1089" s="186" t="s">
        <v>181</v>
      </c>
      <c r="D1089" s="189"/>
      <c r="E1089" s="187">
        <v>1</v>
      </c>
      <c r="F1089" s="187"/>
      <c r="G1089" s="187"/>
      <c r="H1089" s="187"/>
      <c r="I1089" s="187"/>
      <c r="J1089" s="187"/>
      <c r="K1089" s="188">
        <v>1</v>
      </c>
    </row>
    <row r="1090" spans="2:11" ht="15.6" x14ac:dyDescent="0.3">
      <c r="B1090" s="185"/>
      <c r="C1090" s="186" t="s">
        <v>182</v>
      </c>
      <c r="D1090" s="189"/>
      <c r="E1090" s="187"/>
      <c r="F1090" s="187"/>
      <c r="G1090" s="187"/>
      <c r="H1090" s="187"/>
      <c r="I1090" s="187"/>
      <c r="J1090" s="187"/>
      <c r="K1090" s="188">
        <v>0</v>
      </c>
    </row>
    <row r="1091" spans="2:11" ht="31.2" x14ac:dyDescent="0.3">
      <c r="B1091" s="180" t="s">
        <v>836</v>
      </c>
      <c r="C1091" s="181" t="s">
        <v>820</v>
      </c>
      <c r="D1091" s="181" t="s">
        <v>68</v>
      </c>
      <c r="E1091" s="182"/>
      <c r="F1091" s="183"/>
      <c r="G1091" s="184"/>
      <c r="H1091" s="184"/>
      <c r="I1091" s="184"/>
      <c r="J1091" s="184"/>
      <c r="K1091" s="182">
        <v>12</v>
      </c>
    </row>
    <row r="1092" spans="2:11" ht="15.6" x14ac:dyDescent="0.3">
      <c r="B1092" s="185"/>
      <c r="C1092" s="186" t="s">
        <v>181</v>
      </c>
      <c r="D1092" s="189"/>
      <c r="E1092" s="187">
        <v>12</v>
      </c>
      <c r="F1092" s="187"/>
      <c r="G1092" s="187"/>
      <c r="H1092" s="187"/>
      <c r="I1092" s="187"/>
      <c r="J1092" s="187"/>
      <c r="K1092" s="188">
        <v>12</v>
      </c>
    </row>
    <row r="1093" spans="2:11" ht="15.6" x14ac:dyDescent="0.3">
      <c r="B1093" s="185"/>
      <c r="C1093" s="186" t="s">
        <v>182</v>
      </c>
      <c r="D1093" s="189"/>
      <c r="E1093" s="187"/>
      <c r="F1093" s="187"/>
      <c r="G1093" s="187"/>
      <c r="H1093" s="187"/>
      <c r="I1093" s="187"/>
      <c r="J1093" s="187"/>
      <c r="K1093" s="188">
        <v>0</v>
      </c>
    </row>
    <row r="1094" spans="2:11" ht="15.6" x14ac:dyDescent="0.3">
      <c r="B1094" s="180" t="s">
        <v>837</v>
      </c>
      <c r="C1094" s="181" t="s">
        <v>1267</v>
      </c>
      <c r="D1094" s="181" t="s">
        <v>5</v>
      </c>
      <c r="E1094" s="182"/>
      <c r="F1094" s="183"/>
      <c r="G1094" s="184"/>
      <c r="H1094" s="184"/>
      <c r="I1094" s="184"/>
      <c r="J1094" s="184"/>
      <c r="K1094" s="182">
        <v>8</v>
      </c>
    </row>
    <row r="1095" spans="2:11" ht="15.6" x14ac:dyDescent="0.3">
      <c r="B1095" s="185"/>
      <c r="C1095" s="186" t="s">
        <v>181</v>
      </c>
      <c r="D1095" s="189"/>
      <c r="E1095" s="187">
        <v>8</v>
      </c>
      <c r="F1095" s="187"/>
      <c r="G1095" s="187"/>
      <c r="H1095" s="187"/>
      <c r="I1095" s="187"/>
      <c r="J1095" s="187"/>
      <c r="K1095" s="188">
        <v>8</v>
      </c>
    </row>
    <row r="1096" spans="2:11" ht="15.6" x14ac:dyDescent="0.3">
      <c r="B1096" s="185"/>
      <c r="C1096" s="186" t="s">
        <v>182</v>
      </c>
      <c r="D1096" s="189"/>
      <c r="E1096" s="187"/>
      <c r="F1096" s="187"/>
      <c r="G1096" s="187"/>
      <c r="H1096" s="187"/>
      <c r="I1096" s="187"/>
      <c r="J1096" s="187"/>
      <c r="K1096" s="188">
        <v>0</v>
      </c>
    </row>
    <row r="1097" spans="2:11" ht="15.6" x14ac:dyDescent="0.3">
      <c r="B1097" s="180" t="s">
        <v>838</v>
      </c>
      <c r="C1097" s="181" t="s">
        <v>839</v>
      </c>
      <c r="D1097" s="181" t="s">
        <v>5</v>
      </c>
      <c r="E1097" s="182"/>
      <c r="F1097" s="183"/>
      <c r="G1097" s="184"/>
      <c r="H1097" s="184"/>
      <c r="I1097" s="184"/>
      <c r="J1097" s="184"/>
      <c r="K1097" s="182">
        <v>18</v>
      </c>
    </row>
    <row r="1098" spans="2:11" ht="15.6" x14ac:dyDescent="0.3">
      <c r="B1098" s="185"/>
      <c r="C1098" s="186" t="s">
        <v>181</v>
      </c>
      <c r="D1098" s="189"/>
      <c r="E1098" s="187">
        <v>18</v>
      </c>
      <c r="F1098" s="187"/>
      <c r="G1098" s="187"/>
      <c r="H1098" s="187"/>
      <c r="I1098" s="187"/>
      <c r="J1098" s="187"/>
      <c r="K1098" s="188">
        <v>18</v>
      </c>
    </row>
    <row r="1099" spans="2:11" ht="15.6" x14ac:dyDescent="0.3">
      <c r="B1099" s="185"/>
      <c r="C1099" s="186" t="s">
        <v>182</v>
      </c>
      <c r="D1099" s="189"/>
      <c r="E1099" s="187"/>
      <c r="F1099" s="187"/>
      <c r="G1099" s="187"/>
      <c r="H1099" s="187"/>
      <c r="I1099" s="187"/>
      <c r="J1099" s="187"/>
      <c r="K1099" s="188">
        <v>0</v>
      </c>
    </row>
    <row r="1100" spans="2:11" ht="15.6" x14ac:dyDescent="0.3">
      <c r="B1100" s="180" t="s">
        <v>840</v>
      </c>
      <c r="C1100" s="181" t="s">
        <v>1268</v>
      </c>
      <c r="D1100" s="181" t="s">
        <v>5</v>
      </c>
      <c r="E1100" s="182"/>
      <c r="F1100" s="183"/>
      <c r="G1100" s="184"/>
      <c r="H1100" s="184"/>
      <c r="I1100" s="184"/>
      <c r="J1100" s="184"/>
      <c r="K1100" s="182">
        <v>102</v>
      </c>
    </row>
    <row r="1101" spans="2:11" ht="15.6" x14ac:dyDescent="0.3">
      <c r="B1101" s="185"/>
      <c r="C1101" s="186" t="s">
        <v>181</v>
      </c>
      <c r="D1101" s="189"/>
      <c r="E1101" s="187">
        <v>102</v>
      </c>
      <c r="F1101" s="187"/>
      <c r="G1101" s="187"/>
      <c r="H1101" s="187"/>
      <c r="I1101" s="187"/>
      <c r="J1101" s="187"/>
      <c r="K1101" s="188">
        <v>102</v>
      </c>
    </row>
    <row r="1102" spans="2:11" ht="15.6" x14ac:dyDescent="0.3">
      <c r="B1102" s="185"/>
      <c r="C1102" s="186" t="s">
        <v>182</v>
      </c>
      <c r="D1102" s="189"/>
      <c r="E1102" s="187"/>
      <c r="F1102" s="187"/>
      <c r="G1102" s="187"/>
      <c r="H1102" s="187"/>
      <c r="I1102" s="187"/>
      <c r="J1102" s="187"/>
      <c r="K1102" s="188">
        <v>0</v>
      </c>
    </row>
    <row r="1103" spans="2:11" ht="15.6" x14ac:dyDescent="0.3">
      <c r="B1103" s="180" t="s">
        <v>841</v>
      </c>
      <c r="C1103" s="181" t="s">
        <v>842</v>
      </c>
      <c r="D1103" s="181" t="s">
        <v>5</v>
      </c>
      <c r="E1103" s="182"/>
      <c r="F1103" s="183"/>
      <c r="G1103" s="184"/>
      <c r="H1103" s="184"/>
      <c r="I1103" s="184"/>
      <c r="J1103" s="184"/>
      <c r="K1103" s="182">
        <v>40</v>
      </c>
    </row>
    <row r="1104" spans="2:11" ht="15.6" x14ac:dyDescent="0.3">
      <c r="B1104" s="185"/>
      <c r="C1104" s="186" t="s">
        <v>181</v>
      </c>
      <c r="D1104" s="189"/>
      <c r="E1104" s="187">
        <v>40</v>
      </c>
      <c r="F1104" s="187"/>
      <c r="G1104" s="187"/>
      <c r="H1104" s="187"/>
      <c r="I1104" s="187"/>
      <c r="J1104" s="187"/>
      <c r="K1104" s="188">
        <v>40</v>
      </c>
    </row>
    <row r="1105" spans="2:11" ht="15.6" x14ac:dyDescent="0.3">
      <c r="B1105" s="185"/>
      <c r="C1105" s="186" t="s">
        <v>182</v>
      </c>
      <c r="D1105" s="189"/>
      <c r="E1105" s="187"/>
      <c r="F1105" s="187"/>
      <c r="G1105" s="187"/>
      <c r="H1105" s="187"/>
      <c r="I1105" s="187"/>
      <c r="J1105" s="187"/>
      <c r="K1105" s="188">
        <v>0</v>
      </c>
    </row>
    <row r="1106" spans="2:11" ht="15.6" x14ac:dyDescent="0.3">
      <c r="B1106" s="180" t="s">
        <v>843</v>
      </c>
      <c r="C1106" s="181" t="s">
        <v>844</v>
      </c>
      <c r="D1106" s="181" t="s">
        <v>5</v>
      </c>
      <c r="E1106" s="182"/>
      <c r="F1106" s="183"/>
      <c r="G1106" s="184"/>
      <c r="H1106" s="184"/>
      <c r="I1106" s="184"/>
      <c r="J1106" s="184"/>
      <c r="K1106" s="182">
        <v>9</v>
      </c>
    </row>
    <row r="1107" spans="2:11" ht="15.6" x14ac:dyDescent="0.3">
      <c r="B1107" s="185"/>
      <c r="C1107" s="186" t="s">
        <v>181</v>
      </c>
      <c r="D1107" s="189"/>
      <c r="E1107" s="187">
        <v>9</v>
      </c>
      <c r="F1107" s="187"/>
      <c r="G1107" s="187"/>
      <c r="H1107" s="187"/>
      <c r="I1107" s="187"/>
      <c r="J1107" s="187"/>
      <c r="K1107" s="188">
        <v>9</v>
      </c>
    </row>
    <row r="1108" spans="2:11" ht="15.6" x14ac:dyDescent="0.3">
      <c r="B1108" s="185"/>
      <c r="C1108" s="186" t="s">
        <v>182</v>
      </c>
      <c r="D1108" s="189"/>
      <c r="E1108" s="187"/>
      <c r="F1108" s="187"/>
      <c r="G1108" s="187"/>
      <c r="H1108" s="187"/>
      <c r="I1108" s="187"/>
      <c r="J1108" s="187"/>
      <c r="K1108" s="188">
        <v>0</v>
      </c>
    </row>
    <row r="1109" spans="2:11" ht="15.6" x14ac:dyDescent="0.3">
      <c r="B1109" s="180" t="s">
        <v>845</v>
      </c>
      <c r="C1109" s="181" t="s">
        <v>846</v>
      </c>
      <c r="D1109" s="181" t="s">
        <v>5</v>
      </c>
      <c r="E1109" s="182"/>
      <c r="F1109" s="183"/>
      <c r="G1109" s="184"/>
      <c r="H1109" s="184"/>
      <c r="I1109" s="184"/>
      <c r="J1109" s="184"/>
      <c r="K1109" s="182">
        <v>4</v>
      </c>
    </row>
    <row r="1110" spans="2:11" ht="15.6" x14ac:dyDescent="0.3">
      <c r="B1110" s="185"/>
      <c r="C1110" s="186" t="s">
        <v>181</v>
      </c>
      <c r="D1110" s="189"/>
      <c r="E1110" s="187">
        <v>4</v>
      </c>
      <c r="F1110" s="187"/>
      <c r="G1110" s="187"/>
      <c r="H1110" s="187"/>
      <c r="I1110" s="187"/>
      <c r="J1110" s="187"/>
      <c r="K1110" s="188">
        <v>4</v>
      </c>
    </row>
    <row r="1111" spans="2:11" ht="15.6" x14ac:dyDescent="0.3">
      <c r="B1111" s="185"/>
      <c r="C1111" s="186" t="s">
        <v>182</v>
      </c>
      <c r="D1111" s="189"/>
      <c r="E1111" s="187"/>
      <c r="F1111" s="187"/>
      <c r="G1111" s="187"/>
      <c r="H1111" s="187"/>
      <c r="I1111" s="187"/>
      <c r="J1111" s="187"/>
      <c r="K1111" s="188">
        <v>0</v>
      </c>
    </row>
    <row r="1112" spans="2:11" ht="31.2" x14ac:dyDescent="0.3">
      <c r="B1112" s="180" t="s">
        <v>847</v>
      </c>
      <c r="C1112" s="181" t="s">
        <v>1270</v>
      </c>
      <c r="D1112" s="181" t="s">
        <v>5</v>
      </c>
      <c r="E1112" s="182"/>
      <c r="F1112" s="183"/>
      <c r="G1112" s="184"/>
      <c r="H1112" s="184"/>
      <c r="I1112" s="184"/>
      <c r="J1112" s="184"/>
      <c r="K1112" s="182">
        <v>1</v>
      </c>
    </row>
    <row r="1113" spans="2:11" ht="15.6" x14ac:dyDescent="0.3">
      <c r="B1113" s="185"/>
      <c r="C1113" s="186" t="s">
        <v>181</v>
      </c>
      <c r="D1113" s="189"/>
      <c r="E1113" s="187">
        <v>1</v>
      </c>
      <c r="F1113" s="187"/>
      <c r="G1113" s="187"/>
      <c r="H1113" s="187"/>
      <c r="I1113" s="187"/>
      <c r="J1113" s="187"/>
      <c r="K1113" s="188">
        <v>1</v>
      </c>
    </row>
    <row r="1114" spans="2:11" ht="15.6" x14ac:dyDescent="0.3">
      <c r="B1114" s="185"/>
      <c r="C1114" s="186" t="s">
        <v>182</v>
      </c>
      <c r="D1114" s="189"/>
      <c r="E1114" s="187"/>
      <c r="F1114" s="187"/>
      <c r="G1114" s="187"/>
      <c r="H1114" s="187"/>
      <c r="I1114" s="187"/>
      <c r="J1114" s="187"/>
      <c r="K1114" s="188">
        <v>0</v>
      </c>
    </row>
    <row r="1115" spans="2:11" ht="31.2" x14ac:dyDescent="0.3">
      <c r="B1115" s="180" t="s">
        <v>848</v>
      </c>
      <c r="C1115" s="181" t="s">
        <v>849</v>
      </c>
      <c r="D1115" s="181" t="s">
        <v>5</v>
      </c>
      <c r="E1115" s="182"/>
      <c r="F1115" s="183"/>
      <c r="G1115" s="184"/>
      <c r="H1115" s="184"/>
      <c r="I1115" s="184"/>
      <c r="J1115" s="184"/>
      <c r="K1115" s="182">
        <v>16</v>
      </c>
    </row>
    <row r="1116" spans="2:11" ht="15.6" x14ac:dyDescent="0.3">
      <c r="B1116" s="185"/>
      <c r="C1116" s="186" t="s">
        <v>181</v>
      </c>
      <c r="D1116" s="189"/>
      <c r="E1116" s="187">
        <v>16</v>
      </c>
      <c r="F1116" s="187"/>
      <c r="G1116" s="187"/>
      <c r="H1116" s="187"/>
      <c r="I1116" s="187"/>
      <c r="J1116" s="187"/>
      <c r="K1116" s="188">
        <v>16</v>
      </c>
    </row>
    <row r="1117" spans="2:11" ht="15.6" x14ac:dyDescent="0.3">
      <c r="B1117" s="185"/>
      <c r="C1117" s="186" t="s">
        <v>182</v>
      </c>
      <c r="D1117" s="189"/>
      <c r="E1117" s="187"/>
      <c r="F1117" s="187"/>
      <c r="G1117" s="187"/>
      <c r="H1117" s="187"/>
      <c r="I1117" s="187"/>
      <c r="J1117" s="187"/>
      <c r="K1117" s="188">
        <v>0</v>
      </c>
    </row>
    <row r="1118" spans="2:11" ht="15.6" x14ac:dyDescent="0.3">
      <c r="B1118" s="185"/>
      <c r="C1118" s="186"/>
      <c r="D1118" s="189"/>
      <c r="E1118" s="187"/>
      <c r="F1118" s="187"/>
      <c r="G1118" s="187"/>
      <c r="H1118" s="187"/>
      <c r="I1118" s="187"/>
      <c r="J1118" s="187"/>
      <c r="K1118" s="188"/>
    </row>
    <row r="1119" spans="2:11" ht="15.6" x14ac:dyDescent="0.3">
      <c r="B1119" s="171" t="e">
        <v>#REF!</v>
      </c>
      <c r="C1119" s="171" t="e">
        <v>#REF!</v>
      </c>
      <c r="D1119" s="173"/>
      <c r="E1119" s="174"/>
      <c r="F1119" s="174"/>
      <c r="G1119" s="174"/>
      <c r="H1119" s="174"/>
      <c r="I1119" s="174"/>
      <c r="J1119" s="174"/>
      <c r="K1119" s="174"/>
    </row>
    <row r="1120" spans="2:11" ht="15.6" x14ac:dyDescent="0.3">
      <c r="B1120" s="180" t="e">
        <v>#REF!</v>
      </c>
      <c r="C1120" s="181" t="e">
        <v>#REF!</v>
      </c>
      <c r="D1120" s="181" t="e">
        <v>#REF!</v>
      </c>
      <c r="E1120" s="182"/>
      <c r="F1120" s="183"/>
      <c r="G1120" s="184"/>
      <c r="H1120" s="184"/>
      <c r="I1120" s="184"/>
      <c r="J1120" s="184"/>
      <c r="K1120" s="182">
        <v>0</v>
      </c>
    </row>
    <row r="1121" spans="2:11" ht="15.6" x14ac:dyDescent="0.3">
      <c r="B1121" s="185"/>
      <c r="C1121" s="186" t="s">
        <v>181</v>
      </c>
      <c r="D1121" s="189"/>
      <c r="E1121" s="187"/>
      <c r="F1121" s="187">
        <v>120.3</v>
      </c>
      <c r="G1121" s="187"/>
      <c r="H1121" s="187"/>
      <c r="I1121" s="187"/>
      <c r="J1121" s="187"/>
      <c r="K1121" s="188">
        <v>120.3</v>
      </c>
    </row>
    <row r="1122" spans="2:11" ht="15.6" x14ac:dyDescent="0.3">
      <c r="B1122" s="185"/>
      <c r="C1122" s="186" t="s">
        <v>182</v>
      </c>
      <c r="D1122" s="189"/>
      <c r="E1122" s="187"/>
      <c r="F1122" s="187">
        <v>-120.3</v>
      </c>
      <c r="G1122" s="187"/>
      <c r="H1122" s="187"/>
      <c r="I1122" s="187"/>
      <c r="J1122" s="187"/>
      <c r="K1122" s="188">
        <v>-120.3</v>
      </c>
    </row>
    <row r="1123" spans="2:11" ht="15.6" x14ac:dyDescent="0.3">
      <c r="B1123" s="180" t="e">
        <v>#REF!</v>
      </c>
      <c r="C1123" s="181" t="e">
        <v>#REF!</v>
      </c>
      <c r="D1123" s="181" t="e">
        <v>#REF!</v>
      </c>
      <c r="E1123" s="182"/>
      <c r="F1123" s="183"/>
      <c r="G1123" s="184"/>
      <c r="H1123" s="184"/>
      <c r="I1123" s="184"/>
      <c r="J1123" s="184"/>
      <c r="K1123" s="182">
        <v>0</v>
      </c>
    </row>
    <row r="1124" spans="2:11" ht="15.6" x14ac:dyDescent="0.3">
      <c r="B1124" s="185"/>
      <c r="C1124" s="186" t="s">
        <v>181</v>
      </c>
      <c r="D1124" s="189"/>
      <c r="E1124" s="187">
        <v>23</v>
      </c>
      <c r="F1124" s="187"/>
      <c r="G1124" s="187"/>
      <c r="H1124" s="187"/>
      <c r="I1124" s="187"/>
      <c r="J1124" s="187"/>
      <c r="K1124" s="188">
        <v>23</v>
      </c>
    </row>
    <row r="1125" spans="2:11" ht="15.6" x14ac:dyDescent="0.3">
      <c r="B1125" s="185"/>
      <c r="C1125" s="186" t="s">
        <v>182</v>
      </c>
      <c r="D1125" s="189"/>
      <c r="E1125" s="187">
        <v>-23</v>
      </c>
      <c r="F1125" s="187"/>
      <c r="G1125" s="187"/>
      <c r="H1125" s="187"/>
      <c r="I1125" s="187"/>
      <c r="J1125" s="187"/>
      <c r="K1125" s="188">
        <v>-23</v>
      </c>
    </row>
    <row r="1126" spans="2:11" ht="15.6" x14ac:dyDescent="0.3">
      <c r="B1126" s="180" t="e">
        <v>#REF!</v>
      </c>
      <c r="C1126" s="181" t="e">
        <v>#REF!</v>
      </c>
      <c r="D1126" s="181" t="e">
        <v>#REF!</v>
      </c>
      <c r="E1126" s="182"/>
      <c r="F1126" s="183"/>
      <c r="G1126" s="184"/>
      <c r="H1126" s="184"/>
      <c r="I1126" s="184"/>
      <c r="J1126" s="184"/>
      <c r="K1126" s="182">
        <v>0</v>
      </c>
    </row>
    <row r="1127" spans="2:11" ht="15.6" x14ac:dyDescent="0.3">
      <c r="B1127" s="185"/>
      <c r="C1127" s="186" t="s">
        <v>181</v>
      </c>
      <c r="D1127" s="189"/>
      <c r="E1127" s="187">
        <v>28</v>
      </c>
      <c r="F1127" s="187"/>
      <c r="G1127" s="187"/>
      <c r="H1127" s="187"/>
      <c r="I1127" s="187"/>
      <c r="J1127" s="187"/>
      <c r="K1127" s="188">
        <v>28</v>
      </c>
    </row>
    <row r="1128" spans="2:11" ht="15.6" x14ac:dyDescent="0.3">
      <c r="B1128" s="185"/>
      <c r="C1128" s="186" t="s">
        <v>182</v>
      </c>
      <c r="D1128" s="189"/>
      <c r="E1128" s="187">
        <v>-28</v>
      </c>
      <c r="F1128" s="187"/>
      <c r="G1128" s="187"/>
      <c r="H1128" s="187"/>
      <c r="I1128" s="187"/>
      <c r="J1128" s="187"/>
      <c r="K1128" s="188">
        <v>-28</v>
      </c>
    </row>
    <row r="1129" spans="2:11" ht="15.6" x14ac:dyDescent="0.3">
      <c r="B1129" s="171" t="s">
        <v>850</v>
      </c>
      <c r="C1129" s="171" t="s">
        <v>853</v>
      </c>
      <c r="D1129" s="173"/>
      <c r="E1129" s="174"/>
      <c r="F1129" s="174"/>
      <c r="G1129" s="174"/>
      <c r="H1129" s="174"/>
      <c r="I1129" s="174"/>
      <c r="J1129" s="174"/>
      <c r="K1129" s="174"/>
    </row>
    <row r="1130" spans="2:11" ht="15.6" x14ac:dyDescent="0.3">
      <c r="B1130" s="191" t="s">
        <v>1271</v>
      </c>
      <c r="C1130" s="192" t="s">
        <v>854</v>
      </c>
      <c r="D1130" s="193"/>
      <c r="E1130" s="194"/>
      <c r="F1130" s="194"/>
      <c r="G1130" s="194"/>
      <c r="H1130" s="194"/>
      <c r="I1130" s="194"/>
      <c r="J1130" s="194"/>
      <c r="K1130" s="194"/>
    </row>
    <row r="1131" spans="2:11" ht="31.2" x14ac:dyDescent="0.3">
      <c r="B1131" s="180" t="s">
        <v>1272</v>
      </c>
      <c r="C1131" s="181" t="s">
        <v>1273</v>
      </c>
      <c r="D1131" s="181" t="s">
        <v>68</v>
      </c>
      <c r="E1131" s="182"/>
      <c r="F1131" s="183"/>
      <c r="G1131" s="184"/>
      <c r="H1131" s="184"/>
      <c r="I1131" s="184"/>
      <c r="J1131" s="184"/>
      <c r="K1131" s="182">
        <v>3</v>
      </c>
    </row>
    <row r="1132" spans="2:11" ht="15.6" x14ac:dyDescent="0.3">
      <c r="B1132" s="185"/>
      <c r="C1132" s="186" t="s">
        <v>181</v>
      </c>
      <c r="D1132" s="189"/>
      <c r="E1132" s="187">
        <v>3</v>
      </c>
      <c r="F1132" s="187"/>
      <c r="G1132" s="187"/>
      <c r="H1132" s="187"/>
      <c r="I1132" s="187"/>
      <c r="J1132" s="187"/>
      <c r="K1132" s="188">
        <v>3</v>
      </c>
    </row>
    <row r="1133" spans="2:11" ht="15.6" x14ac:dyDescent="0.3">
      <c r="B1133" s="185"/>
      <c r="C1133" s="186" t="s">
        <v>182</v>
      </c>
      <c r="D1133" s="189"/>
      <c r="E1133" s="187"/>
      <c r="F1133" s="187"/>
      <c r="G1133" s="187"/>
      <c r="H1133" s="187"/>
      <c r="I1133" s="187"/>
      <c r="J1133" s="187"/>
      <c r="K1133" s="188">
        <v>0</v>
      </c>
    </row>
    <row r="1134" spans="2:11" ht="15.6" x14ac:dyDescent="0.3">
      <c r="B1134" s="180" t="s">
        <v>1274</v>
      </c>
      <c r="C1134" s="181" t="s">
        <v>855</v>
      </c>
      <c r="D1134" s="181" t="s">
        <v>5</v>
      </c>
      <c r="E1134" s="182"/>
      <c r="F1134" s="183"/>
      <c r="G1134" s="184"/>
      <c r="H1134" s="184"/>
      <c r="I1134" s="184"/>
      <c r="J1134" s="184"/>
      <c r="K1134" s="182">
        <v>1</v>
      </c>
    </row>
    <row r="1135" spans="2:11" ht="15.6" x14ac:dyDescent="0.3">
      <c r="B1135" s="185"/>
      <c r="C1135" s="186" t="s">
        <v>181</v>
      </c>
      <c r="D1135" s="189"/>
      <c r="E1135" s="187">
        <v>1</v>
      </c>
      <c r="F1135" s="187"/>
      <c r="G1135" s="187"/>
      <c r="H1135" s="187"/>
      <c r="I1135" s="187"/>
      <c r="J1135" s="187"/>
      <c r="K1135" s="188">
        <v>1</v>
      </c>
    </row>
    <row r="1136" spans="2:11" ht="15.6" x14ac:dyDescent="0.3">
      <c r="B1136" s="185"/>
      <c r="C1136" s="186" t="s">
        <v>182</v>
      </c>
      <c r="D1136" s="189"/>
      <c r="E1136" s="187"/>
      <c r="F1136" s="187"/>
      <c r="G1136" s="187"/>
      <c r="H1136" s="187"/>
      <c r="I1136" s="187"/>
      <c r="J1136" s="187"/>
      <c r="K1136" s="188">
        <v>0</v>
      </c>
    </row>
    <row r="1137" spans="2:11" ht="15.6" x14ac:dyDescent="0.3">
      <c r="B1137" s="180" t="s">
        <v>1275</v>
      </c>
      <c r="C1137" s="181" t="s">
        <v>856</v>
      </c>
      <c r="D1137" s="181" t="s">
        <v>5</v>
      </c>
      <c r="E1137" s="182"/>
      <c r="F1137" s="183"/>
      <c r="G1137" s="184"/>
      <c r="H1137" s="184"/>
      <c r="I1137" s="184"/>
      <c r="J1137" s="184"/>
      <c r="K1137" s="182">
        <v>2</v>
      </c>
    </row>
    <row r="1138" spans="2:11" ht="15.6" x14ac:dyDescent="0.3">
      <c r="B1138" s="185"/>
      <c r="C1138" s="186" t="s">
        <v>181</v>
      </c>
      <c r="D1138" s="189"/>
      <c r="E1138" s="187">
        <v>2</v>
      </c>
      <c r="F1138" s="187"/>
      <c r="G1138" s="187"/>
      <c r="H1138" s="187"/>
      <c r="I1138" s="187"/>
      <c r="J1138" s="187"/>
      <c r="K1138" s="188">
        <v>2</v>
      </c>
    </row>
    <row r="1139" spans="2:11" ht="15.6" x14ac:dyDescent="0.3">
      <c r="B1139" s="185"/>
      <c r="C1139" s="186" t="s">
        <v>182</v>
      </c>
      <c r="D1139" s="189"/>
      <c r="E1139" s="187"/>
      <c r="F1139" s="187"/>
      <c r="G1139" s="187"/>
      <c r="H1139" s="187"/>
      <c r="I1139" s="187"/>
      <c r="J1139" s="187"/>
      <c r="K1139" s="188">
        <v>0</v>
      </c>
    </row>
    <row r="1140" spans="2:11" ht="15.6" x14ac:dyDescent="0.3">
      <c r="B1140" s="180" t="s">
        <v>1276</v>
      </c>
      <c r="C1140" s="181" t="s">
        <v>857</v>
      </c>
      <c r="D1140" s="181" t="s">
        <v>5</v>
      </c>
      <c r="E1140" s="182"/>
      <c r="F1140" s="183"/>
      <c r="G1140" s="184"/>
      <c r="H1140" s="184"/>
      <c r="I1140" s="184"/>
      <c r="J1140" s="184"/>
      <c r="K1140" s="182">
        <v>1</v>
      </c>
    </row>
    <row r="1141" spans="2:11" ht="15.6" x14ac:dyDescent="0.3">
      <c r="B1141" s="185"/>
      <c r="C1141" s="186" t="s">
        <v>181</v>
      </c>
      <c r="D1141" s="189"/>
      <c r="E1141" s="187">
        <v>1</v>
      </c>
      <c r="F1141" s="187"/>
      <c r="G1141" s="187"/>
      <c r="H1141" s="187"/>
      <c r="I1141" s="187"/>
      <c r="J1141" s="187"/>
      <c r="K1141" s="188">
        <v>1</v>
      </c>
    </row>
    <row r="1142" spans="2:11" ht="15.6" x14ac:dyDescent="0.3">
      <c r="B1142" s="185"/>
      <c r="C1142" s="186" t="s">
        <v>182</v>
      </c>
      <c r="D1142" s="189"/>
      <c r="E1142" s="187"/>
      <c r="F1142" s="187"/>
      <c r="G1142" s="187"/>
      <c r="H1142" s="187"/>
      <c r="I1142" s="187"/>
      <c r="J1142" s="187"/>
      <c r="K1142" s="188">
        <v>0</v>
      </c>
    </row>
    <row r="1143" spans="2:11" ht="15.6" x14ac:dyDescent="0.3">
      <c r="B1143" s="180" t="s">
        <v>1277</v>
      </c>
      <c r="C1143" s="181" t="s">
        <v>858</v>
      </c>
      <c r="D1143" s="181" t="s">
        <v>5</v>
      </c>
      <c r="E1143" s="182"/>
      <c r="F1143" s="183"/>
      <c r="G1143" s="184"/>
      <c r="H1143" s="184"/>
      <c r="I1143" s="184"/>
      <c r="J1143" s="184"/>
      <c r="K1143" s="182">
        <v>2</v>
      </c>
    </row>
    <row r="1144" spans="2:11" ht="15.6" x14ac:dyDescent="0.3">
      <c r="B1144" s="185"/>
      <c r="C1144" s="186" t="s">
        <v>181</v>
      </c>
      <c r="D1144" s="189"/>
      <c r="E1144" s="187">
        <v>2</v>
      </c>
      <c r="F1144" s="187"/>
      <c r="G1144" s="187"/>
      <c r="H1144" s="187"/>
      <c r="I1144" s="187"/>
      <c r="J1144" s="187"/>
      <c r="K1144" s="188">
        <v>2</v>
      </c>
    </row>
    <row r="1145" spans="2:11" ht="15.6" x14ac:dyDescent="0.3">
      <c r="B1145" s="185"/>
      <c r="C1145" s="186" t="s">
        <v>182</v>
      </c>
      <c r="D1145" s="189"/>
      <c r="E1145" s="187"/>
      <c r="F1145" s="187"/>
      <c r="G1145" s="187"/>
      <c r="H1145" s="187"/>
      <c r="I1145" s="187"/>
      <c r="J1145" s="187"/>
      <c r="K1145" s="188">
        <v>0</v>
      </c>
    </row>
    <row r="1146" spans="2:11" ht="15.6" x14ac:dyDescent="0.3">
      <c r="B1146" s="180" t="s">
        <v>1278</v>
      </c>
      <c r="C1146" s="181" t="s">
        <v>859</v>
      </c>
      <c r="D1146" s="181" t="s">
        <v>5</v>
      </c>
      <c r="E1146" s="182"/>
      <c r="F1146" s="183"/>
      <c r="G1146" s="184"/>
      <c r="H1146" s="184"/>
      <c r="I1146" s="184"/>
      <c r="J1146" s="184"/>
      <c r="K1146" s="182">
        <v>1</v>
      </c>
    </row>
    <row r="1147" spans="2:11" ht="15.6" x14ac:dyDescent="0.3">
      <c r="B1147" s="185"/>
      <c r="C1147" s="186" t="s">
        <v>181</v>
      </c>
      <c r="D1147" s="189"/>
      <c r="E1147" s="187">
        <v>1</v>
      </c>
      <c r="F1147" s="187"/>
      <c r="G1147" s="187"/>
      <c r="H1147" s="187"/>
      <c r="I1147" s="187"/>
      <c r="J1147" s="187"/>
      <c r="K1147" s="188">
        <v>1</v>
      </c>
    </row>
    <row r="1148" spans="2:11" ht="15.6" x14ac:dyDescent="0.3">
      <c r="B1148" s="185"/>
      <c r="C1148" s="186" t="s">
        <v>182</v>
      </c>
      <c r="D1148" s="189"/>
      <c r="E1148" s="187"/>
      <c r="F1148" s="187"/>
      <c r="G1148" s="187"/>
      <c r="H1148" s="187"/>
      <c r="I1148" s="187"/>
      <c r="J1148" s="187"/>
      <c r="K1148" s="188">
        <v>0</v>
      </c>
    </row>
    <row r="1149" spans="2:11" ht="15.6" x14ac:dyDescent="0.3">
      <c r="B1149" s="180" t="s">
        <v>1279</v>
      </c>
      <c r="C1149" s="181" t="s">
        <v>860</v>
      </c>
      <c r="D1149" s="181" t="s">
        <v>5</v>
      </c>
      <c r="E1149" s="182"/>
      <c r="F1149" s="183"/>
      <c r="G1149" s="184"/>
      <c r="H1149" s="184"/>
      <c r="I1149" s="184"/>
      <c r="J1149" s="184"/>
      <c r="K1149" s="182">
        <v>2</v>
      </c>
    </row>
    <row r="1150" spans="2:11" ht="15.6" x14ac:dyDescent="0.3">
      <c r="B1150" s="185"/>
      <c r="C1150" s="186" t="s">
        <v>181</v>
      </c>
      <c r="D1150" s="189"/>
      <c r="E1150" s="187">
        <v>2</v>
      </c>
      <c r="F1150" s="187"/>
      <c r="G1150" s="187"/>
      <c r="H1150" s="187"/>
      <c r="I1150" s="187"/>
      <c r="J1150" s="187"/>
      <c r="K1150" s="188">
        <v>2</v>
      </c>
    </row>
    <row r="1151" spans="2:11" ht="15.6" x14ac:dyDescent="0.3">
      <c r="B1151" s="185"/>
      <c r="C1151" s="186" t="s">
        <v>182</v>
      </c>
      <c r="D1151" s="189"/>
      <c r="E1151" s="187"/>
      <c r="F1151" s="187"/>
      <c r="G1151" s="187"/>
      <c r="H1151" s="187"/>
      <c r="I1151" s="187"/>
      <c r="J1151" s="187"/>
      <c r="K1151" s="188">
        <v>0</v>
      </c>
    </row>
    <row r="1152" spans="2:11" ht="31.2" x14ac:dyDescent="0.3">
      <c r="B1152" s="180" t="s">
        <v>1280</v>
      </c>
      <c r="C1152" s="181" t="s">
        <v>861</v>
      </c>
      <c r="D1152" s="181" t="s">
        <v>5</v>
      </c>
      <c r="E1152" s="182"/>
      <c r="F1152" s="183"/>
      <c r="G1152" s="184"/>
      <c r="H1152" s="184"/>
      <c r="I1152" s="184"/>
      <c r="J1152" s="184"/>
      <c r="K1152" s="182">
        <v>2</v>
      </c>
    </row>
    <row r="1153" spans="2:11" ht="15.6" x14ac:dyDescent="0.3">
      <c r="B1153" s="185"/>
      <c r="C1153" s="186" t="s">
        <v>181</v>
      </c>
      <c r="D1153" s="189"/>
      <c r="E1153" s="187">
        <v>2</v>
      </c>
      <c r="F1153" s="187"/>
      <c r="G1153" s="187"/>
      <c r="H1153" s="187"/>
      <c r="I1153" s="187"/>
      <c r="J1153" s="187"/>
      <c r="K1153" s="188">
        <v>2</v>
      </c>
    </row>
    <row r="1154" spans="2:11" ht="15.6" x14ac:dyDescent="0.3">
      <c r="B1154" s="185"/>
      <c r="C1154" s="186" t="s">
        <v>182</v>
      </c>
      <c r="D1154" s="189"/>
      <c r="E1154" s="187"/>
      <c r="F1154" s="187"/>
      <c r="G1154" s="187"/>
      <c r="H1154" s="187"/>
      <c r="I1154" s="187"/>
      <c r="J1154" s="187"/>
      <c r="K1154" s="188">
        <v>0</v>
      </c>
    </row>
    <row r="1155" spans="2:11" ht="15.6" x14ac:dyDescent="0.3">
      <c r="B1155" s="191" t="s">
        <v>1281</v>
      </c>
      <c r="C1155" s="192" t="s">
        <v>862</v>
      </c>
      <c r="D1155" s="193" t="s">
        <v>57</v>
      </c>
      <c r="E1155" s="194"/>
      <c r="F1155" s="194"/>
      <c r="G1155" s="194"/>
      <c r="H1155" s="194"/>
      <c r="I1155" s="194"/>
      <c r="J1155" s="194"/>
      <c r="K1155" s="194"/>
    </row>
    <row r="1156" spans="2:11" ht="15.6" x14ac:dyDescent="0.3">
      <c r="B1156" s="180" t="s">
        <v>1282</v>
      </c>
      <c r="C1156" s="181" t="s">
        <v>863</v>
      </c>
      <c r="D1156" s="181" t="s">
        <v>52</v>
      </c>
      <c r="E1156" s="182"/>
      <c r="F1156" s="183"/>
      <c r="G1156" s="184"/>
      <c r="H1156" s="184"/>
      <c r="I1156" s="184"/>
      <c r="J1156" s="184"/>
      <c r="K1156" s="182">
        <v>1258.9000000000001</v>
      </c>
    </row>
    <row r="1157" spans="2:11" ht="15.6" x14ac:dyDescent="0.3">
      <c r="B1157" s="185"/>
      <c r="C1157" s="186" t="s">
        <v>181</v>
      </c>
      <c r="D1157" s="189"/>
      <c r="E1157" s="187">
        <v>1258.9000000000001</v>
      </c>
      <c r="F1157" s="187"/>
      <c r="G1157" s="187"/>
      <c r="H1157" s="187"/>
      <c r="I1157" s="187"/>
      <c r="J1157" s="187"/>
      <c r="K1157" s="188">
        <v>1258.9000000000001</v>
      </c>
    </row>
    <row r="1158" spans="2:11" ht="15.6" x14ac:dyDescent="0.3">
      <c r="B1158" s="185"/>
      <c r="C1158" s="186" t="s">
        <v>182</v>
      </c>
      <c r="D1158" s="189"/>
      <c r="E1158" s="187"/>
      <c r="F1158" s="187"/>
      <c r="G1158" s="187"/>
      <c r="H1158" s="187"/>
      <c r="I1158" s="187"/>
      <c r="J1158" s="187"/>
      <c r="K1158" s="188">
        <v>0</v>
      </c>
    </row>
    <row r="1159" spans="2:11" ht="15.6" x14ac:dyDescent="0.3">
      <c r="B1159" s="180" t="s">
        <v>1283</v>
      </c>
      <c r="C1159" s="181" t="s">
        <v>1284</v>
      </c>
      <c r="D1159" s="181" t="s">
        <v>52</v>
      </c>
      <c r="E1159" s="182"/>
      <c r="F1159" s="183"/>
      <c r="G1159" s="184"/>
      <c r="H1159" s="184"/>
      <c r="I1159" s="184"/>
      <c r="J1159" s="184"/>
      <c r="K1159" s="182">
        <v>171.65</v>
      </c>
    </row>
    <row r="1160" spans="2:11" ht="15.6" x14ac:dyDescent="0.3">
      <c r="B1160" s="185"/>
      <c r="C1160" s="186" t="s">
        <v>181</v>
      </c>
      <c r="D1160" s="189"/>
      <c r="E1160" s="187">
        <v>171.65</v>
      </c>
      <c r="F1160" s="187"/>
      <c r="G1160" s="187"/>
      <c r="H1160" s="187"/>
      <c r="I1160" s="187"/>
      <c r="J1160" s="187"/>
      <c r="K1160" s="188">
        <v>171.65</v>
      </c>
    </row>
    <row r="1161" spans="2:11" ht="15.6" x14ac:dyDescent="0.3">
      <c r="B1161" s="185"/>
      <c r="C1161" s="186" t="s">
        <v>182</v>
      </c>
      <c r="D1161" s="189"/>
      <c r="E1161" s="187"/>
      <c r="F1161" s="187"/>
      <c r="G1161" s="187"/>
      <c r="H1161" s="187"/>
      <c r="I1161" s="187"/>
      <c r="J1161" s="187"/>
      <c r="K1161" s="188">
        <v>0</v>
      </c>
    </row>
    <row r="1162" spans="2:11" ht="31.2" x14ac:dyDescent="0.3">
      <c r="B1162" s="180" t="s">
        <v>1285</v>
      </c>
      <c r="C1162" s="181" t="s">
        <v>1286</v>
      </c>
      <c r="D1162" s="181" t="s">
        <v>68</v>
      </c>
      <c r="E1162" s="182"/>
      <c r="F1162" s="183"/>
      <c r="G1162" s="184"/>
      <c r="H1162" s="184"/>
      <c r="I1162" s="184"/>
      <c r="J1162" s="184"/>
      <c r="K1162" s="182">
        <v>28</v>
      </c>
    </row>
    <row r="1163" spans="2:11" ht="15.6" x14ac:dyDescent="0.3">
      <c r="B1163" s="185"/>
      <c r="C1163" s="186" t="s">
        <v>181</v>
      </c>
      <c r="D1163" s="189"/>
      <c r="E1163" s="187">
        <v>28</v>
      </c>
      <c r="F1163" s="187"/>
      <c r="G1163" s="187"/>
      <c r="H1163" s="187"/>
      <c r="I1163" s="187"/>
      <c r="J1163" s="187"/>
      <c r="K1163" s="188">
        <v>28</v>
      </c>
    </row>
    <row r="1164" spans="2:11" ht="15.6" x14ac:dyDescent="0.3">
      <c r="B1164" s="185"/>
      <c r="C1164" s="186" t="s">
        <v>182</v>
      </c>
      <c r="D1164" s="189"/>
      <c r="E1164" s="187"/>
      <c r="F1164" s="187"/>
      <c r="G1164" s="187"/>
      <c r="H1164" s="187"/>
      <c r="I1164" s="187"/>
      <c r="J1164" s="187"/>
      <c r="K1164" s="188">
        <v>0</v>
      </c>
    </row>
    <row r="1165" spans="2:11" ht="15.6" x14ac:dyDescent="0.3">
      <c r="B1165" s="191" t="s">
        <v>1287</v>
      </c>
      <c r="C1165" s="192" t="s">
        <v>864</v>
      </c>
      <c r="D1165" s="193" t="s">
        <v>57</v>
      </c>
      <c r="E1165" s="194"/>
      <c r="F1165" s="194"/>
      <c r="G1165" s="194"/>
      <c r="H1165" s="194"/>
      <c r="I1165" s="194"/>
      <c r="J1165" s="194"/>
      <c r="K1165" s="194"/>
    </row>
    <row r="1166" spans="2:11" ht="15.6" x14ac:dyDescent="0.3">
      <c r="B1166" s="180" t="s">
        <v>1288</v>
      </c>
      <c r="C1166" s="181" t="s">
        <v>865</v>
      </c>
      <c r="D1166" s="181" t="s">
        <v>5</v>
      </c>
      <c r="E1166" s="182"/>
      <c r="F1166" s="183"/>
      <c r="G1166" s="184"/>
      <c r="H1166" s="184"/>
      <c r="I1166" s="184"/>
      <c r="J1166" s="184"/>
      <c r="K1166" s="182">
        <v>28</v>
      </c>
    </row>
    <row r="1167" spans="2:11" ht="15.6" x14ac:dyDescent="0.3">
      <c r="B1167" s="185"/>
      <c r="C1167" s="186" t="s">
        <v>181</v>
      </c>
      <c r="D1167" s="189"/>
      <c r="E1167" s="187">
        <v>28</v>
      </c>
      <c r="F1167" s="187"/>
      <c r="G1167" s="187"/>
      <c r="H1167" s="187"/>
      <c r="I1167" s="187"/>
      <c r="J1167" s="187"/>
      <c r="K1167" s="188">
        <v>28</v>
      </c>
    </row>
    <row r="1168" spans="2:11" ht="15.6" x14ac:dyDescent="0.3">
      <c r="B1168" s="185"/>
      <c r="C1168" s="186" t="s">
        <v>182</v>
      </c>
      <c r="D1168" s="189"/>
      <c r="E1168" s="187"/>
      <c r="F1168" s="187"/>
      <c r="G1168" s="187"/>
      <c r="H1168" s="187"/>
      <c r="I1168" s="187"/>
      <c r="J1168" s="187"/>
      <c r="K1168" s="188">
        <v>0</v>
      </c>
    </row>
    <row r="1169" spans="2:11" ht="31.2" x14ac:dyDescent="0.3">
      <c r="B1169" s="180" t="s">
        <v>1289</v>
      </c>
      <c r="C1169" s="181" t="s">
        <v>1290</v>
      </c>
      <c r="D1169" s="181" t="s">
        <v>68</v>
      </c>
      <c r="E1169" s="182"/>
      <c r="F1169" s="183"/>
      <c r="G1169" s="184"/>
      <c r="H1169" s="184"/>
      <c r="I1169" s="184"/>
      <c r="J1169" s="184"/>
      <c r="K1169" s="182">
        <v>14</v>
      </c>
    </row>
    <row r="1170" spans="2:11" ht="15.6" x14ac:dyDescent="0.3">
      <c r="B1170" s="185"/>
      <c r="C1170" s="186" t="s">
        <v>181</v>
      </c>
      <c r="D1170" s="189"/>
      <c r="E1170" s="187">
        <v>14</v>
      </c>
      <c r="F1170" s="187"/>
      <c r="G1170" s="187"/>
      <c r="H1170" s="187"/>
      <c r="I1170" s="187"/>
      <c r="J1170" s="187"/>
      <c r="K1170" s="188">
        <v>14</v>
      </c>
    </row>
    <row r="1171" spans="2:11" ht="15.6" x14ac:dyDescent="0.3">
      <c r="B1171" s="185"/>
      <c r="C1171" s="186" t="s">
        <v>182</v>
      </c>
      <c r="D1171" s="189"/>
      <c r="E1171" s="187"/>
      <c r="F1171" s="187"/>
      <c r="G1171" s="187"/>
      <c r="H1171" s="187"/>
      <c r="I1171" s="187"/>
      <c r="J1171" s="187"/>
      <c r="K1171" s="188">
        <v>0</v>
      </c>
    </row>
    <row r="1172" spans="2:11" ht="15.6" x14ac:dyDescent="0.3">
      <c r="B1172" s="180" t="s">
        <v>1291</v>
      </c>
      <c r="C1172" s="181" t="s">
        <v>1292</v>
      </c>
      <c r="D1172" s="181" t="s">
        <v>68</v>
      </c>
      <c r="E1172" s="182"/>
      <c r="F1172" s="183"/>
      <c r="G1172" s="184"/>
      <c r="H1172" s="184"/>
      <c r="I1172" s="184"/>
      <c r="J1172" s="184"/>
      <c r="K1172" s="182">
        <v>16</v>
      </c>
    </row>
    <row r="1173" spans="2:11" ht="15.6" x14ac:dyDescent="0.3">
      <c r="B1173" s="185"/>
      <c r="C1173" s="186" t="s">
        <v>181</v>
      </c>
      <c r="D1173" s="189"/>
      <c r="E1173" s="187">
        <v>16</v>
      </c>
      <c r="F1173" s="187"/>
      <c r="G1173" s="187"/>
      <c r="H1173" s="187"/>
      <c r="I1173" s="187"/>
      <c r="J1173" s="187"/>
      <c r="K1173" s="188">
        <v>16</v>
      </c>
    </row>
    <row r="1174" spans="2:11" ht="15.6" x14ac:dyDescent="0.3">
      <c r="B1174" s="185"/>
      <c r="C1174" s="186" t="s">
        <v>182</v>
      </c>
      <c r="D1174" s="189"/>
      <c r="E1174" s="187"/>
      <c r="F1174" s="187"/>
      <c r="G1174" s="187"/>
      <c r="H1174" s="187"/>
      <c r="I1174" s="187"/>
      <c r="J1174" s="187"/>
      <c r="K1174" s="188">
        <v>0</v>
      </c>
    </row>
    <row r="1175" spans="2:11" ht="15.6" x14ac:dyDescent="0.3">
      <c r="B1175" s="191" t="s">
        <v>1293</v>
      </c>
      <c r="C1175" s="192" t="s">
        <v>866</v>
      </c>
      <c r="D1175" s="193" t="s">
        <v>57</v>
      </c>
      <c r="E1175" s="194"/>
      <c r="F1175" s="194"/>
      <c r="G1175" s="194"/>
      <c r="H1175" s="194"/>
      <c r="I1175" s="194"/>
      <c r="J1175" s="194"/>
      <c r="K1175" s="194"/>
    </row>
    <row r="1176" spans="2:11" ht="15.6" x14ac:dyDescent="0.3">
      <c r="B1176" s="180" t="e">
        <v>#REF!</v>
      </c>
      <c r="C1176" s="181" t="e">
        <v>#REF!</v>
      </c>
      <c r="D1176" s="181" t="e">
        <v>#REF!</v>
      </c>
      <c r="E1176" s="182"/>
      <c r="F1176" s="183"/>
      <c r="G1176" s="184"/>
      <c r="H1176" s="184"/>
      <c r="I1176" s="184"/>
      <c r="J1176" s="184"/>
      <c r="K1176" s="182">
        <v>0</v>
      </c>
    </row>
    <row r="1177" spans="2:11" ht="15.6" x14ac:dyDescent="0.3">
      <c r="B1177" s="185"/>
      <c r="C1177" s="186" t="s">
        <v>181</v>
      </c>
      <c r="D1177" s="189"/>
      <c r="E1177" s="187">
        <v>5</v>
      </c>
      <c r="F1177" s="187"/>
      <c r="G1177" s="187"/>
      <c r="H1177" s="187"/>
      <c r="I1177" s="187"/>
      <c r="J1177" s="187"/>
      <c r="K1177" s="188">
        <v>5</v>
      </c>
    </row>
    <row r="1178" spans="2:11" ht="15.6" x14ac:dyDescent="0.3">
      <c r="B1178" s="185"/>
      <c r="C1178" s="186" t="s">
        <v>182</v>
      </c>
      <c r="D1178" s="189"/>
      <c r="E1178" s="187">
        <v>-5</v>
      </c>
      <c r="F1178" s="187"/>
      <c r="G1178" s="187"/>
      <c r="H1178" s="187"/>
      <c r="I1178" s="187"/>
      <c r="J1178" s="187"/>
      <c r="K1178" s="188">
        <v>-5</v>
      </c>
    </row>
    <row r="1179" spans="2:11" ht="15.6" x14ac:dyDescent="0.3">
      <c r="B1179" s="180" t="s">
        <v>1294</v>
      </c>
      <c r="C1179" s="181" t="s">
        <v>867</v>
      </c>
      <c r="D1179" s="181" t="s">
        <v>68</v>
      </c>
      <c r="E1179" s="182"/>
      <c r="F1179" s="183"/>
      <c r="G1179" s="184"/>
      <c r="H1179" s="184"/>
      <c r="I1179" s="184"/>
      <c r="J1179" s="184"/>
      <c r="K1179" s="182">
        <v>2</v>
      </c>
    </row>
    <row r="1180" spans="2:11" ht="15.6" x14ac:dyDescent="0.3">
      <c r="B1180" s="185"/>
      <c r="C1180" s="186" t="s">
        <v>181</v>
      </c>
      <c r="D1180" s="189"/>
      <c r="E1180" s="187">
        <v>2</v>
      </c>
      <c r="F1180" s="187"/>
      <c r="G1180" s="187"/>
      <c r="H1180" s="187"/>
      <c r="I1180" s="187"/>
      <c r="J1180" s="187"/>
      <c r="K1180" s="188">
        <v>2</v>
      </c>
    </row>
    <row r="1181" spans="2:11" ht="15.6" x14ac:dyDescent="0.3">
      <c r="B1181" s="185"/>
      <c r="C1181" s="186" t="s">
        <v>182</v>
      </c>
      <c r="D1181" s="189"/>
      <c r="E1181" s="187"/>
      <c r="F1181" s="187"/>
      <c r="G1181" s="187"/>
      <c r="H1181" s="187"/>
      <c r="I1181" s="187"/>
      <c r="J1181" s="187"/>
      <c r="K1181" s="188">
        <v>0</v>
      </c>
    </row>
    <row r="1182" spans="2:11" ht="31.2" x14ac:dyDescent="0.3">
      <c r="B1182" s="180" t="s">
        <v>1295</v>
      </c>
      <c r="C1182" s="181" t="s">
        <v>793</v>
      </c>
      <c r="D1182" s="181" t="s">
        <v>68</v>
      </c>
      <c r="E1182" s="182"/>
      <c r="F1182" s="183"/>
      <c r="G1182" s="184"/>
      <c r="H1182" s="184"/>
      <c r="I1182" s="184"/>
      <c r="J1182" s="184"/>
      <c r="K1182" s="182">
        <v>34</v>
      </c>
    </row>
    <row r="1183" spans="2:11" ht="15.6" x14ac:dyDescent="0.3">
      <c r="B1183" s="185"/>
      <c r="C1183" s="186" t="s">
        <v>181</v>
      </c>
      <c r="D1183" s="189"/>
      <c r="E1183" s="187">
        <v>42</v>
      </c>
      <c r="F1183" s="187"/>
      <c r="G1183" s="187"/>
      <c r="H1183" s="187"/>
      <c r="I1183" s="187"/>
      <c r="J1183" s="187"/>
      <c r="K1183" s="188">
        <v>42</v>
      </c>
    </row>
    <row r="1184" spans="2:11" ht="15.6" x14ac:dyDescent="0.3">
      <c r="B1184" s="185"/>
      <c r="C1184" s="186" t="s">
        <v>182</v>
      </c>
      <c r="D1184" s="189"/>
      <c r="E1184" s="187">
        <v>-8</v>
      </c>
      <c r="F1184" s="187"/>
      <c r="G1184" s="187"/>
      <c r="H1184" s="187"/>
      <c r="I1184" s="187"/>
      <c r="J1184" s="187"/>
      <c r="K1184" s="188">
        <v>-8</v>
      </c>
    </row>
    <row r="1185" spans="2:11" ht="15.6" x14ac:dyDescent="0.3">
      <c r="B1185" s="191" t="s">
        <v>1296</v>
      </c>
      <c r="C1185" s="192" t="s">
        <v>868</v>
      </c>
      <c r="D1185" s="193" t="s">
        <v>57</v>
      </c>
      <c r="E1185" s="194"/>
      <c r="F1185" s="194"/>
      <c r="G1185" s="194"/>
      <c r="H1185" s="194"/>
      <c r="I1185" s="194"/>
      <c r="J1185" s="194"/>
      <c r="K1185" s="194"/>
    </row>
    <row r="1186" spans="2:11" ht="31.2" x14ac:dyDescent="0.3">
      <c r="B1186" s="180" t="s">
        <v>1297</v>
      </c>
      <c r="C1186" s="181" t="s">
        <v>778</v>
      </c>
      <c r="D1186" s="181" t="s">
        <v>52</v>
      </c>
      <c r="E1186" s="182"/>
      <c r="F1186" s="183"/>
      <c r="G1186" s="184"/>
      <c r="H1186" s="184"/>
      <c r="I1186" s="184"/>
      <c r="J1186" s="184"/>
      <c r="K1186" s="182">
        <v>186.75</v>
      </c>
    </row>
    <row r="1187" spans="2:11" ht="15.6" x14ac:dyDescent="0.3">
      <c r="B1187" s="185"/>
      <c r="C1187" s="186" t="s">
        <v>181</v>
      </c>
      <c r="D1187" s="189"/>
      <c r="E1187" s="187">
        <v>209.15</v>
      </c>
      <c r="F1187" s="187"/>
      <c r="G1187" s="187"/>
      <c r="H1187" s="187"/>
      <c r="I1187" s="187"/>
      <c r="J1187" s="187"/>
      <c r="K1187" s="188">
        <v>209.15</v>
      </c>
    </row>
    <row r="1188" spans="2:11" ht="15.6" x14ac:dyDescent="0.3">
      <c r="B1188" s="185"/>
      <c r="C1188" s="186" t="s">
        <v>182</v>
      </c>
      <c r="D1188" s="189"/>
      <c r="E1188" s="187">
        <v>-22.4</v>
      </c>
      <c r="F1188" s="187"/>
      <c r="G1188" s="187"/>
      <c r="H1188" s="187"/>
      <c r="I1188" s="187"/>
      <c r="J1188" s="187"/>
      <c r="K1188" s="188">
        <v>-22.4</v>
      </c>
    </row>
    <row r="1189" spans="2:11" ht="31.2" x14ac:dyDescent="0.3">
      <c r="B1189" s="180" t="s">
        <v>1298</v>
      </c>
      <c r="C1189" s="181" t="s">
        <v>780</v>
      </c>
      <c r="D1189" s="181" t="s">
        <v>52</v>
      </c>
      <c r="E1189" s="182"/>
      <c r="F1189" s="183"/>
      <c r="G1189" s="184"/>
      <c r="H1189" s="184"/>
      <c r="I1189" s="184"/>
      <c r="J1189" s="184"/>
      <c r="K1189" s="182">
        <v>2</v>
      </c>
    </row>
    <row r="1190" spans="2:11" ht="15.6" x14ac:dyDescent="0.3">
      <c r="B1190" s="185"/>
      <c r="C1190" s="186" t="s">
        <v>181</v>
      </c>
      <c r="D1190" s="189"/>
      <c r="E1190" s="187">
        <v>2</v>
      </c>
      <c r="F1190" s="187"/>
      <c r="G1190" s="187"/>
      <c r="H1190" s="187"/>
      <c r="I1190" s="187"/>
      <c r="J1190" s="187"/>
      <c r="K1190" s="188">
        <v>2</v>
      </c>
    </row>
    <row r="1191" spans="2:11" ht="15.6" x14ac:dyDescent="0.3">
      <c r="B1191" s="185"/>
      <c r="C1191" s="186" t="s">
        <v>182</v>
      </c>
      <c r="D1191" s="189"/>
      <c r="E1191" s="187"/>
      <c r="F1191" s="187"/>
      <c r="G1191" s="187"/>
      <c r="H1191" s="187"/>
      <c r="I1191" s="187"/>
      <c r="J1191" s="187"/>
      <c r="K1191" s="188">
        <v>0</v>
      </c>
    </row>
    <row r="1192" spans="2:11" ht="31.2" x14ac:dyDescent="0.3">
      <c r="B1192" s="180" t="s">
        <v>1299</v>
      </c>
      <c r="C1192" s="181" t="s">
        <v>869</v>
      </c>
      <c r="D1192" s="181" t="s">
        <v>52</v>
      </c>
      <c r="E1192" s="182"/>
      <c r="F1192" s="183"/>
      <c r="G1192" s="184"/>
      <c r="H1192" s="184"/>
      <c r="I1192" s="184"/>
      <c r="J1192" s="184"/>
      <c r="K1192" s="182">
        <v>4.2</v>
      </c>
    </row>
    <row r="1193" spans="2:11" ht="15.6" x14ac:dyDescent="0.3">
      <c r="B1193" s="185"/>
      <c r="C1193" s="186" t="s">
        <v>181</v>
      </c>
      <c r="D1193" s="189"/>
      <c r="E1193" s="187">
        <v>4.2</v>
      </c>
      <c r="F1193" s="187"/>
      <c r="G1193" s="187"/>
      <c r="H1193" s="187"/>
      <c r="I1193" s="187"/>
      <c r="J1193" s="187"/>
      <c r="K1193" s="188">
        <v>4.2</v>
      </c>
    </row>
    <row r="1194" spans="2:11" ht="15.6" x14ac:dyDescent="0.3">
      <c r="B1194" s="185"/>
      <c r="C1194" s="186" t="s">
        <v>182</v>
      </c>
      <c r="D1194" s="189"/>
      <c r="E1194" s="187"/>
      <c r="F1194" s="187"/>
      <c r="G1194" s="187"/>
      <c r="H1194" s="187"/>
      <c r="I1194" s="187"/>
      <c r="J1194" s="187"/>
      <c r="K1194" s="188">
        <v>0</v>
      </c>
    </row>
    <row r="1195" spans="2:11" ht="31.2" x14ac:dyDescent="0.3">
      <c r="B1195" s="180" t="s">
        <v>1300</v>
      </c>
      <c r="C1195" s="181" t="s">
        <v>870</v>
      </c>
      <c r="D1195" s="181" t="s">
        <v>52</v>
      </c>
      <c r="E1195" s="182"/>
      <c r="F1195" s="183"/>
      <c r="G1195" s="184"/>
      <c r="H1195" s="184"/>
      <c r="I1195" s="184"/>
      <c r="J1195" s="184"/>
      <c r="K1195" s="182">
        <v>5</v>
      </c>
    </row>
    <row r="1196" spans="2:11" ht="15.6" x14ac:dyDescent="0.3">
      <c r="B1196" s="185"/>
      <c r="C1196" s="186" t="s">
        <v>181</v>
      </c>
      <c r="D1196" s="189"/>
      <c r="E1196" s="187">
        <v>5</v>
      </c>
      <c r="F1196" s="187"/>
      <c r="G1196" s="187"/>
      <c r="H1196" s="187"/>
      <c r="I1196" s="187"/>
      <c r="J1196" s="187"/>
      <c r="K1196" s="188">
        <v>5</v>
      </c>
    </row>
    <row r="1197" spans="2:11" ht="15.6" x14ac:dyDescent="0.3">
      <c r="B1197" s="185"/>
      <c r="C1197" s="186" t="s">
        <v>182</v>
      </c>
      <c r="D1197" s="189"/>
      <c r="E1197" s="187"/>
      <c r="F1197" s="187"/>
      <c r="G1197" s="187"/>
      <c r="H1197" s="187"/>
      <c r="I1197" s="187"/>
      <c r="J1197" s="187"/>
      <c r="K1197" s="188">
        <v>0</v>
      </c>
    </row>
    <row r="1198" spans="2:11" ht="31.2" x14ac:dyDescent="0.3">
      <c r="B1198" s="180" t="s">
        <v>1301</v>
      </c>
      <c r="C1198" s="181" t="s">
        <v>871</v>
      </c>
      <c r="D1198" s="181" t="s">
        <v>52</v>
      </c>
      <c r="E1198" s="182"/>
      <c r="F1198" s="183"/>
      <c r="G1198" s="184"/>
      <c r="H1198" s="184"/>
      <c r="I1198" s="184"/>
      <c r="J1198" s="184"/>
      <c r="K1198" s="182">
        <v>46.3</v>
      </c>
    </row>
    <row r="1199" spans="2:11" ht="15.6" x14ac:dyDescent="0.3">
      <c r="B1199" s="185"/>
      <c r="C1199" s="186" t="s">
        <v>181</v>
      </c>
      <c r="D1199" s="189"/>
      <c r="E1199" s="187">
        <v>46.3</v>
      </c>
      <c r="F1199" s="187"/>
      <c r="G1199" s="187"/>
      <c r="H1199" s="187"/>
      <c r="I1199" s="187"/>
      <c r="J1199" s="187"/>
      <c r="K1199" s="188">
        <v>46.3</v>
      </c>
    </row>
    <row r="1200" spans="2:11" ht="15.6" x14ac:dyDescent="0.3">
      <c r="B1200" s="185"/>
      <c r="C1200" s="186" t="s">
        <v>182</v>
      </c>
      <c r="D1200" s="189"/>
      <c r="E1200" s="187"/>
      <c r="F1200" s="187"/>
      <c r="G1200" s="187"/>
      <c r="H1200" s="187"/>
      <c r="I1200" s="187"/>
      <c r="J1200" s="187"/>
      <c r="K1200" s="188">
        <v>0</v>
      </c>
    </row>
    <row r="1201" spans="2:11" ht="15.6" x14ac:dyDescent="0.3">
      <c r="B1201" s="180" t="e">
        <v>#REF!</v>
      </c>
      <c r="C1201" s="181" t="e">
        <v>#REF!</v>
      </c>
      <c r="D1201" s="181" t="e">
        <v>#REF!</v>
      </c>
      <c r="E1201" s="182"/>
      <c r="F1201" s="183"/>
      <c r="G1201" s="184"/>
      <c r="H1201" s="184"/>
      <c r="I1201" s="184"/>
      <c r="J1201" s="184"/>
      <c r="K1201" s="182">
        <v>0</v>
      </c>
    </row>
    <row r="1202" spans="2:11" ht="15.6" x14ac:dyDescent="0.3">
      <c r="B1202" s="185"/>
      <c r="C1202" s="186" t="s">
        <v>181</v>
      </c>
      <c r="D1202" s="189"/>
      <c r="E1202" s="187">
        <v>22.5</v>
      </c>
      <c r="F1202" s="187"/>
      <c r="G1202" s="187"/>
      <c r="H1202" s="187"/>
      <c r="I1202" s="187"/>
      <c r="J1202" s="187"/>
      <c r="K1202" s="188">
        <v>22.5</v>
      </c>
    </row>
    <row r="1203" spans="2:11" ht="15.6" x14ac:dyDescent="0.3">
      <c r="B1203" s="185"/>
      <c r="C1203" s="186" t="s">
        <v>182</v>
      </c>
      <c r="D1203" s="189"/>
      <c r="E1203" s="187">
        <v>-22.5</v>
      </c>
      <c r="F1203" s="187"/>
      <c r="G1203" s="187"/>
      <c r="H1203" s="187"/>
      <c r="I1203" s="187"/>
      <c r="J1203" s="187"/>
      <c r="K1203" s="188">
        <v>-22.5</v>
      </c>
    </row>
    <row r="1204" spans="2:11" ht="31.2" x14ac:dyDescent="0.3">
      <c r="B1204" s="180" t="s">
        <v>1302</v>
      </c>
      <c r="C1204" s="181" t="s">
        <v>872</v>
      </c>
      <c r="D1204" s="181" t="s">
        <v>52</v>
      </c>
      <c r="E1204" s="182"/>
      <c r="F1204" s="183"/>
      <c r="G1204" s="184"/>
      <c r="H1204" s="184"/>
      <c r="I1204" s="184"/>
      <c r="J1204" s="184"/>
      <c r="K1204" s="182">
        <v>63.5</v>
      </c>
    </row>
    <row r="1205" spans="2:11" ht="15.6" x14ac:dyDescent="0.3">
      <c r="B1205" s="185"/>
      <c r="C1205" s="186" t="s">
        <v>181</v>
      </c>
      <c r="D1205" s="189"/>
      <c r="E1205" s="187">
        <v>63.5</v>
      </c>
      <c r="F1205" s="187"/>
      <c r="G1205" s="187"/>
      <c r="H1205" s="187"/>
      <c r="I1205" s="187"/>
      <c r="J1205" s="187"/>
      <c r="K1205" s="188">
        <v>63.5</v>
      </c>
    </row>
    <row r="1206" spans="2:11" ht="15.6" x14ac:dyDescent="0.3">
      <c r="B1206" s="185"/>
      <c r="C1206" s="186" t="s">
        <v>182</v>
      </c>
      <c r="D1206" s="189"/>
      <c r="E1206" s="187"/>
      <c r="F1206" s="187"/>
      <c r="G1206" s="187"/>
      <c r="H1206" s="187"/>
      <c r="I1206" s="187"/>
      <c r="J1206" s="187"/>
      <c r="K1206" s="188">
        <v>0</v>
      </c>
    </row>
    <row r="1207" spans="2:11" ht="15.6" x14ac:dyDescent="0.3">
      <c r="B1207" s="185"/>
      <c r="C1207" s="186"/>
      <c r="D1207" s="189"/>
      <c r="E1207" s="187"/>
      <c r="F1207" s="187"/>
      <c r="G1207" s="187"/>
      <c r="H1207" s="187"/>
      <c r="I1207" s="187"/>
      <c r="J1207" s="187"/>
      <c r="K1207" s="188"/>
    </row>
    <row r="1208" spans="2:11" ht="15.6" x14ac:dyDescent="0.3">
      <c r="B1208" s="171" t="s">
        <v>852</v>
      </c>
      <c r="C1208" s="171" t="s">
        <v>874</v>
      </c>
      <c r="D1208" s="173" t="s">
        <v>57</v>
      </c>
      <c r="E1208" s="174"/>
      <c r="F1208" s="174"/>
      <c r="G1208" s="174"/>
      <c r="H1208" s="174"/>
      <c r="I1208" s="174"/>
      <c r="J1208" s="174"/>
      <c r="K1208" s="174"/>
    </row>
    <row r="1209" spans="2:11" ht="15.6" x14ac:dyDescent="0.3">
      <c r="B1209" s="180" t="s">
        <v>1303</v>
      </c>
      <c r="C1209" s="181" t="s">
        <v>876</v>
      </c>
      <c r="D1209" s="181" t="s">
        <v>5</v>
      </c>
      <c r="E1209" s="182"/>
      <c r="F1209" s="183"/>
      <c r="G1209" s="184"/>
      <c r="H1209" s="184"/>
      <c r="I1209" s="184"/>
      <c r="J1209" s="184"/>
      <c r="K1209" s="182">
        <v>1</v>
      </c>
    </row>
    <row r="1210" spans="2:11" ht="15.6" x14ac:dyDescent="0.3">
      <c r="B1210" s="185"/>
      <c r="C1210" s="186" t="s">
        <v>181</v>
      </c>
      <c r="D1210" s="189"/>
      <c r="E1210" s="187">
        <v>1</v>
      </c>
      <c r="F1210" s="187"/>
      <c r="G1210" s="187"/>
      <c r="H1210" s="187"/>
      <c r="I1210" s="187"/>
      <c r="J1210" s="187"/>
      <c r="K1210" s="188">
        <v>1</v>
      </c>
    </row>
    <row r="1211" spans="2:11" ht="15.6" x14ac:dyDescent="0.3">
      <c r="B1211" s="185"/>
      <c r="C1211" s="186" t="s">
        <v>182</v>
      </c>
      <c r="D1211" s="189"/>
      <c r="E1211" s="187"/>
      <c r="F1211" s="187"/>
      <c r="G1211" s="187"/>
      <c r="H1211" s="187"/>
      <c r="I1211" s="187"/>
      <c r="J1211" s="187"/>
      <c r="K1211" s="188">
        <v>0</v>
      </c>
    </row>
    <row r="1212" spans="2:11" ht="15.6" x14ac:dyDescent="0.3">
      <c r="B1212" s="180" t="s">
        <v>1304</v>
      </c>
      <c r="C1212" s="181" t="s">
        <v>878</v>
      </c>
      <c r="D1212" s="181" t="s">
        <v>5</v>
      </c>
      <c r="E1212" s="182"/>
      <c r="F1212" s="183"/>
      <c r="G1212" s="184"/>
      <c r="H1212" s="184"/>
      <c r="I1212" s="184"/>
      <c r="J1212" s="184"/>
      <c r="K1212" s="182">
        <v>1</v>
      </c>
    </row>
    <row r="1213" spans="2:11" ht="15.6" x14ac:dyDescent="0.3">
      <c r="B1213" s="185"/>
      <c r="C1213" s="186" t="s">
        <v>181</v>
      </c>
      <c r="D1213" s="189"/>
      <c r="E1213" s="187">
        <v>1</v>
      </c>
      <c r="F1213" s="187"/>
      <c r="G1213" s="187"/>
      <c r="H1213" s="187"/>
      <c r="I1213" s="187"/>
      <c r="J1213" s="187"/>
      <c r="K1213" s="188">
        <v>1</v>
      </c>
    </row>
    <row r="1214" spans="2:11" ht="15.6" x14ac:dyDescent="0.3">
      <c r="B1214" s="185"/>
      <c r="C1214" s="186" t="s">
        <v>182</v>
      </c>
      <c r="D1214" s="189"/>
      <c r="E1214" s="187"/>
      <c r="F1214" s="187"/>
      <c r="G1214" s="187"/>
      <c r="H1214" s="187"/>
      <c r="I1214" s="187"/>
      <c r="J1214" s="187"/>
      <c r="K1214" s="188">
        <v>0</v>
      </c>
    </row>
    <row r="1215" spans="2:11" ht="15.6" x14ac:dyDescent="0.3">
      <c r="B1215" s="180" t="s">
        <v>1305</v>
      </c>
      <c r="C1215" s="181" t="s">
        <v>880</v>
      </c>
      <c r="D1215" s="181" t="s">
        <v>5</v>
      </c>
      <c r="E1215" s="182"/>
      <c r="F1215" s="183"/>
      <c r="G1215" s="184"/>
      <c r="H1215" s="184"/>
      <c r="I1215" s="184"/>
      <c r="J1215" s="184"/>
      <c r="K1215" s="182">
        <v>4</v>
      </c>
    </row>
    <row r="1216" spans="2:11" ht="15.6" x14ac:dyDescent="0.3">
      <c r="B1216" s="185"/>
      <c r="C1216" s="186" t="s">
        <v>181</v>
      </c>
      <c r="D1216" s="189"/>
      <c r="E1216" s="187">
        <v>4</v>
      </c>
      <c r="F1216" s="187"/>
      <c r="G1216" s="187"/>
      <c r="H1216" s="187"/>
      <c r="I1216" s="187"/>
      <c r="J1216" s="187"/>
      <c r="K1216" s="188">
        <v>4</v>
      </c>
    </row>
    <row r="1217" spans="1:54" s="178" customFormat="1" ht="19.5" customHeight="1" x14ac:dyDescent="0.3">
      <c r="A1217" s="170"/>
      <c r="B1217" s="185"/>
      <c r="C1217" s="186" t="s">
        <v>182</v>
      </c>
      <c r="D1217" s="189"/>
      <c r="E1217" s="187"/>
      <c r="F1217" s="187"/>
      <c r="G1217" s="187"/>
      <c r="H1217" s="187"/>
      <c r="I1217" s="187"/>
      <c r="J1217" s="187"/>
      <c r="K1217" s="188">
        <v>0</v>
      </c>
      <c r="L1217" s="175"/>
      <c r="M1217" s="175"/>
      <c r="N1217" s="175"/>
      <c r="O1217" s="175"/>
      <c r="P1217" s="175"/>
      <c r="Q1217" s="175"/>
      <c r="R1217" s="175"/>
      <c r="S1217" s="175"/>
      <c r="T1217" s="175"/>
      <c r="U1217" s="175"/>
      <c r="V1217" s="175"/>
      <c r="W1217" s="175"/>
      <c r="X1217" s="175"/>
      <c r="Y1217" s="175"/>
      <c r="Z1217" s="175"/>
      <c r="AA1217" s="175"/>
      <c r="AB1217" s="175"/>
      <c r="AC1217" s="175"/>
      <c r="AD1217" s="175"/>
      <c r="AE1217" s="175"/>
      <c r="AF1217" s="175"/>
      <c r="AG1217" s="175"/>
      <c r="AH1217" s="175"/>
      <c r="AI1217" s="175"/>
      <c r="AJ1217" s="175"/>
      <c r="AK1217" s="175"/>
      <c r="AL1217" s="175"/>
      <c r="AM1217" s="175"/>
      <c r="AN1217" s="175"/>
      <c r="AO1217" s="175"/>
      <c r="AP1217" s="175"/>
      <c r="AQ1217" s="175"/>
      <c r="AR1217" s="175"/>
      <c r="AS1217" s="175"/>
      <c r="AT1217" s="175"/>
      <c r="AU1217" s="175"/>
      <c r="AV1217" s="175"/>
      <c r="AW1217" s="175"/>
      <c r="AX1217" s="175"/>
      <c r="AY1217" s="176"/>
      <c r="AZ1217" s="175"/>
      <c r="BA1217" s="176"/>
      <c r="BB1217" s="177"/>
    </row>
    <row r="1218" spans="1:54" ht="15.6" x14ac:dyDescent="0.3">
      <c r="B1218" s="185"/>
      <c r="C1218" s="186"/>
      <c r="D1218" s="189"/>
      <c r="E1218" s="187"/>
      <c r="F1218" s="187"/>
      <c r="G1218" s="187"/>
      <c r="H1218" s="187"/>
      <c r="I1218" s="187"/>
      <c r="J1218" s="187"/>
      <c r="K1218" s="188"/>
    </row>
    <row r="1219" spans="1:54" ht="15.6" x14ac:dyDescent="0.3">
      <c r="B1219" s="171" t="s">
        <v>873</v>
      </c>
      <c r="C1219" s="171" t="s">
        <v>882</v>
      </c>
      <c r="D1219" s="173" t="s">
        <v>57</v>
      </c>
      <c r="E1219" s="174"/>
      <c r="F1219" s="174"/>
      <c r="G1219" s="174"/>
      <c r="H1219" s="174"/>
      <c r="I1219" s="174"/>
      <c r="J1219" s="174"/>
      <c r="K1219" s="174"/>
    </row>
    <row r="1220" spans="1:54" ht="15.6" x14ac:dyDescent="0.3">
      <c r="B1220" s="180" t="s">
        <v>875</v>
      </c>
      <c r="C1220" s="181" t="s">
        <v>883</v>
      </c>
      <c r="D1220" s="181" t="s">
        <v>68</v>
      </c>
      <c r="E1220" s="182"/>
      <c r="F1220" s="183"/>
      <c r="G1220" s="184"/>
      <c r="H1220" s="184"/>
      <c r="I1220" s="184"/>
      <c r="J1220" s="184"/>
      <c r="K1220" s="182">
        <v>1</v>
      </c>
    </row>
    <row r="1221" spans="1:54" ht="15.6" x14ac:dyDescent="0.3">
      <c r="B1221" s="185"/>
      <c r="C1221" s="186" t="s">
        <v>181</v>
      </c>
      <c r="D1221" s="189"/>
      <c r="E1221" s="187">
        <v>1</v>
      </c>
      <c r="F1221" s="187"/>
      <c r="G1221" s="187"/>
      <c r="H1221" s="187"/>
      <c r="I1221" s="187"/>
      <c r="J1221" s="187"/>
      <c r="K1221" s="188">
        <v>1</v>
      </c>
    </row>
    <row r="1222" spans="1:54" ht="15.6" x14ac:dyDescent="0.3">
      <c r="B1222" s="185"/>
      <c r="C1222" s="186" t="s">
        <v>182</v>
      </c>
      <c r="D1222" s="189"/>
      <c r="E1222" s="187"/>
      <c r="F1222" s="187"/>
      <c r="G1222" s="187"/>
      <c r="H1222" s="187"/>
      <c r="I1222" s="187"/>
      <c r="J1222" s="187"/>
      <c r="K1222" s="188">
        <v>0</v>
      </c>
    </row>
    <row r="1223" spans="1:54" ht="15.6" x14ac:dyDescent="0.3">
      <c r="B1223" s="180" t="s">
        <v>877</v>
      </c>
      <c r="C1223" s="181" t="s">
        <v>884</v>
      </c>
      <c r="D1223" s="181" t="s">
        <v>52</v>
      </c>
      <c r="E1223" s="182"/>
      <c r="F1223" s="183"/>
      <c r="G1223" s="184"/>
      <c r="H1223" s="184"/>
      <c r="I1223" s="184"/>
      <c r="J1223" s="184"/>
      <c r="K1223" s="182">
        <v>67.540000000000006</v>
      </c>
    </row>
    <row r="1224" spans="1:54" ht="15.6" x14ac:dyDescent="0.3">
      <c r="B1224" s="185"/>
      <c r="C1224" s="186" t="s">
        <v>181</v>
      </c>
      <c r="D1224" s="189"/>
      <c r="E1224" s="187"/>
      <c r="F1224" s="187">
        <v>154</v>
      </c>
      <c r="G1224" s="187"/>
      <c r="H1224" s="187"/>
      <c r="I1224" s="187"/>
      <c r="J1224" s="187"/>
      <c r="K1224" s="188">
        <v>154</v>
      </c>
    </row>
    <row r="1225" spans="1:54" ht="15.6" x14ac:dyDescent="0.3">
      <c r="B1225" s="185"/>
      <c r="C1225" s="186" t="s">
        <v>182</v>
      </c>
      <c r="D1225" s="189"/>
      <c r="E1225" s="187"/>
      <c r="F1225" s="187">
        <v>-86.46</v>
      </c>
      <c r="G1225" s="187"/>
      <c r="H1225" s="187"/>
      <c r="I1225" s="187"/>
      <c r="J1225" s="187"/>
      <c r="K1225" s="188">
        <v>-86.46</v>
      </c>
    </row>
    <row r="1226" spans="1:54" ht="15.6" x14ac:dyDescent="0.3">
      <c r="B1226" s="180" t="s">
        <v>879</v>
      </c>
      <c r="C1226" s="181" t="s">
        <v>885</v>
      </c>
      <c r="D1226" s="181" t="s">
        <v>68</v>
      </c>
      <c r="E1226" s="182"/>
      <c r="F1226" s="183"/>
      <c r="G1226" s="184"/>
      <c r="H1226" s="184"/>
      <c r="I1226" s="184"/>
      <c r="J1226" s="184"/>
      <c r="K1226" s="182">
        <v>16</v>
      </c>
    </row>
    <row r="1227" spans="1:54" s="178" customFormat="1" ht="19.5" customHeight="1" x14ac:dyDescent="0.3">
      <c r="A1227" s="170"/>
      <c r="B1227" s="185"/>
      <c r="C1227" s="186" t="s">
        <v>181</v>
      </c>
      <c r="D1227" s="189"/>
      <c r="E1227" s="187"/>
      <c r="F1227" s="187">
        <v>16</v>
      </c>
      <c r="G1227" s="187"/>
      <c r="H1227" s="187"/>
      <c r="I1227" s="187"/>
      <c r="J1227" s="187"/>
      <c r="K1227" s="188">
        <v>16</v>
      </c>
      <c r="L1227" s="175"/>
      <c r="M1227" s="175"/>
      <c r="N1227" s="175"/>
      <c r="O1227" s="175"/>
      <c r="P1227" s="175"/>
      <c r="Q1227" s="175"/>
      <c r="R1227" s="175"/>
      <c r="S1227" s="175"/>
      <c r="T1227" s="175"/>
      <c r="U1227" s="175"/>
      <c r="V1227" s="175"/>
      <c r="W1227" s="175"/>
      <c r="X1227" s="175"/>
      <c r="Y1227" s="175"/>
      <c r="Z1227" s="175"/>
      <c r="AA1227" s="175"/>
      <c r="AB1227" s="175"/>
      <c r="AC1227" s="175"/>
      <c r="AD1227" s="175"/>
      <c r="AE1227" s="175"/>
      <c r="AF1227" s="175"/>
      <c r="AG1227" s="175"/>
      <c r="AH1227" s="175"/>
      <c r="AI1227" s="175"/>
      <c r="AJ1227" s="175"/>
      <c r="AK1227" s="175"/>
      <c r="AL1227" s="175"/>
      <c r="AM1227" s="175"/>
      <c r="AN1227" s="175"/>
      <c r="AO1227" s="175"/>
      <c r="AP1227" s="175"/>
      <c r="AQ1227" s="175"/>
      <c r="AR1227" s="175"/>
      <c r="AS1227" s="175"/>
      <c r="AT1227" s="175"/>
      <c r="AU1227" s="175"/>
      <c r="AV1227" s="175"/>
      <c r="AW1227" s="175"/>
      <c r="AX1227" s="175"/>
      <c r="AY1227" s="176"/>
      <c r="AZ1227" s="175"/>
      <c r="BA1227" s="176"/>
      <c r="BB1227" s="177"/>
    </row>
    <row r="1228" spans="1:54" ht="15.6" x14ac:dyDescent="0.3">
      <c r="B1228" s="185"/>
      <c r="C1228" s="186" t="s">
        <v>182</v>
      </c>
      <c r="D1228" s="189"/>
      <c r="E1228" s="187"/>
      <c r="F1228" s="187"/>
      <c r="G1228" s="187"/>
      <c r="H1228" s="187"/>
      <c r="I1228" s="187"/>
      <c r="J1228" s="187"/>
      <c r="K1228" s="188">
        <v>0</v>
      </c>
    </row>
    <row r="1229" spans="1:54" ht="15.6" x14ac:dyDescent="0.3">
      <c r="B1229" s="180" t="s">
        <v>1306</v>
      </c>
      <c r="C1229" s="181" t="s">
        <v>886</v>
      </c>
      <c r="D1229" s="181" t="s">
        <v>5</v>
      </c>
      <c r="E1229" s="182"/>
      <c r="F1229" s="183"/>
      <c r="G1229" s="184"/>
      <c r="H1229" s="184"/>
      <c r="I1229" s="184"/>
      <c r="J1229" s="184"/>
      <c r="K1229" s="182">
        <v>4</v>
      </c>
    </row>
    <row r="1230" spans="1:54" ht="15.6" x14ac:dyDescent="0.3">
      <c r="B1230" s="185"/>
      <c r="C1230" s="186" t="s">
        <v>181</v>
      </c>
      <c r="D1230" s="189"/>
      <c r="E1230" s="187"/>
      <c r="F1230" s="187">
        <v>4</v>
      </c>
      <c r="G1230" s="187"/>
      <c r="H1230" s="187"/>
      <c r="I1230" s="187"/>
      <c r="J1230" s="187"/>
      <c r="K1230" s="188">
        <v>4</v>
      </c>
    </row>
    <row r="1231" spans="1:54" ht="15.6" x14ac:dyDescent="0.3">
      <c r="B1231" s="185"/>
      <c r="C1231" s="186" t="s">
        <v>182</v>
      </c>
      <c r="D1231" s="189"/>
      <c r="E1231" s="187"/>
      <c r="F1231" s="187"/>
      <c r="G1231" s="187"/>
      <c r="H1231" s="187"/>
      <c r="I1231" s="187"/>
      <c r="J1231" s="187"/>
      <c r="K1231" s="188">
        <v>0</v>
      </c>
    </row>
    <row r="1232" spans="1:54" ht="15.6" x14ac:dyDescent="0.3">
      <c r="B1232" s="180" t="s">
        <v>1307</v>
      </c>
      <c r="C1232" s="181" t="s">
        <v>887</v>
      </c>
      <c r="D1232" s="181" t="s">
        <v>68</v>
      </c>
      <c r="E1232" s="182"/>
      <c r="F1232" s="183"/>
      <c r="G1232" s="184"/>
      <c r="H1232" s="184"/>
      <c r="I1232" s="184"/>
      <c r="J1232" s="184"/>
      <c r="K1232" s="182">
        <v>27</v>
      </c>
    </row>
    <row r="1233" spans="2:11" ht="15.6" x14ac:dyDescent="0.3">
      <c r="B1233" s="185"/>
      <c r="C1233" s="186" t="s">
        <v>181</v>
      </c>
      <c r="D1233" s="189"/>
      <c r="E1233" s="187"/>
      <c r="F1233" s="187">
        <v>48</v>
      </c>
      <c r="G1233" s="187"/>
      <c r="H1233" s="187"/>
      <c r="I1233" s="187"/>
      <c r="J1233" s="187"/>
      <c r="K1233" s="188">
        <v>48</v>
      </c>
    </row>
    <row r="1234" spans="2:11" ht="15.6" x14ac:dyDescent="0.3">
      <c r="B1234" s="185"/>
      <c r="C1234" s="186" t="s">
        <v>182</v>
      </c>
      <c r="D1234" s="189"/>
      <c r="E1234" s="187"/>
      <c r="F1234" s="187">
        <v>-21</v>
      </c>
      <c r="G1234" s="187"/>
      <c r="H1234" s="187"/>
      <c r="I1234" s="187"/>
      <c r="J1234" s="187"/>
      <c r="K1234" s="188">
        <v>-21</v>
      </c>
    </row>
    <row r="1235" spans="2:11" ht="31.2" x14ac:dyDescent="0.3">
      <c r="B1235" s="180" t="s">
        <v>1308</v>
      </c>
      <c r="C1235" s="181" t="s">
        <v>888</v>
      </c>
      <c r="D1235" s="181" t="s">
        <v>5</v>
      </c>
      <c r="E1235" s="182"/>
      <c r="F1235" s="183"/>
      <c r="G1235" s="184"/>
      <c r="H1235" s="184"/>
      <c r="I1235" s="184"/>
      <c r="J1235" s="184"/>
      <c r="K1235" s="182">
        <v>1</v>
      </c>
    </row>
    <row r="1236" spans="2:11" ht="15.6" x14ac:dyDescent="0.3">
      <c r="B1236" s="185"/>
      <c r="C1236" s="186" t="s">
        <v>181</v>
      </c>
      <c r="D1236" s="189"/>
      <c r="E1236" s="187"/>
      <c r="F1236" s="187">
        <v>1</v>
      </c>
      <c r="G1236" s="187"/>
      <c r="H1236" s="187"/>
      <c r="I1236" s="187"/>
      <c r="J1236" s="187"/>
      <c r="K1236" s="188">
        <v>1</v>
      </c>
    </row>
    <row r="1237" spans="2:11" ht="15.6" x14ac:dyDescent="0.3">
      <c r="B1237" s="185"/>
      <c r="C1237" s="186" t="s">
        <v>182</v>
      </c>
      <c r="D1237" s="189"/>
      <c r="E1237" s="187"/>
      <c r="F1237" s="187"/>
      <c r="G1237" s="187"/>
      <c r="H1237" s="187"/>
      <c r="I1237" s="187"/>
      <c r="J1237" s="187"/>
      <c r="K1237" s="188">
        <v>0</v>
      </c>
    </row>
    <row r="1238" spans="2:11" ht="15.6" x14ac:dyDescent="0.3">
      <c r="B1238" s="180" t="s">
        <v>1309</v>
      </c>
      <c r="C1238" s="181" t="s">
        <v>1310</v>
      </c>
      <c r="D1238" s="181" t="s">
        <v>50</v>
      </c>
      <c r="E1238" s="182"/>
      <c r="F1238" s="183"/>
      <c r="G1238" s="184"/>
      <c r="H1238" s="184"/>
      <c r="I1238" s="184"/>
      <c r="J1238" s="184"/>
      <c r="K1238" s="182">
        <v>43.95</v>
      </c>
    </row>
    <row r="1239" spans="2:11" ht="15.6" x14ac:dyDescent="0.3">
      <c r="B1239" s="185"/>
      <c r="C1239" s="186" t="s">
        <v>181</v>
      </c>
      <c r="D1239" s="189"/>
      <c r="E1239" s="187"/>
      <c r="F1239" s="187">
        <v>43.95</v>
      </c>
      <c r="G1239" s="187"/>
      <c r="H1239" s="187"/>
      <c r="I1239" s="187"/>
      <c r="J1239" s="187"/>
      <c r="K1239" s="188">
        <v>43.95</v>
      </c>
    </row>
    <row r="1240" spans="2:11" ht="15.6" x14ac:dyDescent="0.3">
      <c r="B1240" s="185"/>
      <c r="C1240" s="186" t="s">
        <v>182</v>
      </c>
      <c r="D1240" s="189"/>
      <c r="E1240" s="187"/>
      <c r="F1240" s="187"/>
      <c r="G1240" s="187"/>
      <c r="H1240" s="187"/>
      <c r="I1240" s="187"/>
      <c r="J1240" s="187"/>
      <c r="K1240" s="188">
        <v>0</v>
      </c>
    </row>
    <row r="1241" spans="2:11" ht="31.2" x14ac:dyDescent="0.3">
      <c r="B1241" s="180" t="s">
        <v>1311</v>
      </c>
      <c r="C1241" s="181" t="s">
        <v>173</v>
      </c>
      <c r="D1241" s="181" t="s">
        <v>50</v>
      </c>
      <c r="E1241" s="182"/>
      <c r="F1241" s="183"/>
      <c r="G1241" s="184"/>
      <c r="H1241" s="184"/>
      <c r="I1241" s="184"/>
      <c r="J1241" s="184"/>
      <c r="K1241" s="182">
        <v>43.95</v>
      </c>
    </row>
    <row r="1242" spans="2:11" ht="15.6" x14ac:dyDescent="0.3">
      <c r="B1242" s="185"/>
      <c r="C1242" s="186" t="s">
        <v>181</v>
      </c>
      <c r="D1242" s="189"/>
      <c r="E1242" s="187"/>
      <c r="F1242" s="187">
        <v>43.95</v>
      </c>
      <c r="G1242" s="187"/>
      <c r="H1242" s="187"/>
      <c r="I1242" s="187"/>
      <c r="J1242" s="187"/>
      <c r="K1242" s="188">
        <v>43.95</v>
      </c>
    </row>
    <row r="1243" spans="2:11" ht="15.6" x14ac:dyDescent="0.3">
      <c r="B1243" s="185"/>
      <c r="C1243" s="186" t="s">
        <v>182</v>
      </c>
      <c r="D1243" s="189"/>
      <c r="E1243" s="187"/>
      <c r="F1243" s="187"/>
      <c r="G1243" s="187"/>
      <c r="H1243" s="187"/>
      <c r="I1243" s="187"/>
      <c r="J1243" s="187"/>
      <c r="K1243" s="188">
        <v>0</v>
      </c>
    </row>
    <row r="1244" spans="2:11" ht="31.2" x14ac:dyDescent="0.3">
      <c r="B1244" s="180" t="s">
        <v>1312</v>
      </c>
      <c r="C1244" s="181" t="s">
        <v>168</v>
      </c>
      <c r="D1244" s="181" t="s">
        <v>68</v>
      </c>
      <c r="E1244" s="182"/>
      <c r="F1244" s="183"/>
      <c r="G1244" s="184"/>
      <c r="H1244" s="184"/>
      <c r="I1244" s="184"/>
      <c r="J1244" s="184"/>
      <c r="K1244" s="182">
        <v>16</v>
      </c>
    </row>
    <row r="1245" spans="2:11" ht="15.6" x14ac:dyDescent="0.3">
      <c r="B1245" s="185"/>
      <c r="C1245" s="186" t="s">
        <v>181</v>
      </c>
      <c r="D1245" s="189"/>
      <c r="E1245" s="187"/>
      <c r="F1245" s="187">
        <v>16</v>
      </c>
      <c r="G1245" s="187"/>
      <c r="H1245" s="187"/>
      <c r="I1245" s="187"/>
      <c r="J1245" s="187"/>
      <c r="K1245" s="188">
        <v>16</v>
      </c>
    </row>
    <row r="1246" spans="2:11" ht="15.6" x14ac:dyDescent="0.3">
      <c r="B1246" s="185"/>
      <c r="C1246" s="186" t="s">
        <v>182</v>
      </c>
      <c r="D1246" s="189"/>
      <c r="E1246" s="187"/>
      <c r="F1246" s="187"/>
      <c r="G1246" s="187"/>
      <c r="H1246" s="187"/>
      <c r="I1246" s="187"/>
      <c r="J1246" s="187"/>
      <c r="K1246" s="188">
        <v>0</v>
      </c>
    </row>
    <row r="1247" spans="2:11" ht="15.6" x14ac:dyDescent="0.3">
      <c r="B1247" s="180" t="s">
        <v>1313</v>
      </c>
      <c r="C1247" s="181" t="s">
        <v>1314</v>
      </c>
      <c r="D1247" s="181" t="s">
        <v>52</v>
      </c>
      <c r="E1247" s="182"/>
      <c r="F1247" s="183"/>
      <c r="G1247" s="184"/>
      <c r="H1247" s="184"/>
      <c r="I1247" s="184"/>
      <c r="J1247" s="184"/>
      <c r="K1247" s="182">
        <v>65</v>
      </c>
    </row>
    <row r="1248" spans="2:11" ht="15.6" x14ac:dyDescent="0.3">
      <c r="B1248" s="185"/>
      <c r="C1248" s="186" t="s">
        <v>181</v>
      </c>
      <c r="D1248" s="189"/>
      <c r="E1248" s="187"/>
      <c r="F1248" s="187">
        <v>65</v>
      </c>
      <c r="G1248" s="187"/>
      <c r="H1248" s="187"/>
      <c r="I1248" s="187"/>
      <c r="J1248" s="187"/>
      <c r="K1248" s="188">
        <v>65</v>
      </c>
    </row>
    <row r="1249" spans="2:11" ht="15.6" x14ac:dyDescent="0.3">
      <c r="B1249" s="185"/>
      <c r="C1249" s="186" t="s">
        <v>182</v>
      </c>
      <c r="D1249" s="189"/>
      <c r="E1249" s="187"/>
      <c r="F1249" s="187"/>
      <c r="G1249" s="187"/>
      <c r="H1249" s="187"/>
      <c r="I1249" s="187"/>
      <c r="J1249" s="187"/>
      <c r="K1249" s="188">
        <v>0</v>
      </c>
    </row>
    <row r="1250" spans="2:11" ht="31.2" x14ac:dyDescent="0.3">
      <c r="B1250" s="180" t="s">
        <v>1315</v>
      </c>
      <c r="C1250" s="181" t="s">
        <v>889</v>
      </c>
      <c r="D1250" s="181" t="s">
        <v>52</v>
      </c>
      <c r="E1250" s="182"/>
      <c r="F1250" s="183"/>
      <c r="G1250" s="184"/>
      <c r="H1250" s="184"/>
      <c r="I1250" s="184"/>
      <c r="J1250" s="184"/>
      <c r="K1250" s="182">
        <v>344.58</v>
      </c>
    </row>
    <row r="1251" spans="2:11" ht="15.6" x14ac:dyDescent="0.3">
      <c r="B1251" s="185"/>
      <c r="C1251" s="186" t="s">
        <v>181</v>
      </c>
      <c r="D1251" s="189"/>
      <c r="E1251" s="187"/>
      <c r="F1251" s="187">
        <v>348.78</v>
      </c>
      <c r="G1251" s="187"/>
      <c r="H1251" s="187"/>
      <c r="I1251" s="187"/>
      <c r="J1251" s="187"/>
      <c r="K1251" s="188">
        <v>348.78</v>
      </c>
    </row>
    <row r="1252" spans="2:11" ht="15.6" x14ac:dyDescent="0.3">
      <c r="B1252" s="185"/>
      <c r="C1252" s="186" t="s">
        <v>182</v>
      </c>
      <c r="D1252" s="189"/>
      <c r="E1252" s="187"/>
      <c r="F1252" s="187">
        <v>-4.2</v>
      </c>
      <c r="G1252" s="187"/>
      <c r="H1252" s="187"/>
      <c r="I1252" s="187"/>
      <c r="J1252" s="187"/>
      <c r="K1252" s="188">
        <v>-4.2</v>
      </c>
    </row>
    <row r="1253" spans="2:11" ht="31.2" x14ac:dyDescent="0.3">
      <c r="B1253" s="180" t="s">
        <v>1316</v>
      </c>
      <c r="C1253" s="181" t="s">
        <v>890</v>
      </c>
      <c r="D1253" s="181" t="s">
        <v>52</v>
      </c>
      <c r="E1253" s="182"/>
      <c r="F1253" s="183"/>
      <c r="G1253" s="184"/>
      <c r="H1253" s="184"/>
      <c r="I1253" s="184"/>
      <c r="J1253" s="184"/>
      <c r="K1253" s="182">
        <v>308</v>
      </c>
    </row>
    <row r="1254" spans="2:11" ht="15.6" x14ac:dyDescent="0.3">
      <c r="B1254" s="185"/>
      <c r="C1254" s="186" t="s">
        <v>181</v>
      </c>
      <c r="D1254" s="189"/>
      <c r="E1254" s="187"/>
      <c r="F1254" s="187">
        <v>308</v>
      </c>
      <c r="G1254" s="187"/>
      <c r="H1254" s="187"/>
      <c r="I1254" s="187"/>
      <c r="J1254" s="187"/>
      <c r="K1254" s="188">
        <v>308</v>
      </c>
    </row>
    <row r="1255" spans="2:11" ht="15.6" x14ac:dyDescent="0.3">
      <c r="B1255" s="185"/>
      <c r="C1255" s="186" t="s">
        <v>182</v>
      </c>
      <c r="D1255" s="189"/>
      <c r="E1255" s="187"/>
      <c r="F1255" s="187"/>
      <c r="G1255" s="187"/>
      <c r="H1255" s="187"/>
      <c r="I1255" s="187"/>
      <c r="J1255" s="187"/>
      <c r="K1255" s="188">
        <v>0</v>
      </c>
    </row>
    <row r="1256" spans="2:11" ht="31.2" x14ac:dyDescent="0.3">
      <c r="B1256" s="180" t="s">
        <v>1317</v>
      </c>
      <c r="C1256" s="181" t="s">
        <v>891</v>
      </c>
      <c r="D1256" s="181" t="s">
        <v>68</v>
      </c>
      <c r="E1256" s="182"/>
      <c r="F1256" s="183"/>
      <c r="G1256" s="184"/>
      <c r="H1256" s="184"/>
      <c r="I1256" s="184"/>
      <c r="J1256" s="184"/>
      <c r="K1256" s="182">
        <v>16</v>
      </c>
    </row>
    <row r="1257" spans="2:11" ht="15.6" x14ac:dyDescent="0.3">
      <c r="B1257" s="185"/>
      <c r="C1257" s="186" t="s">
        <v>181</v>
      </c>
      <c r="D1257" s="189"/>
      <c r="E1257" s="187"/>
      <c r="F1257" s="187">
        <v>16</v>
      </c>
      <c r="G1257" s="187"/>
      <c r="H1257" s="187"/>
      <c r="I1257" s="187"/>
      <c r="J1257" s="187"/>
      <c r="K1257" s="188">
        <v>16</v>
      </c>
    </row>
    <row r="1258" spans="2:11" ht="15.6" x14ac:dyDescent="0.3">
      <c r="B1258" s="185"/>
      <c r="C1258" s="186" t="s">
        <v>182</v>
      </c>
      <c r="D1258" s="189"/>
      <c r="E1258" s="187"/>
      <c r="F1258" s="187"/>
      <c r="G1258" s="187"/>
      <c r="H1258" s="187"/>
      <c r="I1258" s="187"/>
      <c r="J1258" s="187"/>
      <c r="K1258" s="188">
        <v>0</v>
      </c>
    </row>
    <row r="1259" spans="2:11" ht="31.2" x14ac:dyDescent="0.3">
      <c r="B1259" s="180" t="s">
        <v>1318</v>
      </c>
      <c r="C1259" s="181" t="s">
        <v>1319</v>
      </c>
      <c r="D1259" s="181" t="s">
        <v>68</v>
      </c>
      <c r="E1259" s="182"/>
      <c r="F1259" s="183"/>
      <c r="G1259" s="184"/>
      <c r="H1259" s="184"/>
      <c r="I1259" s="184"/>
      <c r="J1259" s="184"/>
      <c r="K1259" s="182">
        <v>340</v>
      </c>
    </row>
    <row r="1260" spans="2:11" ht="15.6" x14ac:dyDescent="0.3">
      <c r="B1260" s="185"/>
      <c r="C1260" s="186" t="s">
        <v>181</v>
      </c>
      <c r="D1260" s="189"/>
      <c r="E1260" s="187"/>
      <c r="F1260" s="187">
        <v>340</v>
      </c>
      <c r="G1260" s="187"/>
      <c r="H1260" s="187"/>
      <c r="I1260" s="187"/>
      <c r="J1260" s="187"/>
      <c r="K1260" s="188">
        <v>340</v>
      </c>
    </row>
    <row r="1261" spans="2:11" ht="15.6" x14ac:dyDescent="0.3">
      <c r="B1261" s="185"/>
      <c r="C1261" s="186" t="s">
        <v>182</v>
      </c>
      <c r="D1261" s="189"/>
      <c r="E1261" s="187"/>
      <c r="F1261" s="187"/>
      <c r="G1261" s="187"/>
      <c r="H1261" s="187"/>
      <c r="I1261" s="187"/>
      <c r="J1261" s="187"/>
      <c r="K1261" s="188">
        <v>0</v>
      </c>
    </row>
    <row r="1262" spans="2:11" ht="15.6" x14ac:dyDescent="0.3">
      <c r="B1262" s="180" t="s">
        <v>1320</v>
      </c>
      <c r="C1262" s="181" t="s">
        <v>892</v>
      </c>
      <c r="D1262" s="181" t="s">
        <v>5</v>
      </c>
      <c r="E1262" s="182"/>
      <c r="F1262" s="183"/>
      <c r="G1262" s="184"/>
      <c r="H1262" s="184"/>
      <c r="I1262" s="184"/>
      <c r="J1262" s="184"/>
      <c r="K1262" s="182">
        <v>32</v>
      </c>
    </row>
    <row r="1263" spans="2:11" ht="15.6" x14ac:dyDescent="0.3">
      <c r="B1263" s="185"/>
      <c r="C1263" s="186" t="s">
        <v>181</v>
      </c>
      <c r="D1263" s="189"/>
      <c r="E1263" s="187"/>
      <c r="F1263" s="187">
        <v>32</v>
      </c>
      <c r="G1263" s="187"/>
      <c r="H1263" s="187"/>
      <c r="I1263" s="187"/>
      <c r="J1263" s="187"/>
      <c r="K1263" s="188">
        <v>32</v>
      </c>
    </row>
    <row r="1264" spans="2:11" ht="15.6" x14ac:dyDescent="0.3">
      <c r="B1264" s="185"/>
      <c r="C1264" s="186" t="s">
        <v>182</v>
      </c>
      <c r="D1264" s="189"/>
      <c r="E1264" s="187"/>
      <c r="F1264" s="187"/>
      <c r="G1264" s="187"/>
      <c r="H1264" s="187"/>
      <c r="I1264" s="187"/>
      <c r="J1264" s="187"/>
      <c r="K1264" s="188">
        <v>0</v>
      </c>
    </row>
    <row r="1265" spans="2:11" ht="15.6" x14ac:dyDescent="0.3">
      <c r="B1265" s="185"/>
      <c r="C1265" s="186"/>
      <c r="D1265" s="189"/>
      <c r="E1265" s="187"/>
      <c r="F1265" s="187"/>
      <c r="G1265" s="187"/>
      <c r="H1265" s="187"/>
      <c r="I1265" s="187"/>
      <c r="J1265" s="187"/>
      <c r="K1265" s="188"/>
    </row>
    <row r="1266" spans="2:11" ht="15.6" x14ac:dyDescent="0.3">
      <c r="B1266" s="171" t="s">
        <v>881</v>
      </c>
      <c r="C1266" s="171" t="s">
        <v>177</v>
      </c>
      <c r="D1266" s="173" t="s">
        <v>57</v>
      </c>
      <c r="E1266" s="174"/>
      <c r="F1266" s="174"/>
      <c r="G1266" s="174"/>
      <c r="H1266" s="174"/>
      <c r="I1266" s="174"/>
      <c r="J1266" s="174"/>
      <c r="K1266" s="174"/>
    </row>
    <row r="1267" spans="2:11" ht="15.6" x14ac:dyDescent="0.3">
      <c r="B1267" s="191" t="s">
        <v>1321</v>
      </c>
      <c r="C1267" s="192" t="s">
        <v>894</v>
      </c>
      <c r="D1267" s="193" t="s">
        <v>57</v>
      </c>
      <c r="E1267" s="194"/>
      <c r="F1267" s="194"/>
      <c r="G1267" s="194"/>
      <c r="H1267" s="194"/>
      <c r="I1267" s="194"/>
      <c r="J1267" s="194"/>
      <c r="K1267" s="194"/>
    </row>
    <row r="1268" spans="2:11" ht="31.2" x14ac:dyDescent="0.3">
      <c r="B1268" s="180" t="s">
        <v>1322</v>
      </c>
      <c r="C1268" s="181" t="s">
        <v>895</v>
      </c>
      <c r="D1268" s="181" t="s">
        <v>5</v>
      </c>
      <c r="E1268" s="182"/>
      <c r="F1268" s="183"/>
      <c r="G1268" s="184"/>
      <c r="H1268" s="184"/>
      <c r="I1268" s="184"/>
      <c r="J1268" s="184"/>
      <c r="K1268" s="182">
        <v>1</v>
      </c>
    </row>
    <row r="1269" spans="2:11" ht="15.6" x14ac:dyDescent="0.3">
      <c r="B1269" s="185"/>
      <c r="C1269" s="186" t="s">
        <v>181</v>
      </c>
      <c r="D1269" s="189"/>
      <c r="E1269" s="187">
        <v>1</v>
      </c>
      <c r="F1269" s="187"/>
      <c r="G1269" s="187"/>
      <c r="H1269" s="187"/>
      <c r="I1269" s="187"/>
      <c r="J1269" s="187"/>
      <c r="K1269" s="188">
        <v>1</v>
      </c>
    </row>
    <row r="1270" spans="2:11" ht="15.6" x14ac:dyDescent="0.3">
      <c r="B1270" s="185"/>
      <c r="C1270" s="186" t="s">
        <v>182</v>
      </c>
      <c r="D1270" s="189"/>
      <c r="E1270" s="187"/>
      <c r="F1270" s="187"/>
      <c r="G1270" s="187"/>
      <c r="H1270" s="187"/>
      <c r="I1270" s="187"/>
      <c r="J1270" s="187"/>
      <c r="K1270" s="188">
        <v>0</v>
      </c>
    </row>
    <row r="1271" spans="2:11" ht="31.2" x14ac:dyDescent="0.3">
      <c r="B1271" s="180" t="s">
        <v>1323</v>
      </c>
      <c r="C1271" s="181" t="s">
        <v>896</v>
      </c>
      <c r="D1271" s="181" t="s">
        <v>51</v>
      </c>
      <c r="E1271" s="182"/>
      <c r="F1271" s="183"/>
      <c r="G1271" s="184"/>
      <c r="H1271" s="184"/>
      <c r="I1271" s="184"/>
      <c r="J1271" s="184"/>
      <c r="K1271" s="182">
        <v>64.63</v>
      </c>
    </row>
    <row r="1272" spans="2:11" ht="15.6" x14ac:dyDescent="0.3">
      <c r="B1272" s="185"/>
      <c r="C1272" s="186" t="s">
        <v>181</v>
      </c>
      <c r="D1272" s="189"/>
      <c r="E1272" s="187"/>
      <c r="F1272" s="187"/>
      <c r="G1272" s="187"/>
      <c r="H1272" s="187"/>
      <c r="I1272" s="187">
        <v>64.63</v>
      </c>
      <c r="J1272" s="187"/>
      <c r="K1272" s="188">
        <v>64.63</v>
      </c>
    </row>
    <row r="1273" spans="2:11" ht="15.6" x14ac:dyDescent="0.3">
      <c r="B1273" s="185"/>
      <c r="C1273" s="186" t="s">
        <v>182</v>
      </c>
      <c r="D1273" s="189"/>
      <c r="E1273" s="187"/>
      <c r="F1273" s="187"/>
      <c r="G1273" s="187"/>
      <c r="H1273" s="187"/>
      <c r="I1273" s="187"/>
      <c r="J1273" s="187"/>
      <c r="K1273" s="188">
        <v>0</v>
      </c>
    </row>
    <row r="1274" spans="2:11" ht="31.2" x14ac:dyDescent="0.3">
      <c r="B1274" s="180" t="s">
        <v>1324</v>
      </c>
      <c r="C1274" s="181" t="s">
        <v>897</v>
      </c>
      <c r="D1274" s="181" t="s">
        <v>51</v>
      </c>
      <c r="E1274" s="182"/>
      <c r="F1274" s="183"/>
      <c r="G1274" s="184"/>
      <c r="H1274" s="184"/>
      <c r="I1274" s="184"/>
      <c r="J1274" s="184"/>
      <c r="K1274" s="182">
        <v>50</v>
      </c>
    </row>
    <row r="1275" spans="2:11" ht="15.6" x14ac:dyDescent="0.3">
      <c r="B1275" s="185"/>
      <c r="C1275" s="186" t="s">
        <v>181</v>
      </c>
      <c r="D1275" s="189"/>
      <c r="E1275" s="187"/>
      <c r="F1275" s="187"/>
      <c r="G1275" s="187"/>
      <c r="H1275" s="187"/>
      <c r="I1275" s="187">
        <v>50</v>
      </c>
      <c r="J1275" s="187"/>
      <c r="K1275" s="188">
        <v>50</v>
      </c>
    </row>
    <row r="1276" spans="2:11" ht="15.6" x14ac:dyDescent="0.3">
      <c r="B1276" s="185"/>
      <c r="C1276" s="186" t="s">
        <v>182</v>
      </c>
      <c r="D1276" s="189"/>
      <c r="E1276" s="187"/>
      <c r="F1276" s="187"/>
      <c r="G1276" s="187"/>
      <c r="H1276" s="187"/>
      <c r="I1276" s="187"/>
      <c r="J1276" s="187"/>
      <c r="K1276" s="188">
        <v>0</v>
      </c>
    </row>
    <row r="1277" spans="2:11" ht="15.6" x14ac:dyDescent="0.3">
      <c r="B1277" s="180" t="s">
        <v>1325</v>
      </c>
      <c r="C1277" s="181" t="s">
        <v>898</v>
      </c>
      <c r="D1277" s="181" t="s">
        <v>51</v>
      </c>
      <c r="E1277" s="182"/>
      <c r="F1277" s="183"/>
      <c r="G1277" s="184"/>
      <c r="H1277" s="184"/>
      <c r="I1277" s="184"/>
      <c r="J1277" s="184"/>
      <c r="K1277" s="182">
        <v>51.18</v>
      </c>
    </row>
    <row r="1278" spans="2:11" ht="15.6" x14ac:dyDescent="0.3">
      <c r="B1278" s="185"/>
      <c r="C1278" s="186" t="s">
        <v>181</v>
      </c>
      <c r="D1278" s="189"/>
      <c r="E1278" s="187"/>
      <c r="F1278" s="187"/>
      <c r="G1278" s="187"/>
      <c r="H1278" s="187"/>
      <c r="I1278" s="187">
        <v>51.18</v>
      </c>
      <c r="J1278" s="187"/>
      <c r="K1278" s="188">
        <v>51.18</v>
      </c>
    </row>
    <row r="1279" spans="2:11" ht="15.6" x14ac:dyDescent="0.3">
      <c r="B1279" s="185"/>
      <c r="C1279" s="186" t="s">
        <v>182</v>
      </c>
      <c r="D1279" s="189"/>
      <c r="E1279" s="187"/>
      <c r="F1279" s="187"/>
      <c r="G1279" s="187"/>
      <c r="H1279" s="187"/>
      <c r="I1279" s="187"/>
      <c r="J1279" s="187"/>
      <c r="K1279" s="188">
        <v>0</v>
      </c>
    </row>
    <row r="1280" spans="2:11" ht="15.6" x14ac:dyDescent="0.3">
      <c r="B1280" s="180" t="e">
        <v>#REF!</v>
      </c>
      <c r="C1280" s="181" t="e">
        <v>#REF!</v>
      </c>
      <c r="D1280" s="181" t="e">
        <v>#REF!</v>
      </c>
      <c r="E1280" s="182"/>
      <c r="F1280" s="183"/>
      <c r="G1280" s="184"/>
      <c r="H1280" s="184"/>
      <c r="I1280" s="184"/>
      <c r="J1280" s="184"/>
      <c r="K1280" s="182">
        <v>0</v>
      </c>
    </row>
    <row r="1281" spans="2:11" ht="15.6" x14ac:dyDescent="0.3">
      <c r="B1281" s="185"/>
      <c r="C1281" s="186" t="s">
        <v>181</v>
      </c>
      <c r="D1281" s="189"/>
      <c r="E1281" s="187"/>
      <c r="F1281" s="187"/>
      <c r="G1281" s="187"/>
      <c r="H1281" s="187"/>
      <c r="I1281" s="187">
        <v>8.64</v>
      </c>
      <c r="J1281" s="187"/>
      <c r="K1281" s="188">
        <v>8.64</v>
      </c>
    </row>
    <row r="1282" spans="2:11" ht="15.6" x14ac:dyDescent="0.3">
      <c r="B1282" s="185"/>
      <c r="C1282" s="186" t="s">
        <v>182</v>
      </c>
      <c r="D1282" s="189"/>
      <c r="E1282" s="187"/>
      <c r="F1282" s="187"/>
      <c r="G1282" s="187"/>
      <c r="H1282" s="187"/>
      <c r="I1282" s="187">
        <v>-8.64</v>
      </c>
      <c r="J1282" s="187"/>
      <c r="K1282" s="188">
        <v>-8.64</v>
      </c>
    </row>
    <row r="1283" spans="2:11" ht="31.2" x14ac:dyDescent="0.3">
      <c r="B1283" s="180" t="s">
        <v>1326</v>
      </c>
      <c r="C1283" s="181" t="s">
        <v>899</v>
      </c>
      <c r="D1283" s="181" t="s">
        <v>52</v>
      </c>
      <c r="E1283" s="182"/>
      <c r="F1283" s="183"/>
      <c r="G1283" s="184"/>
      <c r="H1283" s="184"/>
      <c r="I1283" s="184"/>
      <c r="J1283" s="184"/>
      <c r="K1283" s="182">
        <v>144.94999999999999</v>
      </c>
    </row>
    <row r="1284" spans="2:11" ht="15.6" x14ac:dyDescent="0.3">
      <c r="B1284" s="185"/>
      <c r="C1284" s="186" t="s">
        <v>181</v>
      </c>
      <c r="D1284" s="189"/>
      <c r="E1284" s="187"/>
      <c r="F1284" s="187">
        <v>144.94999999999999</v>
      </c>
      <c r="G1284" s="187"/>
      <c r="H1284" s="187"/>
      <c r="I1284" s="187"/>
      <c r="J1284" s="187"/>
      <c r="K1284" s="188">
        <v>144.94999999999999</v>
      </c>
    </row>
    <row r="1285" spans="2:11" ht="15.6" x14ac:dyDescent="0.3">
      <c r="B1285" s="185"/>
      <c r="C1285" s="186" t="s">
        <v>182</v>
      </c>
      <c r="D1285" s="189"/>
      <c r="E1285" s="187"/>
      <c r="F1285" s="187"/>
      <c r="G1285" s="187"/>
      <c r="H1285" s="187"/>
      <c r="I1285" s="187"/>
      <c r="J1285" s="187"/>
      <c r="K1285" s="188">
        <v>0</v>
      </c>
    </row>
    <row r="1286" spans="2:11" ht="31.2" x14ac:dyDescent="0.3">
      <c r="B1286" s="180" t="s">
        <v>1327</v>
      </c>
      <c r="C1286" s="181" t="s">
        <v>900</v>
      </c>
      <c r="D1286" s="181" t="s">
        <v>68</v>
      </c>
      <c r="E1286" s="182"/>
      <c r="F1286" s="183"/>
      <c r="G1286" s="184"/>
      <c r="H1286" s="184"/>
      <c r="I1286" s="184"/>
      <c r="J1286" s="184"/>
      <c r="K1286" s="182">
        <v>223</v>
      </c>
    </row>
    <row r="1287" spans="2:11" ht="15.6" x14ac:dyDescent="0.3">
      <c r="B1287" s="185"/>
      <c r="C1287" s="186" t="s">
        <v>181</v>
      </c>
      <c r="D1287" s="189"/>
      <c r="E1287" s="187">
        <v>223</v>
      </c>
      <c r="F1287" s="187"/>
      <c r="G1287" s="187"/>
      <c r="H1287" s="187"/>
      <c r="I1287" s="187"/>
      <c r="J1287" s="187"/>
      <c r="K1287" s="188">
        <v>223</v>
      </c>
    </row>
    <row r="1288" spans="2:11" ht="15.6" x14ac:dyDescent="0.3">
      <c r="B1288" s="185"/>
      <c r="C1288" s="186" t="s">
        <v>182</v>
      </c>
      <c r="D1288" s="189"/>
      <c r="E1288" s="187"/>
      <c r="F1288" s="187"/>
      <c r="G1288" s="187"/>
      <c r="H1288" s="187"/>
      <c r="I1288" s="187"/>
      <c r="J1288" s="187"/>
      <c r="K1288" s="188">
        <v>0</v>
      </c>
    </row>
    <row r="1289" spans="2:11" ht="15.6" x14ac:dyDescent="0.3">
      <c r="B1289" s="180" t="s">
        <v>1328</v>
      </c>
      <c r="C1289" s="181" t="s">
        <v>901</v>
      </c>
      <c r="D1289" s="181" t="s">
        <v>5</v>
      </c>
      <c r="E1289" s="184"/>
      <c r="F1289" s="183"/>
      <c r="G1289" s="184"/>
      <c r="H1289" s="184"/>
      <c r="I1289" s="184"/>
      <c r="J1289" s="184"/>
      <c r="K1289" s="182">
        <v>2</v>
      </c>
    </row>
    <row r="1290" spans="2:11" ht="15.6" x14ac:dyDescent="0.3">
      <c r="B1290" s="185"/>
      <c r="C1290" s="186" t="s">
        <v>181</v>
      </c>
      <c r="D1290" s="189"/>
      <c r="E1290" s="187">
        <v>2</v>
      </c>
      <c r="F1290" s="187"/>
      <c r="G1290" s="187"/>
      <c r="H1290" s="187"/>
      <c r="I1290" s="187"/>
      <c r="J1290" s="187"/>
      <c r="K1290" s="188">
        <v>2</v>
      </c>
    </row>
    <row r="1291" spans="2:11" ht="15.6" x14ac:dyDescent="0.3">
      <c r="B1291" s="185"/>
      <c r="C1291" s="186" t="s">
        <v>182</v>
      </c>
      <c r="D1291" s="189"/>
      <c r="E1291" s="187"/>
      <c r="F1291" s="187"/>
      <c r="G1291" s="187"/>
      <c r="H1291" s="187"/>
      <c r="I1291" s="187"/>
      <c r="J1291" s="187"/>
      <c r="K1291" s="188">
        <v>0</v>
      </c>
    </row>
    <row r="1292" spans="2:11" ht="15.6" x14ac:dyDescent="0.3">
      <c r="B1292" s="180" t="s">
        <v>1329</v>
      </c>
      <c r="C1292" s="181" t="s">
        <v>902</v>
      </c>
      <c r="D1292" s="181" t="s">
        <v>52</v>
      </c>
      <c r="E1292" s="184"/>
      <c r="F1292" s="183"/>
      <c r="G1292" s="184"/>
      <c r="H1292" s="184"/>
      <c r="I1292" s="184"/>
      <c r="J1292" s="184"/>
      <c r="K1292" s="182">
        <v>6.4</v>
      </c>
    </row>
    <row r="1293" spans="2:11" ht="15.6" x14ac:dyDescent="0.3">
      <c r="B1293" s="185"/>
      <c r="C1293" s="186" t="s">
        <v>181</v>
      </c>
      <c r="D1293" s="189"/>
      <c r="E1293" s="187">
        <v>6.4</v>
      </c>
      <c r="F1293" s="187"/>
      <c r="G1293" s="187"/>
      <c r="H1293" s="187"/>
      <c r="I1293" s="187"/>
      <c r="J1293" s="187"/>
      <c r="K1293" s="188">
        <v>6.4</v>
      </c>
    </row>
    <row r="1294" spans="2:11" ht="15.6" x14ac:dyDescent="0.3">
      <c r="B1294" s="185"/>
      <c r="C1294" s="186" t="s">
        <v>182</v>
      </c>
      <c r="D1294" s="189"/>
      <c r="E1294" s="187"/>
      <c r="F1294" s="187"/>
      <c r="G1294" s="187"/>
      <c r="H1294" s="187"/>
      <c r="I1294" s="187"/>
      <c r="J1294" s="187"/>
      <c r="K1294" s="188">
        <v>0</v>
      </c>
    </row>
    <row r="1295" spans="2:11" ht="15.6" x14ac:dyDescent="0.3">
      <c r="B1295" s="191" t="s">
        <v>1330</v>
      </c>
      <c r="C1295" s="192" t="s">
        <v>903</v>
      </c>
      <c r="D1295" s="193" t="s">
        <v>57</v>
      </c>
      <c r="E1295" s="194"/>
      <c r="F1295" s="194"/>
      <c r="G1295" s="194"/>
      <c r="H1295" s="194"/>
      <c r="I1295" s="194"/>
      <c r="J1295" s="194"/>
      <c r="K1295" s="194"/>
    </row>
    <row r="1296" spans="2:11" ht="31.2" x14ac:dyDescent="0.3">
      <c r="B1296" s="180" t="s">
        <v>1331</v>
      </c>
      <c r="C1296" s="181" t="s">
        <v>904</v>
      </c>
      <c r="D1296" s="181" t="s">
        <v>5</v>
      </c>
      <c r="E1296" s="182"/>
      <c r="F1296" s="183"/>
      <c r="G1296" s="184"/>
      <c r="H1296" s="184"/>
      <c r="I1296" s="184"/>
      <c r="J1296" s="184"/>
      <c r="K1296" s="182">
        <v>1</v>
      </c>
    </row>
    <row r="1297" spans="1:54" ht="15.6" x14ac:dyDescent="0.3">
      <c r="B1297" s="185"/>
      <c r="C1297" s="186" t="s">
        <v>181</v>
      </c>
      <c r="D1297" s="189"/>
      <c r="E1297" s="187">
        <v>1</v>
      </c>
      <c r="F1297" s="187"/>
      <c r="G1297" s="187"/>
      <c r="H1297" s="187"/>
      <c r="I1297" s="187"/>
      <c r="J1297" s="187"/>
      <c r="K1297" s="188">
        <v>1</v>
      </c>
    </row>
    <row r="1298" spans="1:54" ht="15.6" x14ac:dyDescent="0.3">
      <c r="B1298" s="185"/>
      <c r="C1298" s="186" t="s">
        <v>182</v>
      </c>
      <c r="D1298" s="189"/>
      <c r="E1298" s="187"/>
      <c r="F1298" s="187"/>
      <c r="G1298" s="187"/>
      <c r="H1298" s="187"/>
      <c r="I1298" s="187"/>
      <c r="J1298" s="187"/>
      <c r="K1298" s="188">
        <v>0</v>
      </c>
    </row>
    <row r="1299" spans="1:54" ht="31.2" x14ac:dyDescent="0.3">
      <c r="B1299" s="180" t="s">
        <v>1332</v>
      </c>
      <c r="C1299" s="181" t="s">
        <v>905</v>
      </c>
      <c r="D1299" s="181" t="s">
        <v>52</v>
      </c>
      <c r="E1299" s="182"/>
      <c r="F1299" s="183"/>
      <c r="G1299" s="184"/>
      <c r="H1299" s="184"/>
      <c r="I1299" s="184"/>
      <c r="J1299" s="184"/>
      <c r="K1299" s="182">
        <v>18</v>
      </c>
    </row>
    <row r="1300" spans="1:54" ht="15.6" x14ac:dyDescent="0.3">
      <c r="B1300" s="185"/>
      <c r="C1300" s="186" t="s">
        <v>181</v>
      </c>
      <c r="D1300" s="189"/>
      <c r="E1300" s="187"/>
      <c r="F1300" s="187">
        <v>18</v>
      </c>
      <c r="G1300" s="187"/>
      <c r="H1300" s="187"/>
      <c r="I1300" s="187"/>
      <c r="J1300" s="187"/>
      <c r="K1300" s="188">
        <v>18</v>
      </c>
    </row>
    <row r="1301" spans="1:54" ht="15.6" x14ac:dyDescent="0.3">
      <c r="B1301" s="185"/>
      <c r="C1301" s="186" t="s">
        <v>182</v>
      </c>
      <c r="D1301" s="189"/>
      <c r="E1301" s="187"/>
      <c r="F1301" s="187"/>
      <c r="G1301" s="187"/>
      <c r="H1301" s="187"/>
      <c r="I1301" s="187"/>
      <c r="J1301" s="187"/>
      <c r="K1301" s="188">
        <v>0</v>
      </c>
    </row>
    <row r="1302" spans="1:54" ht="62.4" x14ac:dyDescent="0.3">
      <c r="B1302" s="180" t="s">
        <v>1333</v>
      </c>
      <c r="C1302" s="181" t="s">
        <v>1335</v>
      </c>
      <c r="D1302" s="181" t="s">
        <v>52</v>
      </c>
      <c r="E1302" s="182"/>
      <c r="F1302" s="183"/>
      <c r="G1302" s="184"/>
      <c r="H1302" s="184"/>
      <c r="I1302" s="184"/>
      <c r="J1302" s="184"/>
      <c r="K1302" s="182">
        <v>6.97</v>
      </c>
    </row>
    <row r="1303" spans="1:54" ht="15.6" x14ac:dyDescent="0.3">
      <c r="B1303" s="185"/>
      <c r="C1303" s="186" t="s">
        <v>181</v>
      </c>
      <c r="D1303" s="189"/>
      <c r="E1303" s="187"/>
      <c r="F1303" s="187">
        <v>6.97</v>
      </c>
      <c r="G1303" s="187"/>
      <c r="H1303" s="187"/>
      <c r="I1303" s="187"/>
      <c r="J1303" s="187"/>
      <c r="K1303" s="188">
        <v>6.97</v>
      </c>
    </row>
    <row r="1304" spans="1:54" ht="15.6" x14ac:dyDescent="0.3">
      <c r="B1304" s="185"/>
      <c r="C1304" s="186" t="s">
        <v>182</v>
      </c>
      <c r="D1304" s="189"/>
      <c r="E1304" s="187"/>
      <c r="F1304" s="187"/>
      <c r="G1304" s="187"/>
      <c r="H1304" s="187"/>
      <c r="I1304" s="187"/>
      <c r="J1304" s="187"/>
      <c r="K1304" s="188">
        <v>0</v>
      </c>
    </row>
    <row r="1305" spans="1:54" ht="31.2" x14ac:dyDescent="0.3">
      <c r="B1305" s="180" t="s">
        <v>1336</v>
      </c>
      <c r="C1305" s="181" t="s">
        <v>906</v>
      </c>
      <c r="D1305" s="181" t="s">
        <v>51</v>
      </c>
      <c r="E1305" s="182"/>
      <c r="F1305" s="183"/>
      <c r="G1305" s="184"/>
      <c r="H1305" s="184"/>
      <c r="I1305" s="184"/>
      <c r="J1305" s="184"/>
      <c r="K1305" s="182">
        <v>145.76</v>
      </c>
    </row>
    <row r="1306" spans="1:54" s="178" customFormat="1" ht="19.5" customHeight="1" x14ac:dyDescent="0.3">
      <c r="A1306" s="170"/>
      <c r="B1306" s="185"/>
      <c r="C1306" s="186" t="s">
        <v>181</v>
      </c>
      <c r="D1306" s="189"/>
      <c r="E1306" s="187"/>
      <c r="F1306" s="187"/>
      <c r="G1306" s="187"/>
      <c r="H1306" s="187"/>
      <c r="I1306" s="187">
        <v>145.76</v>
      </c>
      <c r="J1306" s="187"/>
      <c r="K1306" s="188">
        <v>145.76</v>
      </c>
      <c r="L1306" s="175"/>
      <c r="M1306" s="175"/>
      <c r="N1306" s="175"/>
      <c r="O1306" s="175"/>
      <c r="P1306" s="175"/>
      <c r="Q1306" s="175"/>
      <c r="R1306" s="175"/>
      <c r="S1306" s="175"/>
      <c r="T1306" s="175"/>
      <c r="U1306" s="175"/>
      <c r="V1306" s="175"/>
      <c r="W1306" s="175"/>
      <c r="X1306" s="175"/>
      <c r="Y1306" s="175"/>
      <c r="Z1306" s="175"/>
      <c r="AA1306" s="175"/>
      <c r="AB1306" s="175"/>
      <c r="AC1306" s="175"/>
      <c r="AD1306" s="175"/>
      <c r="AE1306" s="175"/>
      <c r="AF1306" s="175"/>
      <c r="AG1306" s="175"/>
      <c r="AH1306" s="175"/>
      <c r="AI1306" s="175"/>
      <c r="AJ1306" s="175"/>
      <c r="AK1306" s="175"/>
      <c r="AL1306" s="175"/>
      <c r="AM1306" s="175"/>
      <c r="AN1306" s="175"/>
      <c r="AO1306" s="175"/>
      <c r="AP1306" s="175"/>
      <c r="AQ1306" s="175"/>
      <c r="AR1306" s="175"/>
      <c r="AS1306" s="175"/>
      <c r="AT1306" s="175"/>
      <c r="AU1306" s="175"/>
      <c r="AV1306" s="175"/>
      <c r="AW1306" s="175"/>
      <c r="AX1306" s="175"/>
      <c r="AY1306" s="176"/>
      <c r="AZ1306" s="175"/>
      <c r="BA1306" s="176"/>
      <c r="BB1306" s="177"/>
    </row>
    <row r="1307" spans="1:54" ht="15.6" x14ac:dyDescent="0.3">
      <c r="B1307" s="185"/>
      <c r="C1307" s="186" t="s">
        <v>182</v>
      </c>
      <c r="D1307" s="189"/>
      <c r="E1307" s="187"/>
      <c r="F1307" s="187"/>
      <c r="G1307" s="187"/>
      <c r="H1307" s="187"/>
      <c r="I1307" s="187"/>
      <c r="J1307" s="187"/>
      <c r="K1307" s="188">
        <v>0</v>
      </c>
    </row>
    <row r="1308" spans="1:54" ht="15.6" x14ac:dyDescent="0.3">
      <c r="B1308" s="180" t="s">
        <v>1337</v>
      </c>
      <c r="C1308" s="181" t="s">
        <v>907</v>
      </c>
      <c r="D1308" s="181" t="s">
        <v>51</v>
      </c>
      <c r="E1308" s="182"/>
      <c r="F1308" s="183"/>
      <c r="G1308" s="184"/>
      <c r="H1308" s="184"/>
      <c r="I1308" s="184"/>
      <c r="J1308" s="184"/>
      <c r="K1308" s="182">
        <v>69.08</v>
      </c>
    </row>
    <row r="1309" spans="1:54" ht="15.6" x14ac:dyDescent="0.3">
      <c r="B1309" s="185"/>
      <c r="C1309" s="186" t="s">
        <v>181</v>
      </c>
      <c r="D1309" s="189"/>
      <c r="E1309" s="187"/>
      <c r="F1309" s="187"/>
      <c r="G1309" s="187"/>
      <c r="H1309" s="187"/>
      <c r="I1309" s="187">
        <v>69.08</v>
      </c>
      <c r="J1309" s="187"/>
      <c r="K1309" s="188">
        <v>69.08</v>
      </c>
    </row>
    <row r="1310" spans="1:54" ht="15.6" x14ac:dyDescent="0.3">
      <c r="B1310" s="185"/>
      <c r="C1310" s="186" t="s">
        <v>182</v>
      </c>
      <c r="D1310" s="189"/>
      <c r="E1310" s="187"/>
      <c r="F1310" s="187"/>
      <c r="G1310" s="187"/>
      <c r="H1310" s="187"/>
      <c r="I1310" s="187"/>
      <c r="J1310" s="187"/>
      <c r="K1310" s="188">
        <v>0</v>
      </c>
    </row>
    <row r="1311" spans="1:54" ht="15.6" x14ac:dyDescent="0.3">
      <c r="B1311" s="180" t="s">
        <v>1338</v>
      </c>
      <c r="C1311" s="181" t="s">
        <v>908</v>
      </c>
      <c r="D1311" s="181" t="s">
        <v>51</v>
      </c>
      <c r="E1311" s="182"/>
      <c r="F1311" s="183"/>
      <c r="G1311" s="184"/>
      <c r="H1311" s="184"/>
      <c r="I1311" s="184"/>
      <c r="J1311" s="184"/>
      <c r="K1311" s="182">
        <v>69.08</v>
      </c>
    </row>
    <row r="1312" spans="1:54" ht="15.6" x14ac:dyDescent="0.3">
      <c r="B1312" s="185"/>
      <c r="C1312" s="186" t="s">
        <v>181</v>
      </c>
      <c r="D1312" s="189"/>
      <c r="E1312" s="187"/>
      <c r="F1312" s="187"/>
      <c r="G1312" s="187"/>
      <c r="H1312" s="187"/>
      <c r="I1312" s="187">
        <v>69.08</v>
      </c>
      <c r="J1312" s="187"/>
      <c r="K1312" s="188">
        <v>69.08</v>
      </c>
    </row>
    <row r="1313" spans="1:54" ht="15.6" x14ac:dyDescent="0.3">
      <c r="B1313" s="185"/>
      <c r="C1313" s="186" t="s">
        <v>182</v>
      </c>
      <c r="D1313" s="189"/>
      <c r="E1313" s="187"/>
      <c r="F1313" s="187"/>
      <c r="G1313" s="187"/>
      <c r="H1313" s="187"/>
      <c r="I1313" s="187"/>
      <c r="J1313" s="187"/>
      <c r="K1313" s="188">
        <v>0</v>
      </c>
    </row>
    <row r="1314" spans="1:54" ht="15.6" x14ac:dyDescent="0.3">
      <c r="B1314" s="180" t="s">
        <v>1339</v>
      </c>
      <c r="C1314" s="181" t="s">
        <v>909</v>
      </c>
      <c r="D1314" s="181" t="s">
        <v>51</v>
      </c>
      <c r="E1314" s="182"/>
      <c r="F1314" s="183"/>
      <c r="G1314" s="184"/>
      <c r="H1314" s="184"/>
      <c r="I1314" s="184"/>
      <c r="J1314" s="184"/>
      <c r="K1314" s="182">
        <v>69.08</v>
      </c>
    </row>
    <row r="1315" spans="1:54" ht="15.6" x14ac:dyDescent="0.3">
      <c r="B1315" s="185"/>
      <c r="C1315" s="186" t="s">
        <v>181</v>
      </c>
      <c r="D1315" s="189"/>
      <c r="E1315" s="187"/>
      <c r="F1315" s="187"/>
      <c r="G1315" s="187"/>
      <c r="H1315" s="187"/>
      <c r="I1315" s="187">
        <v>69.08</v>
      </c>
      <c r="J1315" s="187"/>
      <c r="K1315" s="188">
        <v>69.08</v>
      </c>
    </row>
    <row r="1316" spans="1:54" ht="15.6" x14ac:dyDescent="0.3">
      <c r="B1316" s="185"/>
      <c r="C1316" s="186" t="s">
        <v>182</v>
      </c>
      <c r="D1316" s="189"/>
      <c r="E1316" s="187"/>
      <c r="F1316" s="187"/>
      <c r="G1316" s="187"/>
      <c r="H1316" s="187"/>
      <c r="I1316" s="187"/>
      <c r="J1316" s="187"/>
      <c r="K1316" s="188">
        <v>0</v>
      </c>
    </row>
    <row r="1317" spans="1:54" s="178" customFormat="1" ht="19.5" customHeight="1" x14ac:dyDescent="0.3">
      <c r="A1317" s="170"/>
      <c r="B1317" s="185"/>
      <c r="C1317" s="186"/>
      <c r="D1317" s="189"/>
      <c r="E1317" s="187"/>
      <c r="F1317" s="187"/>
      <c r="G1317" s="187"/>
      <c r="H1317" s="187"/>
      <c r="I1317" s="187"/>
      <c r="J1317" s="187"/>
      <c r="K1317" s="188"/>
      <c r="L1317" s="175"/>
      <c r="M1317" s="175"/>
      <c r="N1317" s="175"/>
      <c r="O1317" s="175"/>
      <c r="P1317" s="175"/>
      <c r="Q1317" s="175"/>
      <c r="R1317" s="175"/>
      <c r="S1317" s="175"/>
      <c r="T1317" s="175"/>
      <c r="U1317" s="175"/>
      <c r="V1317" s="175"/>
      <c r="W1317" s="175"/>
      <c r="X1317" s="175"/>
      <c r="Y1317" s="175"/>
      <c r="Z1317" s="175"/>
      <c r="AA1317" s="175"/>
      <c r="AB1317" s="175"/>
      <c r="AC1317" s="175"/>
      <c r="AD1317" s="175"/>
      <c r="AE1317" s="175"/>
      <c r="AF1317" s="175"/>
      <c r="AG1317" s="175"/>
      <c r="AH1317" s="175"/>
      <c r="AI1317" s="175"/>
      <c r="AJ1317" s="175"/>
      <c r="AK1317" s="175"/>
      <c r="AL1317" s="175"/>
      <c r="AM1317" s="175"/>
      <c r="AN1317" s="175"/>
      <c r="AO1317" s="175"/>
      <c r="AP1317" s="175"/>
      <c r="AQ1317" s="175"/>
      <c r="AR1317" s="175"/>
      <c r="AS1317" s="175"/>
      <c r="AT1317" s="175"/>
      <c r="AU1317" s="175"/>
      <c r="AV1317" s="175"/>
      <c r="AW1317" s="175"/>
      <c r="AX1317" s="175"/>
      <c r="AY1317" s="176"/>
      <c r="AZ1317" s="175"/>
      <c r="BA1317" s="176"/>
      <c r="BB1317" s="177"/>
    </row>
    <row r="1318" spans="1:54" ht="15.6" x14ac:dyDescent="0.3">
      <c r="B1318" s="171" t="s">
        <v>893</v>
      </c>
      <c r="C1318" s="171" t="s">
        <v>910</v>
      </c>
      <c r="D1318" s="173" t="s">
        <v>57</v>
      </c>
      <c r="E1318" s="174"/>
      <c r="F1318" s="174"/>
      <c r="G1318" s="174"/>
      <c r="H1318" s="174"/>
      <c r="I1318" s="174"/>
      <c r="J1318" s="174"/>
      <c r="K1318" s="174"/>
    </row>
    <row r="1319" spans="1:54" ht="31.2" x14ac:dyDescent="0.3">
      <c r="B1319" s="180" t="s">
        <v>1340</v>
      </c>
      <c r="C1319" s="181" t="s">
        <v>1341</v>
      </c>
      <c r="D1319" s="181" t="s">
        <v>51</v>
      </c>
      <c r="E1319" s="182"/>
      <c r="F1319" s="183"/>
      <c r="G1319" s="184"/>
      <c r="H1319" s="184"/>
      <c r="I1319" s="184"/>
      <c r="J1319" s="184"/>
      <c r="K1319" s="182">
        <v>1514.3</v>
      </c>
    </row>
    <row r="1320" spans="1:54" ht="15.6" x14ac:dyDescent="0.3">
      <c r="B1320" s="185"/>
      <c r="C1320" s="186" t="s">
        <v>181</v>
      </c>
      <c r="D1320" s="189"/>
      <c r="E1320" s="187"/>
      <c r="F1320" s="187"/>
      <c r="G1320" s="187"/>
      <c r="H1320" s="187"/>
      <c r="I1320" s="187">
        <v>1514.3</v>
      </c>
      <c r="J1320" s="187"/>
      <c r="K1320" s="188">
        <v>1514.3</v>
      </c>
    </row>
    <row r="1321" spans="1:54" ht="15.6" x14ac:dyDescent="0.3">
      <c r="B1321" s="185"/>
      <c r="C1321" s="186" t="s">
        <v>182</v>
      </c>
      <c r="D1321" s="189"/>
      <c r="E1321" s="187"/>
      <c r="F1321" s="187"/>
      <c r="G1321" s="187"/>
      <c r="H1321" s="187"/>
      <c r="I1321" s="187"/>
      <c r="J1321" s="187"/>
      <c r="K1321" s="188">
        <v>0</v>
      </c>
    </row>
    <row r="1322" spans="1:54" ht="31.2" x14ac:dyDescent="0.3">
      <c r="B1322" s="180" t="s">
        <v>1342</v>
      </c>
      <c r="C1322" s="181" t="s">
        <v>911</v>
      </c>
      <c r="D1322" s="181" t="s">
        <v>51</v>
      </c>
      <c r="E1322" s="182"/>
      <c r="F1322" s="183"/>
      <c r="G1322" s="184"/>
      <c r="H1322" s="184"/>
      <c r="I1322" s="184"/>
      <c r="J1322" s="184"/>
      <c r="K1322" s="182">
        <v>0.27</v>
      </c>
    </row>
    <row r="1323" spans="1:54" ht="15.6" x14ac:dyDescent="0.3">
      <c r="B1323" s="185"/>
      <c r="C1323" s="186" t="s">
        <v>181</v>
      </c>
      <c r="D1323" s="189"/>
      <c r="E1323" s="187"/>
      <c r="F1323" s="187"/>
      <c r="G1323" s="187"/>
      <c r="H1323" s="187"/>
      <c r="I1323" s="187">
        <v>0.27</v>
      </c>
      <c r="J1323" s="187"/>
      <c r="K1323" s="188">
        <v>0.27</v>
      </c>
    </row>
    <row r="1324" spans="1:54" ht="15.6" x14ac:dyDescent="0.3">
      <c r="B1324" s="185"/>
      <c r="C1324" s="186" t="s">
        <v>182</v>
      </c>
      <c r="D1324" s="189"/>
      <c r="E1324" s="187"/>
      <c r="F1324" s="187"/>
      <c r="G1324" s="187"/>
      <c r="H1324" s="187"/>
      <c r="I1324" s="187"/>
      <c r="J1324" s="187"/>
      <c r="K1324" s="188">
        <v>0</v>
      </c>
    </row>
    <row r="1325" spans="1:54" ht="15.6" x14ac:dyDescent="0.3">
      <c r="B1325" s="185"/>
      <c r="C1325" s="186"/>
      <c r="D1325" s="189"/>
      <c r="E1325" s="187"/>
      <c r="F1325" s="187"/>
      <c r="G1325" s="187"/>
      <c r="H1325" s="187"/>
      <c r="I1325" s="187"/>
      <c r="J1325" s="187"/>
      <c r="K1325" s="188"/>
    </row>
    <row r="1326" spans="1:54" ht="15.6" x14ac:dyDescent="0.3">
      <c r="B1326" s="185"/>
      <c r="C1326" s="186"/>
      <c r="D1326" s="189"/>
      <c r="E1326" s="187"/>
      <c r="F1326" s="187"/>
      <c r="G1326" s="187"/>
      <c r="H1326" s="187"/>
      <c r="I1326" s="187"/>
      <c r="J1326" s="187"/>
      <c r="K1326" s="188"/>
    </row>
    <row r="1327" spans="1:54" ht="31.2" x14ac:dyDescent="0.3">
      <c r="B1327" s="198" t="s">
        <v>912</v>
      </c>
      <c r="C1327" s="199" t="s">
        <v>913</v>
      </c>
      <c r="D1327" s="200"/>
      <c r="E1327" s="201"/>
      <c r="F1327" s="201"/>
      <c r="G1327" s="201"/>
      <c r="H1327" s="201"/>
      <c r="I1327" s="201"/>
      <c r="J1327" s="201"/>
      <c r="K1327" s="201"/>
    </row>
    <row r="1328" spans="1:54" ht="15.6" x14ac:dyDescent="0.3">
      <c r="B1328" s="171" t="s">
        <v>914</v>
      </c>
      <c r="C1328" s="172" t="s">
        <v>915</v>
      </c>
      <c r="D1328" s="173"/>
      <c r="E1328" s="174"/>
      <c r="F1328" s="174"/>
      <c r="G1328" s="174"/>
      <c r="H1328" s="174"/>
      <c r="I1328" s="174"/>
      <c r="J1328" s="174"/>
      <c r="K1328" s="174"/>
    </row>
    <row r="1329" spans="2:11" ht="15.6" x14ac:dyDescent="0.3">
      <c r="B1329" s="180" t="s">
        <v>916</v>
      </c>
      <c r="C1329" s="181" t="s">
        <v>917</v>
      </c>
      <c r="D1329" s="181" t="s">
        <v>918</v>
      </c>
      <c r="E1329" s="182"/>
      <c r="F1329" s="183"/>
      <c r="G1329" s="184"/>
      <c r="H1329" s="184"/>
      <c r="I1329" s="184"/>
      <c r="J1329" s="184"/>
      <c r="K1329" s="182">
        <v>5</v>
      </c>
    </row>
    <row r="1330" spans="2:11" ht="15.6" x14ac:dyDescent="0.3">
      <c r="B1330" s="185"/>
      <c r="C1330" s="186" t="s">
        <v>1463</v>
      </c>
      <c r="D1330" s="189"/>
      <c r="E1330" s="187"/>
      <c r="F1330" s="187"/>
      <c r="G1330" s="187"/>
      <c r="H1330" s="187"/>
      <c r="I1330" s="187">
        <v>0.76</v>
      </c>
      <c r="J1330" s="187"/>
      <c r="K1330" s="188">
        <v>0.76</v>
      </c>
    </row>
    <row r="1331" spans="2:11" ht="15.6" x14ac:dyDescent="0.3">
      <c r="B1331" s="185"/>
      <c r="C1331" s="186" t="s">
        <v>1464</v>
      </c>
      <c r="D1331" s="189"/>
      <c r="E1331" s="187"/>
      <c r="F1331" s="187"/>
      <c r="G1331" s="187"/>
      <c r="H1331" s="187"/>
      <c r="I1331" s="187">
        <v>4.24</v>
      </c>
      <c r="J1331" s="187"/>
      <c r="K1331" s="188">
        <v>4.24</v>
      </c>
    </row>
    <row r="1332" spans="2:11" ht="15.6" x14ac:dyDescent="0.3">
      <c r="B1332" s="185"/>
      <c r="C1332" s="186"/>
      <c r="D1332" s="189"/>
      <c r="E1332" s="187"/>
      <c r="F1332" s="187"/>
      <c r="G1332" s="187"/>
      <c r="H1332" s="187"/>
      <c r="I1332" s="187"/>
      <c r="J1332" s="187"/>
      <c r="K1332" s="188"/>
    </row>
    <row r="1333" spans="2:11" ht="15.6" x14ac:dyDescent="0.3">
      <c r="B1333" s="185"/>
      <c r="C1333" s="186"/>
      <c r="D1333" s="189"/>
      <c r="E1333" s="187"/>
      <c r="F1333" s="187"/>
      <c r="G1333" s="187"/>
      <c r="H1333" s="187"/>
      <c r="I1333" s="187"/>
      <c r="J1333" s="187"/>
      <c r="K1333" s="188"/>
    </row>
    <row r="1334" spans="2:11" ht="15.6" x14ac:dyDescent="0.3">
      <c r="B1334" s="171" t="s">
        <v>919</v>
      </c>
      <c r="C1334" s="172" t="s">
        <v>165</v>
      </c>
      <c r="D1334" s="173"/>
      <c r="E1334" s="174"/>
      <c r="F1334" s="174"/>
      <c r="G1334" s="174"/>
      <c r="H1334" s="174"/>
      <c r="I1334" s="174"/>
      <c r="J1334" s="174"/>
      <c r="K1334" s="174"/>
    </row>
    <row r="1335" spans="2:11" ht="31.2" x14ac:dyDescent="0.3">
      <c r="B1335" s="180" t="s">
        <v>920</v>
      </c>
      <c r="C1335" s="181" t="s">
        <v>922</v>
      </c>
      <c r="D1335" s="181" t="s">
        <v>51</v>
      </c>
      <c r="E1335" s="182"/>
      <c r="F1335" s="183"/>
      <c r="G1335" s="184"/>
      <c r="H1335" s="184"/>
      <c r="I1335" s="184"/>
      <c r="J1335" s="184"/>
      <c r="K1335" s="182">
        <v>10</v>
      </c>
    </row>
    <row r="1336" spans="2:11" ht="15.6" x14ac:dyDescent="0.3">
      <c r="B1336" s="185"/>
      <c r="C1336" s="186" t="s">
        <v>183</v>
      </c>
      <c r="D1336" s="189"/>
      <c r="E1336" s="187"/>
      <c r="F1336" s="187"/>
      <c r="G1336" s="187"/>
      <c r="H1336" s="187"/>
      <c r="I1336" s="187">
        <v>10</v>
      </c>
      <c r="J1336" s="187"/>
      <c r="K1336" s="188">
        <v>10</v>
      </c>
    </row>
    <row r="1337" spans="2:11" ht="15.6" x14ac:dyDescent="0.3">
      <c r="B1337" s="180" t="s">
        <v>921</v>
      </c>
      <c r="C1337" s="181" t="s">
        <v>924</v>
      </c>
      <c r="D1337" s="181" t="s">
        <v>5</v>
      </c>
      <c r="E1337" s="182"/>
      <c r="F1337" s="183"/>
      <c r="G1337" s="184"/>
      <c r="H1337" s="184"/>
      <c r="I1337" s="184"/>
      <c r="J1337" s="184"/>
      <c r="K1337" s="182">
        <v>1</v>
      </c>
    </row>
    <row r="1338" spans="2:11" ht="15.6" x14ac:dyDescent="0.3">
      <c r="B1338" s="185"/>
      <c r="C1338" s="186" t="s">
        <v>183</v>
      </c>
      <c r="D1338" s="189"/>
      <c r="E1338" s="187">
        <v>1</v>
      </c>
      <c r="F1338" s="187"/>
      <c r="G1338" s="187"/>
      <c r="H1338" s="187"/>
      <c r="I1338" s="187"/>
      <c r="J1338" s="187"/>
      <c r="K1338" s="188">
        <v>1</v>
      </c>
    </row>
    <row r="1339" spans="2:11" ht="46.8" x14ac:dyDescent="0.3">
      <c r="B1339" s="180" t="s">
        <v>923</v>
      </c>
      <c r="C1339" s="181" t="s">
        <v>1345</v>
      </c>
      <c r="D1339" s="181" t="s">
        <v>918</v>
      </c>
      <c r="E1339" s="182"/>
      <c r="F1339" s="183"/>
      <c r="G1339" s="184"/>
      <c r="H1339" s="184"/>
      <c r="I1339" s="184"/>
      <c r="J1339" s="184"/>
      <c r="K1339" s="182">
        <v>5</v>
      </c>
    </row>
    <row r="1340" spans="2:11" ht="15.6" x14ac:dyDescent="0.3">
      <c r="B1340" s="185"/>
      <c r="C1340" s="186" t="s">
        <v>183</v>
      </c>
      <c r="D1340" s="189"/>
      <c r="E1340" s="187">
        <v>5</v>
      </c>
      <c r="F1340" s="187"/>
      <c r="G1340" s="187"/>
      <c r="H1340" s="187"/>
      <c r="I1340" s="187"/>
      <c r="J1340" s="187"/>
      <c r="K1340" s="188">
        <v>5</v>
      </c>
    </row>
    <row r="1341" spans="2:11" ht="46.8" x14ac:dyDescent="0.3">
      <c r="B1341" s="180" t="s">
        <v>925</v>
      </c>
      <c r="C1341" s="181" t="s">
        <v>1347</v>
      </c>
      <c r="D1341" s="181" t="s">
        <v>918</v>
      </c>
      <c r="E1341" s="182"/>
      <c r="F1341" s="183"/>
      <c r="G1341" s="184"/>
      <c r="H1341" s="184"/>
      <c r="I1341" s="184"/>
      <c r="J1341" s="184"/>
      <c r="K1341" s="182">
        <v>5</v>
      </c>
    </row>
    <row r="1342" spans="2:11" ht="15.6" x14ac:dyDescent="0.3">
      <c r="B1342" s="185"/>
      <c r="C1342" s="186" t="s">
        <v>183</v>
      </c>
      <c r="D1342" s="189"/>
      <c r="E1342" s="187">
        <v>5</v>
      </c>
      <c r="F1342" s="187"/>
      <c r="G1342" s="187"/>
      <c r="H1342" s="187"/>
      <c r="I1342" s="187"/>
      <c r="J1342" s="187"/>
      <c r="K1342" s="188">
        <v>5</v>
      </c>
    </row>
    <row r="1343" spans="2:11" ht="46.8" x14ac:dyDescent="0.3">
      <c r="B1343" s="180" t="s">
        <v>926</v>
      </c>
      <c r="C1343" s="181" t="s">
        <v>1349</v>
      </c>
      <c r="D1343" s="181" t="s">
        <v>918</v>
      </c>
      <c r="E1343" s="182"/>
      <c r="F1343" s="183"/>
      <c r="G1343" s="184"/>
      <c r="H1343" s="184"/>
      <c r="I1343" s="184"/>
      <c r="J1343" s="184"/>
      <c r="K1343" s="182">
        <v>5</v>
      </c>
    </row>
    <row r="1344" spans="2:11" ht="15.6" x14ac:dyDescent="0.3">
      <c r="B1344" s="185"/>
      <c r="C1344" s="186" t="s">
        <v>183</v>
      </c>
      <c r="D1344" s="189"/>
      <c r="E1344" s="187">
        <v>5</v>
      </c>
      <c r="F1344" s="187"/>
      <c r="G1344" s="187"/>
      <c r="H1344" s="187"/>
      <c r="I1344" s="187"/>
      <c r="J1344" s="187"/>
      <c r="K1344" s="188">
        <v>5</v>
      </c>
    </row>
    <row r="1345" spans="2:11" ht="15.6" x14ac:dyDescent="0.3">
      <c r="B1345" s="171" t="s">
        <v>927</v>
      </c>
      <c r="C1345" s="172" t="s">
        <v>928</v>
      </c>
      <c r="D1345" s="173" t="s">
        <v>57</v>
      </c>
      <c r="E1345" s="174"/>
      <c r="F1345" s="174"/>
      <c r="G1345" s="174"/>
      <c r="H1345" s="174"/>
      <c r="I1345" s="174"/>
      <c r="J1345" s="174"/>
      <c r="K1345" s="174"/>
    </row>
    <row r="1346" spans="2:11" ht="46.8" x14ac:dyDescent="0.3">
      <c r="B1346" s="180" t="s">
        <v>929</v>
      </c>
      <c r="C1346" s="181" t="s">
        <v>1350</v>
      </c>
      <c r="D1346" s="181" t="s">
        <v>50</v>
      </c>
      <c r="E1346" s="182"/>
      <c r="F1346" s="183"/>
      <c r="G1346" s="184"/>
      <c r="H1346" s="184"/>
      <c r="I1346" s="184"/>
      <c r="J1346" s="184"/>
      <c r="K1346" s="182">
        <v>18.25</v>
      </c>
    </row>
    <row r="1347" spans="2:11" ht="15.6" x14ac:dyDescent="0.3">
      <c r="B1347" s="185"/>
      <c r="C1347" s="186" t="s">
        <v>1463</v>
      </c>
      <c r="D1347" s="189"/>
      <c r="E1347" s="187"/>
      <c r="F1347" s="187"/>
      <c r="G1347" s="187"/>
      <c r="H1347" s="187"/>
      <c r="I1347" s="187"/>
      <c r="J1347" s="187">
        <v>18.25</v>
      </c>
      <c r="K1347" s="188">
        <v>18.25</v>
      </c>
    </row>
    <row r="1348" spans="2:11" ht="15.6" x14ac:dyDescent="0.3">
      <c r="B1348" s="185"/>
      <c r="C1348" s="186"/>
      <c r="D1348" s="189"/>
      <c r="E1348" s="187"/>
      <c r="F1348" s="187"/>
      <c r="G1348" s="187"/>
      <c r="H1348" s="187"/>
      <c r="I1348" s="187"/>
      <c r="J1348" s="187"/>
      <c r="K1348" s="188">
        <v>0</v>
      </c>
    </row>
    <row r="1349" spans="2:11" ht="31.2" x14ac:dyDescent="0.3">
      <c r="B1349" s="180" t="s">
        <v>930</v>
      </c>
      <c r="C1349" s="181" t="s">
        <v>931</v>
      </c>
      <c r="D1349" s="181" t="s">
        <v>50</v>
      </c>
      <c r="E1349" s="182"/>
      <c r="F1349" s="183"/>
      <c r="G1349" s="184"/>
      <c r="H1349" s="184"/>
      <c r="I1349" s="184"/>
      <c r="J1349" s="184"/>
      <c r="K1349" s="182">
        <v>28.68</v>
      </c>
    </row>
    <row r="1350" spans="2:11" ht="15.6" x14ac:dyDescent="0.3">
      <c r="B1350" s="185"/>
      <c r="C1350" s="186" t="s">
        <v>1463</v>
      </c>
      <c r="D1350" s="189"/>
      <c r="E1350" s="187"/>
      <c r="F1350" s="187"/>
      <c r="G1350" s="187"/>
      <c r="H1350" s="187"/>
      <c r="I1350" s="187"/>
      <c r="J1350" s="187">
        <v>28.68</v>
      </c>
      <c r="K1350" s="188">
        <v>28.68</v>
      </c>
    </row>
    <row r="1351" spans="2:11" ht="15.6" x14ac:dyDescent="0.3">
      <c r="B1351" s="185"/>
      <c r="C1351" s="186"/>
      <c r="D1351" s="189"/>
      <c r="E1351" s="187"/>
      <c r="F1351" s="187"/>
      <c r="G1351" s="187"/>
      <c r="H1351" s="187"/>
      <c r="I1351" s="187"/>
      <c r="J1351" s="187"/>
      <c r="K1351" s="188"/>
    </row>
    <row r="1352" spans="2:11" ht="31.2" x14ac:dyDescent="0.3">
      <c r="B1352" s="180" t="s">
        <v>932</v>
      </c>
      <c r="C1352" s="181" t="s">
        <v>934</v>
      </c>
      <c r="D1352" s="181" t="s">
        <v>62</v>
      </c>
      <c r="E1352" s="182"/>
      <c r="F1352" s="183"/>
      <c r="G1352" s="184"/>
      <c r="H1352" s="184"/>
      <c r="I1352" s="184"/>
      <c r="J1352" s="184"/>
      <c r="K1352" s="182">
        <v>12.6</v>
      </c>
    </row>
    <row r="1353" spans="2:11" ht="15.6" x14ac:dyDescent="0.3">
      <c r="B1353" s="185"/>
      <c r="C1353" s="186" t="s">
        <v>1463</v>
      </c>
      <c r="D1353" s="189"/>
      <c r="E1353" s="187"/>
      <c r="F1353" s="187"/>
      <c r="G1353" s="187"/>
      <c r="H1353" s="187"/>
      <c r="I1353" s="187"/>
      <c r="J1353" s="187">
        <v>12.6</v>
      </c>
      <c r="K1353" s="188">
        <v>12.6</v>
      </c>
    </row>
    <row r="1354" spans="2:11" ht="15.6" x14ac:dyDescent="0.3">
      <c r="B1354" s="185"/>
      <c r="C1354" s="186"/>
      <c r="D1354" s="189"/>
      <c r="E1354" s="187"/>
      <c r="F1354" s="187"/>
      <c r="G1354" s="187"/>
      <c r="H1354" s="187"/>
      <c r="I1354" s="187"/>
      <c r="J1354" s="187"/>
      <c r="K1354" s="188">
        <v>0</v>
      </c>
    </row>
    <row r="1355" spans="2:11" ht="46.8" x14ac:dyDescent="0.3">
      <c r="B1355" s="180" t="s">
        <v>933</v>
      </c>
      <c r="C1355" s="181" t="s">
        <v>1351</v>
      </c>
      <c r="D1355" s="181" t="s">
        <v>50</v>
      </c>
      <c r="E1355" s="182" t="s">
        <v>184</v>
      </c>
      <c r="F1355" s="183"/>
      <c r="G1355" s="184"/>
      <c r="H1355" s="184"/>
      <c r="I1355" s="184"/>
      <c r="J1355" s="184"/>
      <c r="K1355" s="182">
        <v>384.3</v>
      </c>
    </row>
    <row r="1356" spans="2:11" ht="15.6" x14ac:dyDescent="0.3">
      <c r="B1356" s="185"/>
      <c r="C1356" s="186" t="s">
        <v>1463</v>
      </c>
      <c r="D1356" s="189"/>
      <c r="E1356" s="187"/>
      <c r="F1356" s="187"/>
      <c r="G1356" s="187"/>
      <c r="H1356" s="187"/>
      <c r="I1356" s="187"/>
      <c r="J1356" s="187">
        <v>126.04</v>
      </c>
      <c r="K1356" s="188">
        <v>126.04</v>
      </c>
    </row>
    <row r="1357" spans="2:11" ht="15.6" x14ac:dyDescent="0.3">
      <c r="B1357" s="185"/>
      <c r="C1357" s="186" t="s">
        <v>1465</v>
      </c>
      <c r="D1357" s="189"/>
      <c r="E1357" s="187"/>
      <c r="F1357" s="187"/>
      <c r="G1357" s="187"/>
      <c r="H1357" s="187"/>
      <c r="I1357" s="187"/>
      <c r="J1357" s="187">
        <v>258.26</v>
      </c>
      <c r="K1357" s="188">
        <v>258.26</v>
      </c>
    </row>
    <row r="1358" spans="2:11" ht="31.2" x14ac:dyDescent="0.3">
      <c r="B1358" s="180" t="s">
        <v>935</v>
      </c>
      <c r="C1358" s="181" t="s">
        <v>1353</v>
      </c>
      <c r="D1358" s="181" t="s">
        <v>50</v>
      </c>
      <c r="E1358" s="182" t="s">
        <v>1466</v>
      </c>
      <c r="F1358" s="183"/>
      <c r="G1358" s="184"/>
      <c r="H1358" s="184"/>
      <c r="I1358" s="184"/>
      <c r="J1358" s="184"/>
      <c r="K1358" s="182">
        <v>410.12600000000003</v>
      </c>
    </row>
    <row r="1359" spans="2:11" ht="15.6" x14ac:dyDescent="0.3">
      <c r="B1359" s="185"/>
      <c r="C1359" s="186" t="s">
        <v>1463</v>
      </c>
      <c r="D1359" s="189"/>
      <c r="E1359" s="187"/>
      <c r="F1359" s="187"/>
      <c r="G1359" s="187"/>
      <c r="H1359" s="187"/>
      <c r="I1359" s="187"/>
      <c r="J1359" s="187">
        <v>126.04</v>
      </c>
      <c r="K1359" s="188">
        <v>126.04</v>
      </c>
    </row>
    <row r="1360" spans="2:11" ht="15.6" x14ac:dyDescent="0.3">
      <c r="B1360" s="185"/>
      <c r="C1360" s="186" t="s">
        <v>1465</v>
      </c>
      <c r="D1360" s="189"/>
      <c r="E1360" s="187">
        <v>1.1000000000000001</v>
      </c>
      <c r="F1360" s="187"/>
      <c r="G1360" s="187"/>
      <c r="H1360" s="187"/>
      <c r="I1360" s="187"/>
      <c r="J1360" s="187">
        <v>258.26</v>
      </c>
      <c r="K1360" s="188">
        <v>284.08600000000001</v>
      </c>
    </row>
    <row r="1361" spans="1:54" ht="15.6" x14ac:dyDescent="0.3">
      <c r="B1361" s="185"/>
      <c r="C1361" s="186"/>
      <c r="D1361" s="189"/>
      <c r="E1361" s="187"/>
      <c r="F1361" s="187"/>
      <c r="G1361" s="187"/>
      <c r="H1361" s="187"/>
      <c r="I1361" s="187"/>
      <c r="J1361" s="187"/>
      <c r="K1361" s="188"/>
    </row>
    <row r="1362" spans="1:54" ht="46.8" x14ac:dyDescent="0.3">
      <c r="B1362" s="180" t="s">
        <v>936</v>
      </c>
      <c r="C1362" s="181" t="s">
        <v>938</v>
      </c>
      <c r="D1362" s="181" t="s">
        <v>50</v>
      </c>
      <c r="E1362" s="182"/>
      <c r="F1362" s="183"/>
      <c r="G1362" s="184"/>
      <c r="H1362" s="184"/>
      <c r="I1362" s="184"/>
      <c r="J1362" s="184"/>
      <c r="K1362" s="182">
        <v>422.726</v>
      </c>
    </row>
    <row r="1363" spans="1:54" ht="15.6" x14ac:dyDescent="0.3">
      <c r="B1363" s="185"/>
      <c r="C1363" s="186" t="s">
        <v>1463</v>
      </c>
      <c r="D1363" s="189"/>
      <c r="E1363" s="187"/>
      <c r="F1363" s="187"/>
      <c r="G1363" s="187"/>
      <c r="H1363" s="187"/>
      <c r="I1363" s="187"/>
      <c r="J1363" s="187">
        <v>138.63999999999999</v>
      </c>
      <c r="K1363" s="188">
        <v>138.63999999999999</v>
      </c>
    </row>
    <row r="1364" spans="1:54" s="178" customFormat="1" ht="19.5" customHeight="1" x14ac:dyDescent="0.3">
      <c r="A1364" s="170"/>
      <c r="B1364" s="185"/>
      <c r="C1364" s="186" t="s">
        <v>1465</v>
      </c>
      <c r="D1364" s="189"/>
      <c r="E1364" s="187"/>
      <c r="F1364" s="187"/>
      <c r="G1364" s="187"/>
      <c r="H1364" s="187"/>
      <c r="I1364" s="187"/>
      <c r="J1364" s="187">
        <v>284.08600000000001</v>
      </c>
      <c r="K1364" s="188">
        <v>284.08600000000001</v>
      </c>
      <c r="L1364" s="175"/>
      <c r="M1364" s="175"/>
      <c r="N1364" s="175"/>
      <c r="O1364" s="175"/>
      <c r="P1364" s="175"/>
      <c r="Q1364" s="175"/>
      <c r="R1364" s="175"/>
      <c r="S1364" s="175"/>
      <c r="T1364" s="175"/>
      <c r="U1364" s="175"/>
      <c r="V1364" s="175"/>
      <c r="W1364" s="175"/>
      <c r="X1364" s="175"/>
      <c r="Y1364" s="175"/>
      <c r="Z1364" s="175"/>
      <c r="AA1364" s="175"/>
      <c r="AB1364" s="175"/>
      <c r="AC1364" s="175"/>
      <c r="AD1364" s="175"/>
      <c r="AE1364" s="175"/>
      <c r="AF1364" s="175"/>
      <c r="AG1364" s="175"/>
      <c r="AH1364" s="175"/>
      <c r="AI1364" s="175"/>
      <c r="AJ1364" s="175"/>
      <c r="AK1364" s="175"/>
      <c r="AL1364" s="175"/>
      <c r="AM1364" s="175"/>
      <c r="AN1364" s="175"/>
      <c r="AO1364" s="175"/>
      <c r="AP1364" s="175"/>
      <c r="AQ1364" s="175"/>
      <c r="AR1364" s="175"/>
      <c r="AS1364" s="175"/>
      <c r="AT1364" s="175"/>
      <c r="AU1364" s="175"/>
      <c r="AV1364" s="175"/>
      <c r="AW1364" s="175"/>
      <c r="AX1364" s="175"/>
      <c r="AY1364" s="176"/>
      <c r="AZ1364" s="175"/>
      <c r="BA1364" s="176"/>
      <c r="BB1364" s="177"/>
    </row>
    <row r="1365" spans="1:54" ht="15.6" x14ac:dyDescent="0.3">
      <c r="B1365" s="185"/>
      <c r="C1365" s="186"/>
      <c r="D1365" s="189"/>
      <c r="E1365" s="187"/>
      <c r="F1365" s="187"/>
      <c r="G1365" s="187"/>
      <c r="H1365" s="187"/>
      <c r="I1365" s="187"/>
      <c r="J1365" s="187"/>
      <c r="K1365" s="188"/>
    </row>
    <row r="1366" spans="1:54" ht="31.2" x14ac:dyDescent="0.3">
      <c r="B1366" s="180" t="s">
        <v>937</v>
      </c>
      <c r="C1366" s="181" t="s">
        <v>939</v>
      </c>
      <c r="D1366" s="181" t="s">
        <v>62</v>
      </c>
      <c r="E1366" s="182" t="s">
        <v>92</v>
      </c>
      <c r="F1366" s="183"/>
      <c r="G1366" s="184"/>
      <c r="H1366" s="184"/>
      <c r="I1366" s="184"/>
      <c r="J1366" s="184"/>
      <c r="K1366" s="182">
        <v>3930.7284</v>
      </c>
    </row>
    <row r="1367" spans="1:54" ht="15.6" x14ac:dyDescent="0.3">
      <c r="B1367" s="185"/>
      <c r="C1367" s="186" t="s">
        <v>1463</v>
      </c>
      <c r="D1367" s="189"/>
      <c r="E1367" s="187"/>
      <c r="F1367" s="187"/>
      <c r="G1367" s="187"/>
      <c r="H1367" s="187"/>
      <c r="I1367" s="187"/>
      <c r="J1367" s="187">
        <v>1260.32</v>
      </c>
      <c r="K1367" s="188">
        <v>1260.32</v>
      </c>
    </row>
    <row r="1368" spans="1:54" ht="15.6" x14ac:dyDescent="0.3">
      <c r="B1368" s="185"/>
      <c r="C1368" s="186" t="s">
        <v>1465</v>
      </c>
      <c r="D1368" s="189"/>
      <c r="E1368" s="187">
        <v>9.4</v>
      </c>
      <c r="F1368" s="187"/>
      <c r="G1368" s="187"/>
      <c r="H1368" s="187"/>
      <c r="I1368" s="187"/>
      <c r="J1368" s="187">
        <v>284.08600000000001</v>
      </c>
      <c r="K1368" s="188">
        <v>2670.4084000000003</v>
      </c>
    </row>
    <row r="1369" spans="1:54" ht="15.6" x14ac:dyDescent="0.3">
      <c r="B1369" s="185"/>
      <c r="C1369" s="186"/>
      <c r="D1369" s="189"/>
      <c r="E1369" s="187"/>
      <c r="F1369" s="187"/>
      <c r="G1369" s="187"/>
      <c r="H1369" s="187"/>
      <c r="I1369" s="187"/>
      <c r="J1369" s="187"/>
      <c r="K1369" s="188">
        <v>0</v>
      </c>
    </row>
    <row r="1370" spans="1:54" ht="15.6" x14ac:dyDescent="0.3">
      <c r="B1370" s="171" t="s">
        <v>940</v>
      </c>
      <c r="C1370" s="172" t="s">
        <v>1354</v>
      </c>
      <c r="D1370" s="173"/>
      <c r="E1370" s="174"/>
      <c r="F1370" s="174"/>
      <c r="G1370" s="174"/>
      <c r="H1370" s="174"/>
      <c r="I1370" s="174"/>
      <c r="J1370" s="174"/>
      <c r="K1370" s="174"/>
    </row>
    <row r="1371" spans="1:54" ht="46.8" x14ac:dyDescent="0.3">
      <c r="B1371" s="180" t="s">
        <v>1355</v>
      </c>
      <c r="C1371" s="181" t="s">
        <v>965</v>
      </c>
      <c r="D1371" s="181" t="s">
        <v>51</v>
      </c>
      <c r="E1371" s="182"/>
      <c r="F1371" s="183"/>
      <c r="G1371" s="184"/>
      <c r="H1371" s="184"/>
      <c r="I1371" s="184"/>
      <c r="J1371" s="184"/>
      <c r="K1371" s="182">
        <v>82.602999999999994</v>
      </c>
    </row>
    <row r="1372" spans="1:54" ht="15.6" x14ac:dyDescent="0.3">
      <c r="B1372" s="185"/>
      <c r="C1372" s="186" t="s">
        <v>1467</v>
      </c>
      <c r="D1372" s="189"/>
      <c r="E1372" s="187"/>
      <c r="F1372" s="187">
        <v>19.21</v>
      </c>
      <c r="G1372" s="187"/>
      <c r="H1372" s="187">
        <v>4.3</v>
      </c>
      <c r="I1372" s="187"/>
      <c r="J1372" s="187"/>
      <c r="K1372" s="188">
        <v>82.602999999999994</v>
      </c>
    </row>
    <row r="1373" spans="1:54" ht="15.6" x14ac:dyDescent="0.3">
      <c r="B1373" s="185"/>
      <c r="C1373" s="186"/>
      <c r="D1373" s="189"/>
      <c r="E1373" s="187"/>
      <c r="F1373" s="187"/>
      <c r="G1373" s="187"/>
      <c r="H1373" s="187"/>
      <c r="I1373" s="187"/>
      <c r="J1373" s="187"/>
      <c r="K1373" s="188">
        <v>0</v>
      </c>
    </row>
    <row r="1374" spans="1:54" ht="46.8" x14ac:dyDescent="0.3">
      <c r="B1374" s="180" t="s">
        <v>1356</v>
      </c>
      <c r="C1374" s="181" t="s">
        <v>1357</v>
      </c>
      <c r="D1374" s="181" t="s">
        <v>51</v>
      </c>
      <c r="E1374" s="182"/>
      <c r="F1374" s="183"/>
      <c r="G1374" s="184"/>
      <c r="H1374" s="184"/>
      <c r="I1374" s="184"/>
      <c r="J1374" s="184"/>
      <c r="K1374" s="182">
        <v>185.96600000000001</v>
      </c>
    </row>
    <row r="1375" spans="1:54" ht="15.6" x14ac:dyDescent="0.3">
      <c r="B1375" s="185"/>
      <c r="C1375" s="186" t="s">
        <v>1468</v>
      </c>
      <c r="D1375" s="189"/>
      <c r="E1375" s="187">
        <v>2</v>
      </c>
      <c r="F1375" s="187">
        <v>19.21</v>
      </c>
      <c r="G1375" s="187"/>
      <c r="H1375" s="187">
        <v>4.3</v>
      </c>
      <c r="I1375" s="187"/>
      <c r="J1375" s="187"/>
      <c r="K1375" s="188">
        <v>165.20599999999999</v>
      </c>
    </row>
    <row r="1376" spans="1:54" ht="15.6" x14ac:dyDescent="0.3">
      <c r="B1376" s="185"/>
      <c r="C1376" s="186" t="s">
        <v>1469</v>
      </c>
      <c r="D1376" s="189"/>
      <c r="E1376" s="187">
        <v>2</v>
      </c>
      <c r="F1376" s="187">
        <v>1.66</v>
      </c>
      <c r="G1376" s="187"/>
      <c r="H1376" s="187">
        <v>3</v>
      </c>
      <c r="I1376" s="187"/>
      <c r="J1376" s="187"/>
      <c r="K1376" s="188">
        <v>9.9599999999999991</v>
      </c>
    </row>
    <row r="1377" spans="2:11" ht="15.6" x14ac:dyDescent="0.3">
      <c r="B1377" s="185"/>
      <c r="C1377" s="186" t="s">
        <v>1470</v>
      </c>
      <c r="D1377" s="189"/>
      <c r="E1377" s="187"/>
      <c r="F1377" s="187">
        <v>36</v>
      </c>
      <c r="G1377" s="187">
        <v>0.3</v>
      </c>
      <c r="H1377" s="187"/>
      <c r="I1377" s="187"/>
      <c r="J1377" s="187"/>
      <c r="K1377" s="188">
        <v>10.799999999999999</v>
      </c>
    </row>
    <row r="1378" spans="2:11" ht="46.8" x14ac:dyDescent="0.3">
      <c r="B1378" s="180" t="s">
        <v>1358</v>
      </c>
      <c r="C1378" s="181" t="s">
        <v>966</v>
      </c>
      <c r="D1378" s="181" t="s">
        <v>51</v>
      </c>
      <c r="E1378" s="182"/>
      <c r="F1378" s="183"/>
      <c r="G1378" s="184"/>
      <c r="H1378" s="184"/>
      <c r="I1378" s="184"/>
      <c r="J1378" s="184"/>
      <c r="K1378" s="182">
        <v>185.96600000000001</v>
      </c>
    </row>
    <row r="1379" spans="2:11" ht="15.6" x14ac:dyDescent="0.3">
      <c r="B1379" s="185"/>
      <c r="C1379" s="186" t="s">
        <v>1468</v>
      </c>
      <c r="D1379" s="189"/>
      <c r="E1379" s="187">
        <v>2</v>
      </c>
      <c r="F1379" s="187">
        <v>19.21</v>
      </c>
      <c r="G1379" s="187"/>
      <c r="H1379" s="187">
        <v>4.3</v>
      </c>
      <c r="I1379" s="187"/>
      <c r="J1379" s="187"/>
      <c r="K1379" s="188">
        <v>165.20599999999999</v>
      </c>
    </row>
    <row r="1380" spans="2:11" ht="15.6" x14ac:dyDescent="0.3">
      <c r="B1380" s="185"/>
      <c r="C1380" s="186" t="s">
        <v>1469</v>
      </c>
      <c r="D1380" s="189"/>
      <c r="E1380" s="187">
        <v>2</v>
      </c>
      <c r="F1380" s="187">
        <v>1.66</v>
      </c>
      <c r="G1380" s="187"/>
      <c r="H1380" s="187">
        <v>3</v>
      </c>
      <c r="I1380" s="187"/>
      <c r="J1380" s="187"/>
      <c r="K1380" s="188">
        <v>9.9599999999999991</v>
      </c>
    </row>
    <row r="1381" spans="2:11" ht="15.6" x14ac:dyDescent="0.3">
      <c r="B1381" s="185"/>
      <c r="C1381" s="186" t="s">
        <v>1470</v>
      </c>
      <c r="D1381" s="189"/>
      <c r="E1381" s="187"/>
      <c r="F1381" s="187">
        <v>36</v>
      </c>
      <c r="G1381" s="187">
        <v>0.3</v>
      </c>
      <c r="H1381" s="187"/>
      <c r="I1381" s="187"/>
      <c r="J1381" s="187"/>
      <c r="K1381" s="188">
        <v>10.799999999999999</v>
      </c>
    </row>
    <row r="1382" spans="2:11" ht="15.6" x14ac:dyDescent="0.3">
      <c r="B1382" s="185"/>
      <c r="C1382" s="186"/>
      <c r="D1382" s="189"/>
      <c r="E1382" s="187"/>
      <c r="F1382" s="187"/>
      <c r="G1382" s="187"/>
      <c r="H1382" s="187"/>
      <c r="I1382" s="187"/>
      <c r="J1382" s="187"/>
      <c r="K1382" s="188">
        <v>0</v>
      </c>
    </row>
    <row r="1383" spans="2:11" ht="15.6" x14ac:dyDescent="0.3">
      <c r="B1383" s="171" t="s">
        <v>941</v>
      </c>
      <c r="C1383" s="172" t="s">
        <v>967</v>
      </c>
      <c r="D1383" s="173"/>
      <c r="E1383" s="174"/>
      <c r="F1383" s="174"/>
      <c r="G1383" s="174"/>
      <c r="H1383" s="174"/>
      <c r="I1383" s="174"/>
      <c r="J1383" s="174"/>
      <c r="K1383" s="174"/>
    </row>
    <row r="1384" spans="2:11" ht="31.2" x14ac:dyDescent="0.3">
      <c r="B1384" s="180" t="s">
        <v>1359</v>
      </c>
      <c r="C1384" s="181" t="s">
        <v>1360</v>
      </c>
      <c r="D1384" s="181" t="s">
        <v>51</v>
      </c>
      <c r="E1384" s="182"/>
      <c r="F1384" s="183"/>
      <c r="G1384" s="184"/>
      <c r="H1384" s="184"/>
      <c r="I1384" s="184"/>
      <c r="J1384" s="184"/>
      <c r="K1384" s="182">
        <v>701.8</v>
      </c>
    </row>
    <row r="1385" spans="2:11" ht="15.6" x14ac:dyDescent="0.3">
      <c r="B1385" s="185"/>
      <c r="C1385" s="186" t="s">
        <v>185</v>
      </c>
      <c r="D1385" s="189"/>
      <c r="E1385" s="187"/>
      <c r="F1385" s="187"/>
      <c r="G1385" s="187"/>
      <c r="H1385" s="187"/>
      <c r="I1385" s="187">
        <v>701.8</v>
      </c>
      <c r="J1385" s="187"/>
      <c r="K1385" s="188">
        <v>701.8</v>
      </c>
    </row>
    <row r="1386" spans="2:11" ht="15.6" x14ac:dyDescent="0.3">
      <c r="B1386" s="185"/>
      <c r="C1386" s="186"/>
      <c r="D1386" s="189"/>
      <c r="E1386" s="187"/>
      <c r="F1386" s="187"/>
      <c r="G1386" s="187"/>
      <c r="H1386" s="187"/>
      <c r="I1386" s="187"/>
      <c r="J1386" s="187"/>
      <c r="K1386" s="188">
        <v>0</v>
      </c>
    </row>
    <row r="1387" spans="2:11" ht="31.2" x14ac:dyDescent="0.3">
      <c r="B1387" s="180" t="s">
        <v>1361</v>
      </c>
      <c r="C1387" s="181" t="s">
        <v>1362</v>
      </c>
      <c r="D1387" s="181" t="s">
        <v>51</v>
      </c>
      <c r="E1387" s="182"/>
      <c r="F1387" s="183"/>
      <c r="G1387" s="184"/>
      <c r="H1387" s="184"/>
      <c r="I1387" s="184"/>
      <c r="J1387" s="184"/>
      <c r="K1387" s="182">
        <v>701.8</v>
      </c>
    </row>
    <row r="1388" spans="2:11" ht="15.6" x14ac:dyDescent="0.3">
      <c r="B1388" s="185"/>
      <c r="C1388" s="186" t="s">
        <v>186</v>
      </c>
      <c r="D1388" s="189"/>
      <c r="E1388" s="187"/>
      <c r="F1388" s="187"/>
      <c r="G1388" s="187"/>
      <c r="H1388" s="187"/>
      <c r="I1388" s="187">
        <v>701.8</v>
      </c>
      <c r="J1388" s="187"/>
      <c r="K1388" s="188">
        <v>701.8</v>
      </c>
    </row>
    <row r="1389" spans="2:11" ht="15.6" x14ac:dyDescent="0.3">
      <c r="B1389" s="185"/>
      <c r="C1389" s="186"/>
      <c r="D1389" s="189"/>
      <c r="E1389" s="187"/>
      <c r="F1389" s="187"/>
      <c r="G1389" s="187"/>
      <c r="H1389" s="187"/>
      <c r="I1389" s="187"/>
      <c r="J1389" s="187"/>
      <c r="K1389" s="188">
        <v>0</v>
      </c>
    </row>
    <row r="1390" spans="2:11" ht="15.6" x14ac:dyDescent="0.3">
      <c r="B1390" s="171" t="s">
        <v>942</v>
      </c>
      <c r="C1390" s="172" t="s">
        <v>1363</v>
      </c>
      <c r="D1390" s="173" t="s">
        <v>57</v>
      </c>
      <c r="E1390" s="174"/>
      <c r="F1390" s="174"/>
      <c r="G1390" s="174"/>
      <c r="H1390" s="174"/>
      <c r="I1390" s="174"/>
      <c r="J1390" s="174"/>
      <c r="K1390" s="174"/>
    </row>
    <row r="1391" spans="2:11" ht="31.2" x14ac:dyDescent="0.3">
      <c r="B1391" s="180" t="s">
        <v>943</v>
      </c>
      <c r="C1391" s="181" t="s">
        <v>1364</v>
      </c>
      <c r="D1391" s="181" t="s">
        <v>51</v>
      </c>
      <c r="E1391" s="182"/>
      <c r="F1391" s="183"/>
      <c r="G1391" s="184"/>
      <c r="H1391" s="184"/>
      <c r="I1391" s="184"/>
      <c r="J1391" s="184"/>
      <c r="K1391" s="182">
        <v>712.65</v>
      </c>
    </row>
    <row r="1392" spans="2:11" ht="15.6" x14ac:dyDescent="0.3">
      <c r="B1392" s="185"/>
      <c r="C1392" s="186" t="s">
        <v>1471</v>
      </c>
      <c r="D1392" s="189"/>
      <c r="E1392" s="187"/>
      <c r="F1392" s="187"/>
      <c r="G1392" s="187"/>
      <c r="H1392" s="187"/>
      <c r="I1392" s="187">
        <v>712.65</v>
      </c>
      <c r="J1392" s="187"/>
      <c r="K1392" s="188">
        <v>712.65</v>
      </c>
    </row>
    <row r="1393" spans="2:11" ht="15.6" x14ac:dyDescent="0.3">
      <c r="B1393" s="185"/>
      <c r="C1393" s="186"/>
      <c r="D1393" s="189"/>
      <c r="E1393" s="187"/>
      <c r="F1393" s="187"/>
      <c r="G1393" s="187"/>
      <c r="H1393" s="187"/>
      <c r="I1393" s="187"/>
      <c r="J1393" s="187"/>
      <c r="K1393" s="188">
        <v>0</v>
      </c>
    </row>
    <row r="1394" spans="2:11" ht="46.8" x14ac:dyDescent="0.3">
      <c r="B1394" s="180" t="s">
        <v>944</v>
      </c>
      <c r="C1394" s="181" t="s">
        <v>217</v>
      </c>
      <c r="D1394" s="181" t="s">
        <v>63</v>
      </c>
      <c r="E1394" s="182"/>
      <c r="F1394" s="183"/>
      <c r="G1394" s="184"/>
      <c r="H1394" s="184"/>
      <c r="I1394" s="184"/>
      <c r="J1394" s="184"/>
      <c r="K1394" s="182">
        <v>141.91</v>
      </c>
    </row>
    <row r="1395" spans="2:11" ht="15.6" x14ac:dyDescent="0.3">
      <c r="B1395" s="185"/>
      <c r="C1395" s="186" t="s">
        <v>1471</v>
      </c>
      <c r="D1395" s="189"/>
      <c r="E1395" s="187">
        <v>141.91</v>
      </c>
      <c r="F1395" s="187"/>
      <c r="G1395" s="187"/>
      <c r="H1395" s="187"/>
      <c r="I1395" s="187"/>
      <c r="J1395" s="187"/>
      <c r="K1395" s="188">
        <v>141.91</v>
      </c>
    </row>
    <row r="1396" spans="2:11" ht="15.6" x14ac:dyDescent="0.3">
      <c r="B1396" s="185"/>
      <c r="C1396" s="186"/>
      <c r="D1396" s="189"/>
      <c r="E1396" s="187"/>
      <c r="F1396" s="187"/>
      <c r="G1396" s="187"/>
      <c r="H1396" s="187"/>
      <c r="I1396" s="187"/>
      <c r="J1396" s="187"/>
      <c r="K1396" s="188">
        <v>0</v>
      </c>
    </row>
    <row r="1397" spans="2:11" ht="31.2" x14ac:dyDescent="0.3">
      <c r="B1397" s="180" t="s">
        <v>945</v>
      </c>
      <c r="C1397" s="181" t="s">
        <v>232</v>
      </c>
      <c r="D1397" s="181" t="s">
        <v>50</v>
      </c>
      <c r="E1397" s="182"/>
      <c r="F1397" s="183"/>
      <c r="G1397" s="184"/>
      <c r="H1397" s="184"/>
      <c r="I1397" s="184"/>
      <c r="J1397" s="184"/>
      <c r="K1397" s="182">
        <v>9.76</v>
      </c>
    </row>
    <row r="1398" spans="2:11" ht="15.6" x14ac:dyDescent="0.3">
      <c r="B1398" s="185"/>
      <c r="C1398" s="186" t="s">
        <v>1471</v>
      </c>
      <c r="D1398" s="189"/>
      <c r="E1398" s="187"/>
      <c r="F1398" s="187"/>
      <c r="G1398" s="187"/>
      <c r="H1398" s="187"/>
      <c r="I1398" s="187"/>
      <c r="J1398" s="187">
        <v>9.76</v>
      </c>
      <c r="K1398" s="188">
        <v>9.76</v>
      </c>
    </row>
    <row r="1399" spans="2:11" ht="15.6" x14ac:dyDescent="0.3">
      <c r="B1399" s="185"/>
      <c r="C1399" s="186"/>
      <c r="D1399" s="189"/>
      <c r="E1399" s="187"/>
      <c r="F1399" s="187"/>
      <c r="G1399" s="187"/>
      <c r="H1399" s="187"/>
      <c r="I1399" s="187"/>
      <c r="J1399" s="187"/>
      <c r="K1399" s="188">
        <v>0</v>
      </c>
    </row>
    <row r="1400" spans="2:11" ht="46.8" x14ac:dyDescent="0.3">
      <c r="B1400" s="180" t="s">
        <v>946</v>
      </c>
      <c r="C1400" s="181" t="s">
        <v>391</v>
      </c>
      <c r="D1400" s="181" t="s">
        <v>51</v>
      </c>
      <c r="E1400" s="182"/>
      <c r="F1400" s="183"/>
      <c r="G1400" s="184"/>
      <c r="H1400" s="184"/>
      <c r="I1400" s="184"/>
      <c r="J1400" s="184"/>
      <c r="K1400" s="182">
        <v>600.79</v>
      </c>
    </row>
    <row r="1401" spans="2:11" ht="15.6" x14ac:dyDescent="0.3">
      <c r="B1401" s="185"/>
      <c r="C1401" s="186" t="s">
        <v>1471</v>
      </c>
      <c r="D1401" s="189"/>
      <c r="E1401" s="187"/>
      <c r="F1401" s="187"/>
      <c r="G1401" s="187"/>
      <c r="H1401" s="187"/>
      <c r="I1401" s="187">
        <v>600.79</v>
      </c>
      <c r="J1401" s="187"/>
      <c r="K1401" s="188">
        <v>600.79</v>
      </c>
    </row>
    <row r="1402" spans="2:11" ht="15.6" x14ac:dyDescent="0.3">
      <c r="B1402" s="185"/>
      <c r="C1402" s="186"/>
      <c r="D1402" s="189"/>
      <c r="E1402" s="187"/>
      <c r="F1402" s="187"/>
      <c r="G1402" s="187"/>
      <c r="H1402" s="187"/>
      <c r="I1402" s="187"/>
      <c r="J1402" s="187"/>
      <c r="K1402" s="188">
        <v>0</v>
      </c>
    </row>
    <row r="1403" spans="2:11" ht="31.2" x14ac:dyDescent="0.3">
      <c r="B1403" s="180" t="s">
        <v>947</v>
      </c>
      <c r="C1403" s="181" t="s">
        <v>1213</v>
      </c>
      <c r="D1403" s="181" t="s">
        <v>52</v>
      </c>
      <c r="E1403" s="182"/>
      <c r="F1403" s="183"/>
      <c r="G1403" s="184"/>
      <c r="H1403" s="184"/>
      <c r="I1403" s="184"/>
      <c r="J1403" s="184"/>
      <c r="K1403" s="182">
        <v>96.71</v>
      </c>
    </row>
    <row r="1404" spans="2:11" ht="15.6" x14ac:dyDescent="0.3">
      <c r="B1404" s="185"/>
      <c r="C1404" s="186" t="s">
        <v>1471</v>
      </c>
      <c r="D1404" s="189"/>
      <c r="E1404" s="187"/>
      <c r="F1404" s="187">
        <v>96.71</v>
      </c>
      <c r="G1404" s="187"/>
      <c r="H1404" s="187"/>
      <c r="I1404" s="187"/>
      <c r="J1404" s="187"/>
      <c r="K1404" s="188">
        <v>96.71</v>
      </c>
    </row>
    <row r="1405" spans="2:11" ht="15.6" x14ac:dyDescent="0.3">
      <c r="B1405" s="185"/>
      <c r="C1405" s="186"/>
      <c r="D1405" s="189"/>
      <c r="E1405" s="187"/>
      <c r="F1405" s="187"/>
      <c r="G1405" s="187"/>
      <c r="H1405" s="187"/>
      <c r="I1405" s="187"/>
      <c r="J1405" s="187"/>
      <c r="K1405" s="188">
        <v>0</v>
      </c>
    </row>
    <row r="1406" spans="2:11" ht="31.2" x14ac:dyDescent="0.3">
      <c r="B1406" s="180" t="s">
        <v>948</v>
      </c>
      <c r="C1406" s="181" t="s">
        <v>1215</v>
      </c>
      <c r="D1406" s="181" t="s">
        <v>52</v>
      </c>
      <c r="E1406" s="182"/>
      <c r="F1406" s="184"/>
      <c r="G1406" s="184"/>
      <c r="H1406" s="184"/>
      <c r="I1406" s="184"/>
      <c r="J1406" s="184"/>
      <c r="K1406" s="182">
        <v>20.21</v>
      </c>
    </row>
    <row r="1407" spans="2:11" ht="15.6" x14ac:dyDescent="0.3">
      <c r="B1407" s="185"/>
      <c r="C1407" s="186" t="s">
        <v>1471</v>
      </c>
      <c r="D1407" s="189"/>
      <c r="E1407" s="187"/>
      <c r="F1407" s="187">
        <v>20.21</v>
      </c>
      <c r="G1407" s="187"/>
      <c r="H1407" s="187"/>
      <c r="I1407" s="187"/>
      <c r="J1407" s="187"/>
      <c r="K1407" s="188">
        <v>20.21</v>
      </c>
    </row>
    <row r="1408" spans="2:11" ht="15.6" x14ac:dyDescent="0.3">
      <c r="B1408" s="185"/>
      <c r="C1408" s="186"/>
      <c r="D1408" s="189"/>
      <c r="E1408" s="187"/>
      <c r="F1408" s="187"/>
      <c r="G1408" s="187"/>
      <c r="H1408" s="187"/>
      <c r="I1408" s="187"/>
      <c r="J1408" s="187"/>
      <c r="K1408" s="188">
        <v>0</v>
      </c>
    </row>
    <row r="1409" spans="1:54" ht="46.8" x14ac:dyDescent="0.3">
      <c r="B1409" s="180" t="s">
        <v>949</v>
      </c>
      <c r="C1409" s="181" t="s">
        <v>1224</v>
      </c>
      <c r="D1409" s="181" t="s">
        <v>68</v>
      </c>
      <c r="E1409" s="182"/>
      <c r="F1409" s="183"/>
      <c r="G1409" s="184"/>
      <c r="H1409" s="184"/>
      <c r="I1409" s="184"/>
      <c r="J1409" s="184"/>
      <c r="K1409" s="182">
        <v>44</v>
      </c>
    </row>
    <row r="1410" spans="1:54" ht="15.6" x14ac:dyDescent="0.3">
      <c r="B1410" s="185"/>
      <c r="C1410" s="186" t="s">
        <v>1471</v>
      </c>
      <c r="D1410" s="189"/>
      <c r="E1410" s="187">
        <v>44</v>
      </c>
      <c r="F1410" s="187"/>
      <c r="G1410" s="187"/>
      <c r="H1410" s="187"/>
      <c r="I1410" s="187"/>
      <c r="J1410" s="187"/>
      <c r="K1410" s="188">
        <v>44</v>
      </c>
    </row>
    <row r="1411" spans="1:54" ht="15.6" x14ac:dyDescent="0.3">
      <c r="B1411" s="185"/>
      <c r="C1411" s="186"/>
      <c r="D1411" s="189"/>
      <c r="E1411" s="187"/>
      <c r="F1411" s="187"/>
      <c r="G1411" s="187"/>
      <c r="H1411" s="187"/>
      <c r="I1411" s="187"/>
      <c r="J1411" s="187"/>
      <c r="K1411" s="188">
        <v>0</v>
      </c>
    </row>
    <row r="1412" spans="1:54" ht="46.8" x14ac:dyDescent="0.3">
      <c r="B1412" s="180" t="s">
        <v>950</v>
      </c>
      <c r="C1412" s="181" t="s">
        <v>1226</v>
      </c>
      <c r="D1412" s="181" t="s">
        <v>68</v>
      </c>
      <c r="E1412" s="184"/>
      <c r="F1412" s="183"/>
      <c r="G1412" s="184"/>
      <c r="H1412" s="184"/>
      <c r="I1412" s="184"/>
      <c r="J1412" s="184"/>
      <c r="K1412" s="182">
        <v>8</v>
      </c>
    </row>
    <row r="1413" spans="1:54" ht="15.6" x14ac:dyDescent="0.3">
      <c r="B1413" s="185"/>
      <c r="C1413" s="186" t="s">
        <v>1471</v>
      </c>
      <c r="D1413" s="189"/>
      <c r="E1413" s="187">
        <v>8</v>
      </c>
      <c r="F1413" s="187"/>
      <c r="G1413" s="187"/>
      <c r="H1413" s="187"/>
      <c r="I1413" s="187"/>
      <c r="J1413" s="187"/>
      <c r="K1413" s="188">
        <v>8</v>
      </c>
    </row>
    <row r="1414" spans="1:54" ht="15.6" x14ac:dyDescent="0.3">
      <c r="B1414" s="185"/>
      <c r="C1414" s="186"/>
      <c r="D1414" s="189"/>
      <c r="E1414" s="187"/>
      <c r="F1414" s="187"/>
      <c r="G1414" s="187"/>
      <c r="H1414" s="187"/>
      <c r="I1414" s="187"/>
      <c r="J1414" s="187"/>
      <c r="K1414" s="188">
        <v>0</v>
      </c>
    </row>
    <row r="1415" spans="1:54" ht="31.2" x14ac:dyDescent="0.3">
      <c r="B1415" s="180" t="s">
        <v>951</v>
      </c>
      <c r="C1415" s="181" t="s">
        <v>481</v>
      </c>
      <c r="D1415" s="181" t="s">
        <v>68</v>
      </c>
      <c r="E1415" s="182"/>
      <c r="F1415" s="183"/>
      <c r="G1415" s="184"/>
      <c r="H1415" s="184"/>
      <c r="I1415" s="184"/>
      <c r="J1415" s="184"/>
      <c r="K1415" s="182">
        <v>13</v>
      </c>
    </row>
    <row r="1416" spans="1:54" s="178" customFormat="1" ht="19.5" customHeight="1" x14ac:dyDescent="0.3">
      <c r="A1416" s="170"/>
      <c r="B1416" s="185"/>
      <c r="C1416" s="186" t="s">
        <v>1471</v>
      </c>
      <c r="D1416" s="189"/>
      <c r="E1416" s="187">
        <v>13</v>
      </c>
      <c r="F1416" s="187"/>
      <c r="G1416" s="187"/>
      <c r="H1416" s="187"/>
      <c r="I1416" s="187"/>
      <c r="J1416" s="187"/>
      <c r="K1416" s="188">
        <v>13</v>
      </c>
      <c r="L1416" s="175"/>
      <c r="M1416" s="175"/>
      <c r="N1416" s="175"/>
      <c r="O1416" s="175"/>
      <c r="P1416" s="175"/>
      <c r="Q1416" s="175"/>
      <c r="R1416" s="175"/>
      <c r="S1416" s="175"/>
      <c r="T1416" s="175"/>
      <c r="U1416" s="175"/>
      <c r="V1416" s="175"/>
      <c r="W1416" s="175"/>
      <c r="X1416" s="175"/>
      <c r="Y1416" s="175"/>
      <c r="Z1416" s="175"/>
      <c r="AA1416" s="175"/>
      <c r="AB1416" s="175"/>
      <c r="AC1416" s="175"/>
      <c r="AD1416" s="175"/>
      <c r="AE1416" s="175"/>
      <c r="AF1416" s="175"/>
      <c r="AG1416" s="175"/>
      <c r="AH1416" s="175"/>
      <c r="AI1416" s="175"/>
      <c r="AJ1416" s="175"/>
      <c r="AK1416" s="175"/>
      <c r="AL1416" s="175"/>
      <c r="AM1416" s="175"/>
      <c r="AN1416" s="175"/>
      <c r="AO1416" s="175"/>
      <c r="AP1416" s="175"/>
      <c r="AQ1416" s="175"/>
      <c r="AR1416" s="175"/>
      <c r="AS1416" s="175"/>
      <c r="AT1416" s="175"/>
      <c r="AU1416" s="175"/>
      <c r="AV1416" s="175"/>
      <c r="AW1416" s="175"/>
      <c r="AX1416" s="175"/>
      <c r="AY1416" s="176"/>
      <c r="AZ1416" s="175"/>
      <c r="BA1416" s="176"/>
      <c r="BB1416" s="177"/>
    </row>
    <row r="1417" spans="1:54" ht="15.6" x14ac:dyDescent="0.3">
      <c r="B1417" s="185"/>
      <c r="C1417" s="186"/>
      <c r="D1417" s="189"/>
      <c r="E1417" s="187"/>
      <c r="F1417" s="187"/>
      <c r="G1417" s="187"/>
      <c r="H1417" s="187"/>
      <c r="I1417" s="187"/>
      <c r="J1417" s="187"/>
      <c r="K1417" s="188">
        <v>0</v>
      </c>
    </row>
    <row r="1418" spans="1:54" ht="31.2" x14ac:dyDescent="0.3">
      <c r="B1418" s="180" t="s">
        <v>1365</v>
      </c>
      <c r="C1418" s="181" t="s">
        <v>502</v>
      </c>
      <c r="D1418" s="181" t="s">
        <v>68</v>
      </c>
      <c r="E1418" s="182"/>
      <c r="F1418" s="183"/>
      <c r="G1418" s="184"/>
      <c r="H1418" s="184"/>
      <c r="I1418" s="184"/>
      <c r="J1418" s="184"/>
      <c r="K1418" s="182">
        <v>66</v>
      </c>
    </row>
    <row r="1419" spans="1:54" ht="15.6" x14ac:dyDescent="0.3">
      <c r="B1419" s="185"/>
      <c r="C1419" s="186" t="s">
        <v>1471</v>
      </c>
      <c r="D1419" s="189"/>
      <c r="E1419" s="187">
        <v>66</v>
      </c>
      <c r="F1419" s="187"/>
      <c r="G1419" s="187"/>
      <c r="H1419" s="187"/>
      <c r="I1419" s="187"/>
      <c r="J1419" s="187"/>
      <c r="K1419" s="188">
        <v>66</v>
      </c>
    </row>
    <row r="1420" spans="1:54" ht="15.6" x14ac:dyDescent="0.3">
      <c r="B1420" s="185"/>
      <c r="C1420" s="186"/>
      <c r="D1420" s="189"/>
      <c r="E1420" s="187"/>
      <c r="F1420" s="187"/>
      <c r="G1420" s="187"/>
      <c r="H1420" s="187"/>
      <c r="I1420" s="187"/>
      <c r="J1420" s="187"/>
      <c r="K1420" s="188">
        <v>0</v>
      </c>
    </row>
    <row r="1421" spans="1:54" ht="46.8" x14ac:dyDescent="0.3">
      <c r="B1421" s="180" t="s">
        <v>1366</v>
      </c>
      <c r="C1421" s="181" t="s">
        <v>1230</v>
      </c>
      <c r="D1421" s="181" t="s">
        <v>68</v>
      </c>
      <c r="E1421" s="182"/>
      <c r="F1421" s="183"/>
      <c r="G1421" s="184"/>
      <c r="H1421" s="184"/>
      <c r="I1421" s="184"/>
      <c r="J1421" s="184"/>
      <c r="K1421" s="182">
        <v>7</v>
      </c>
    </row>
    <row r="1422" spans="1:54" ht="15.6" x14ac:dyDescent="0.3">
      <c r="B1422" s="185"/>
      <c r="C1422" s="186" t="s">
        <v>1471</v>
      </c>
      <c r="D1422" s="189"/>
      <c r="E1422" s="187">
        <v>7</v>
      </c>
      <c r="F1422" s="187"/>
      <c r="G1422" s="187"/>
      <c r="H1422" s="187"/>
      <c r="I1422" s="187"/>
      <c r="J1422" s="187"/>
      <c r="K1422" s="188">
        <v>7</v>
      </c>
    </row>
    <row r="1423" spans="1:54" ht="15.6" x14ac:dyDescent="0.3">
      <c r="B1423" s="185"/>
      <c r="C1423" s="186"/>
      <c r="D1423" s="189"/>
      <c r="E1423" s="187"/>
      <c r="F1423" s="187"/>
      <c r="G1423" s="187"/>
      <c r="H1423" s="187"/>
      <c r="I1423" s="187"/>
      <c r="J1423" s="187"/>
      <c r="K1423" s="188">
        <v>0</v>
      </c>
    </row>
    <row r="1424" spans="1:54" ht="46.8" x14ac:dyDescent="0.3">
      <c r="B1424" s="180" t="s">
        <v>1367</v>
      </c>
      <c r="C1424" s="181" t="s">
        <v>1229</v>
      </c>
      <c r="D1424" s="181" t="s">
        <v>68</v>
      </c>
      <c r="E1424" s="182"/>
      <c r="F1424" s="183"/>
      <c r="G1424" s="184"/>
      <c r="H1424" s="184"/>
      <c r="I1424" s="184"/>
      <c r="J1424" s="184"/>
      <c r="K1424" s="182">
        <v>36</v>
      </c>
    </row>
    <row r="1425" spans="1:54" ht="15.6" x14ac:dyDescent="0.3">
      <c r="B1425" s="185"/>
      <c r="C1425" s="186" t="s">
        <v>1471</v>
      </c>
      <c r="D1425" s="189"/>
      <c r="E1425" s="187">
        <v>36</v>
      </c>
      <c r="F1425" s="187"/>
      <c r="G1425" s="187"/>
      <c r="H1425" s="187"/>
      <c r="I1425" s="187"/>
      <c r="J1425" s="187"/>
      <c r="K1425" s="188">
        <v>36</v>
      </c>
      <c r="L1425" s="202"/>
      <c r="M1425" s="202"/>
      <c r="N1425" s="202"/>
      <c r="O1425" s="202"/>
      <c r="P1425" s="202"/>
      <c r="Q1425" s="202"/>
      <c r="R1425" s="202"/>
      <c r="S1425" s="202"/>
      <c r="T1425" s="202"/>
      <c r="U1425" s="202"/>
      <c r="V1425" s="202"/>
      <c r="W1425" s="202"/>
      <c r="X1425" s="202"/>
      <c r="Y1425" s="202"/>
      <c r="Z1425" s="202"/>
      <c r="AA1425" s="202"/>
      <c r="AB1425" s="202"/>
      <c r="AC1425" s="202"/>
      <c r="AD1425" s="202"/>
      <c r="AE1425" s="202"/>
      <c r="AF1425" s="202"/>
      <c r="AG1425" s="202"/>
      <c r="AH1425" s="202"/>
      <c r="AI1425" s="202"/>
      <c r="AJ1425" s="202"/>
      <c r="AK1425" s="202"/>
      <c r="AL1425" s="202"/>
      <c r="AM1425" s="202"/>
      <c r="AN1425" s="202"/>
      <c r="AO1425" s="202"/>
      <c r="AP1425" s="202"/>
      <c r="AQ1425" s="202"/>
      <c r="AR1425" s="202"/>
      <c r="AS1425" s="202"/>
      <c r="AT1425" s="202"/>
      <c r="AU1425" s="202"/>
      <c r="AV1425" s="202"/>
      <c r="AW1425" s="202"/>
      <c r="AX1425" s="202"/>
      <c r="AZ1425" s="202"/>
    </row>
    <row r="1426" spans="1:54" s="178" customFormat="1" ht="19.5" customHeight="1" x14ac:dyDescent="0.3">
      <c r="A1426" s="170"/>
      <c r="B1426" s="185"/>
      <c r="C1426" s="186"/>
      <c r="D1426" s="189"/>
      <c r="E1426" s="187"/>
      <c r="F1426" s="187"/>
      <c r="G1426" s="187"/>
      <c r="H1426" s="187"/>
      <c r="I1426" s="187"/>
      <c r="J1426" s="187"/>
      <c r="K1426" s="188">
        <v>0</v>
      </c>
      <c r="L1426" s="175"/>
      <c r="M1426" s="175"/>
      <c r="N1426" s="175"/>
      <c r="O1426" s="175"/>
      <c r="P1426" s="175"/>
      <c r="Q1426" s="175"/>
      <c r="R1426" s="175"/>
      <c r="S1426" s="175"/>
      <c r="T1426" s="175"/>
      <c r="U1426" s="175"/>
      <c r="V1426" s="175"/>
      <c r="W1426" s="175"/>
      <c r="X1426" s="175"/>
      <c r="Y1426" s="175"/>
      <c r="Z1426" s="175"/>
      <c r="AA1426" s="175"/>
      <c r="AB1426" s="175"/>
      <c r="AC1426" s="175"/>
      <c r="AD1426" s="175"/>
      <c r="AE1426" s="175"/>
      <c r="AF1426" s="175"/>
      <c r="AG1426" s="175"/>
      <c r="AH1426" s="175"/>
      <c r="AI1426" s="175"/>
      <c r="AJ1426" s="175"/>
      <c r="AK1426" s="175"/>
      <c r="AL1426" s="175"/>
      <c r="AM1426" s="175"/>
      <c r="AN1426" s="175"/>
      <c r="AO1426" s="175"/>
      <c r="AP1426" s="175"/>
      <c r="AQ1426" s="175"/>
      <c r="AR1426" s="175"/>
      <c r="AS1426" s="175"/>
      <c r="AT1426" s="175"/>
      <c r="AU1426" s="175"/>
      <c r="AV1426" s="175"/>
      <c r="AW1426" s="175"/>
      <c r="AX1426" s="175"/>
      <c r="AY1426" s="176"/>
      <c r="AZ1426" s="175"/>
      <c r="BA1426" s="176"/>
      <c r="BB1426" s="177"/>
    </row>
    <row r="1427" spans="1:54" ht="31.2" x14ac:dyDescent="0.3">
      <c r="B1427" s="180" t="s">
        <v>1368</v>
      </c>
      <c r="C1427" s="181" t="s">
        <v>517</v>
      </c>
      <c r="D1427" s="181" t="s">
        <v>68</v>
      </c>
      <c r="E1427" s="182"/>
      <c r="F1427" s="183"/>
      <c r="G1427" s="184"/>
      <c r="H1427" s="184"/>
      <c r="I1427" s="184"/>
      <c r="J1427" s="184"/>
      <c r="K1427" s="182">
        <v>18</v>
      </c>
      <c r="M1427" s="175">
        <f>[14]PO!T12</f>
        <v>4062039.3299999987</v>
      </c>
    </row>
    <row r="1428" spans="1:54" ht="15.6" x14ac:dyDescent="0.3">
      <c r="B1428" s="185"/>
      <c r="C1428" s="186" t="s">
        <v>1471</v>
      </c>
      <c r="D1428" s="189"/>
      <c r="E1428" s="187">
        <v>18</v>
      </c>
      <c r="F1428" s="187"/>
      <c r="G1428" s="187"/>
      <c r="H1428" s="187"/>
      <c r="I1428" s="187"/>
      <c r="J1428" s="187"/>
      <c r="K1428" s="188">
        <v>18</v>
      </c>
      <c r="M1428" s="175">
        <f>[14]PO!T518</f>
        <v>355417.23</v>
      </c>
      <c r="N1428" s="175">
        <f>M1427-M1428</f>
        <v>3706622.0999999987</v>
      </c>
    </row>
    <row r="1429" spans="1:54" ht="15.6" x14ac:dyDescent="0.3">
      <c r="B1429" s="185"/>
      <c r="C1429" s="186"/>
      <c r="D1429" s="189"/>
      <c r="E1429" s="187"/>
      <c r="F1429" s="187"/>
      <c r="G1429" s="187"/>
      <c r="H1429" s="187"/>
      <c r="I1429" s="187"/>
      <c r="J1429" s="187"/>
      <c r="K1429" s="188">
        <v>0</v>
      </c>
      <c r="N1429" s="203">
        <f>M1428/N1428</f>
        <v>9.5887096232443042E-2</v>
      </c>
    </row>
    <row r="1430" spans="1:54" ht="31.2" x14ac:dyDescent="0.3">
      <c r="B1430" s="180" t="s">
        <v>1369</v>
      </c>
      <c r="C1430" s="181" t="s">
        <v>521</v>
      </c>
      <c r="D1430" s="181" t="s">
        <v>68</v>
      </c>
      <c r="E1430" s="182"/>
      <c r="F1430" s="183"/>
      <c r="G1430" s="184"/>
      <c r="H1430" s="184"/>
      <c r="I1430" s="184"/>
      <c r="J1430" s="184"/>
      <c r="K1430" s="182">
        <v>2</v>
      </c>
    </row>
    <row r="1431" spans="1:54" ht="15.6" x14ac:dyDescent="0.3">
      <c r="B1431" s="185"/>
      <c r="C1431" s="186" t="s">
        <v>1471</v>
      </c>
      <c r="D1431" s="189"/>
      <c r="E1431" s="187">
        <v>2</v>
      </c>
      <c r="F1431" s="187"/>
      <c r="G1431" s="187"/>
      <c r="H1431" s="187"/>
      <c r="I1431" s="187"/>
      <c r="J1431" s="187"/>
      <c r="K1431" s="188">
        <v>2</v>
      </c>
    </row>
    <row r="1432" spans="1:54" s="178" customFormat="1" ht="19.5" customHeight="1" x14ac:dyDescent="0.3">
      <c r="A1432" s="170"/>
      <c r="B1432" s="185"/>
      <c r="C1432" s="186"/>
      <c r="D1432" s="189"/>
      <c r="E1432" s="187"/>
      <c r="F1432" s="187"/>
      <c r="G1432" s="187"/>
      <c r="H1432" s="187"/>
      <c r="I1432" s="187"/>
      <c r="J1432" s="187"/>
      <c r="K1432" s="188">
        <v>0</v>
      </c>
      <c r="L1432" s="175"/>
      <c r="M1432" s="175"/>
      <c r="N1432" s="175"/>
      <c r="O1432" s="175"/>
      <c r="P1432" s="175"/>
      <c r="Q1432" s="175"/>
      <c r="R1432" s="175"/>
      <c r="S1432" s="175"/>
      <c r="T1432" s="175"/>
      <c r="U1432" s="175"/>
      <c r="V1432" s="175"/>
      <c r="W1432" s="175"/>
      <c r="X1432" s="175"/>
      <c r="Y1432" s="175"/>
      <c r="Z1432" s="175"/>
      <c r="AA1432" s="175"/>
      <c r="AB1432" s="175"/>
      <c r="AC1432" s="175"/>
      <c r="AD1432" s="175"/>
      <c r="AE1432" s="175"/>
      <c r="AF1432" s="175"/>
      <c r="AG1432" s="175"/>
      <c r="AH1432" s="175"/>
      <c r="AI1432" s="175"/>
      <c r="AJ1432" s="175"/>
      <c r="AK1432" s="175"/>
      <c r="AL1432" s="175"/>
      <c r="AM1432" s="175"/>
      <c r="AN1432" s="175"/>
      <c r="AO1432" s="175"/>
      <c r="AP1432" s="175"/>
      <c r="AQ1432" s="175"/>
      <c r="AR1432" s="175"/>
      <c r="AS1432" s="175"/>
      <c r="AT1432" s="175"/>
      <c r="AU1432" s="175"/>
      <c r="AV1432" s="175"/>
      <c r="AW1432" s="175"/>
      <c r="AX1432" s="175"/>
      <c r="AY1432" s="176"/>
      <c r="AZ1432" s="175"/>
      <c r="BA1432" s="176"/>
      <c r="BB1432" s="177"/>
    </row>
    <row r="1433" spans="1:54" ht="31.2" x14ac:dyDescent="0.3">
      <c r="B1433" s="180" t="s">
        <v>1370</v>
      </c>
      <c r="C1433" s="181" t="s">
        <v>528</v>
      </c>
      <c r="D1433" s="181" t="s">
        <v>68</v>
      </c>
      <c r="E1433" s="182"/>
      <c r="F1433" s="183"/>
      <c r="G1433" s="184"/>
      <c r="H1433" s="184"/>
      <c r="I1433" s="184"/>
      <c r="J1433" s="184"/>
      <c r="K1433" s="182">
        <v>8</v>
      </c>
    </row>
    <row r="1434" spans="1:54" ht="15.6" x14ac:dyDescent="0.3">
      <c r="B1434" s="185"/>
      <c r="C1434" s="186" t="s">
        <v>1471</v>
      </c>
      <c r="D1434" s="189"/>
      <c r="E1434" s="187">
        <v>8</v>
      </c>
      <c r="F1434" s="187"/>
      <c r="G1434" s="187"/>
      <c r="H1434" s="187"/>
      <c r="I1434" s="187"/>
      <c r="J1434" s="187"/>
      <c r="K1434" s="188">
        <v>8</v>
      </c>
    </row>
    <row r="1435" spans="1:54" ht="15.6" x14ac:dyDescent="0.3">
      <c r="B1435" s="185"/>
      <c r="C1435" s="186"/>
      <c r="D1435" s="189"/>
      <c r="E1435" s="187"/>
      <c r="F1435" s="187"/>
      <c r="G1435" s="187"/>
      <c r="H1435" s="187"/>
      <c r="I1435" s="187"/>
      <c r="J1435" s="187"/>
      <c r="K1435" s="188">
        <v>0</v>
      </c>
    </row>
    <row r="1436" spans="1:54" ht="46.8" x14ac:dyDescent="0.3">
      <c r="B1436" s="180" t="s">
        <v>1371</v>
      </c>
      <c r="C1436" s="181" t="s">
        <v>1231</v>
      </c>
      <c r="D1436" s="181" t="s">
        <v>68</v>
      </c>
      <c r="E1436" s="182"/>
      <c r="F1436" s="183"/>
      <c r="G1436" s="184"/>
      <c r="H1436" s="184"/>
      <c r="I1436" s="184"/>
      <c r="J1436" s="184"/>
      <c r="K1436" s="182">
        <v>5</v>
      </c>
    </row>
    <row r="1437" spans="1:54" ht="15.6" x14ac:dyDescent="0.3">
      <c r="B1437" s="185"/>
      <c r="C1437" s="186" t="s">
        <v>1471</v>
      </c>
      <c r="D1437" s="189"/>
      <c r="E1437" s="187">
        <v>5</v>
      </c>
      <c r="F1437" s="187"/>
      <c r="G1437" s="187"/>
      <c r="H1437" s="187"/>
      <c r="I1437" s="187"/>
      <c r="J1437" s="187"/>
      <c r="K1437" s="188">
        <v>5</v>
      </c>
    </row>
    <row r="1438" spans="1:54" ht="15.6" x14ac:dyDescent="0.3">
      <c r="B1438" s="185"/>
      <c r="C1438" s="186"/>
      <c r="D1438" s="189"/>
      <c r="E1438" s="187"/>
      <c r="F1438" s="187"/>
      <c r="G1438" s="187"/>
      <c r="H1438" s="187"/>
      <c r="I1438" s="187"/>
      <c r="J1438" s="187"/>
      <c r="K1438" s="188">
        <v>0</v>
      </c>
    </row>
    <row r="1439" spans="1:54" ht="31.2" x14ac:dyDescent="0.3">
      <c r="B1439" s="180" t="s">
        <v>1372</v>
      </c>
      <c r="C1439" s="181" t="s">
        <v>551</v>
      </c>
      <c r="D1439" s="181" t="s">
        <v>68</v>
      </c>
      <c r="E1439" s="182"/>
      <c r="F1439" s="183"/>
      <c r="G1439" s="184"/>
      <c r="H1439" s="184"/>
      <c r="I1439" s="184"/>
      <c r="J1439" s="184"/>
      <c r="K1439" s="182">
        <v>4</v>
      </c>
    </row>
    <row r="1440" spans="1:54" ht="15.6" x14ac:dyDescent="0.3">
      <c r="B1440" s="185"/>
      <c r="C1440" s="186" t="s">
        <v>1471</v>
      </c>
      <c r="D1440" s="189"/>
      <c r="E1440" s="187">
        <v>4</v>
      </c>
      <c r="F1440" s="187"/>
      <c r="G1440" s="187"/>
      <c r="H1440" s="187"/>
      <c r="I1440" s="187"/>
      <c r="J1440" s="187"/>
      <c r="K1440" s="188">
        <v>4</v>
      </c>
    </row>
    <row r="1441" spans="1:54" ht="15.6" x14ac:dyDescent="0.3">
      <c r="B1441" s="185"/>
      <c r="C1441" s="186"/>
      <c r="D1441" s="189"/>
      <c r="E1441" s="187"/>
      <c r="F1441" s="187"/>
      <c r="G1441" s="187"/>
      <c r="H1441" s="187"/>
      <c r="I1441" s="187"/>
      <c r="J1441" s="187"/>
      <c r="K1441" s="188">
        <v>0</v>
      </c>
    </row>
    <row r="1442" spans="1:54" ht="31.2" x14ac:dyDescent="0.3">
      <c r="B1442" s="180" t="s">
        <v>1373</v>
      </c>
      <c r="C1442" s="181" t="s">
        <v>553</v>
      </c>
      <c r="D1442" s="181" t="s">
        <v>68</v>
      </c>
      <c r="E1442" s="182"/>
      <c r="F1442" s="183"/>
      <c r="G1442" s="184"/>
      <c r="H1442" s="184"/>
      <c r="I1442" s="184"/>
      <c r="J1442" s="184"/>
      <c r="K1442" s="182">
        <v>14</v>
      </c>
    </row>
    <row r="1443" spans="1:54" ht="15.6" x14ac:dyDescent="0.3">
      <c r="B1443" s="185"/>
      <c r="C1443" s="186" t="s">
        <v>1471</v>
      </c>
      <c r="D1443" s="189"/>
      <c r="E1443" s="187">
        <v>14</v>
      </c>
      <c r="F1443" s="187"/>
      <c r="G1443" s="187"/>
      <c r="H1443" s="187"/>
      <c r="I1443" s="187"/>
      <c r="J1443" s="187"/>
      <c r="K1443" s="188">
        <v>14</v>
      </c>
    </row>
    <row r="1444" spans="1:54" ht="15.6" x14ac:dyDescent="0.3">
      <c r="B1444" s="185"/>
      <c r="C1444" s="186"/>
      <c r="D1444" s="189"/>
      <c r="E1444" s="187"/>
      <c r="F1444" s="187"/>
      <c r="G1444" s="187"/>
      <c r="H1444" s="187"/>
      <c r="I1444" s="187"/>
      <c r="J1444" s="187"/>
      <c r="K1444" s="188">
        <v>0</v>
      </c>
    </row>
    <row r="1445" spans="1:54" ht="31.2" x14ac:dyDescent="0.3">
      <c r="B1445" s="180" t="s">
        <v>1374</v>
      </c>
      <c r="C1445" s="181" t="s">
        <v>555</v>
      </c>
      <c r="D1445" s="181" t="s">
        <v>68</v>
      </c>
      <c r="E1445" s="182"/>
      <c r="F1445" s="183"/>
      <c r="G1445" s="184"/>
      <c r="H1445" s="184"/>
      <c r="I1445" s="184"/>
      <c r="J1445" s="184"/>
      <c r="K1445" s="182">
        <v>4</v>
      </c>
    </row>
    <row r="1446" spans="1:54" ht="15.6" x14ac:dyDescent="0.3">
      <c r="B1446" s="185"/>
      <c r="C1446" s="186" t="s">
        <v>1471</v>
      </c>
      <c r="D1446" s="189"/>
      <c r="E1446" s="187">
        <v>4</v>
      </c>
      <c r="F1446" s="187"/>
      <c r="G1446" s="187"/>
      <c r="H1446" s="187"/>
      <c r="I1446" s="187"/>
      <c r="J1446" s="187"/>
      <c r="K1446" s="188">
        <v>4</v>
      </c>
    </row>
    <row r="1447" spans="1:54" ht="15.6" x14ac:dyDescent="0.3">
      <c r="B1447" s="185"/>
      <c r="C1447" s="186"/>
      <c r="D1447" s="189"/>
      <c r="E1447" s="187"/>
      <c r="F1447" s="187"/>
      <c r="G1447" s="187"/>
      <c r="H1447" s="187"/>
      <c r="I1447" s="187"/>
      <c r="J1447" s="187"/>
      <c r="K1447" s="188">
        <v>0</v>
      </c>
    </row>
    <row r="1448" spans="1:54" ht="46.8" x14ac:dyDescent="0.3">
      <c r="B1448" s="180" t="s">
        <v>1375</v>
      </c>
      <c r="C1448" s="181" t="s">
        <v>459</v>
      </c>
      <c r="D1448" s="181" t="s">
        <v>52</v>
      </c>
      <c r="E1448" s="182"/>
      <c r="F1448" s="183"/>
      <c r="G1448" s="184"/>
      <c r="H1448" s="184"/>
      <c r="I1448" s="184"/>
      <c r="J1448" s="184"/>
      <c r="K1448" s="182">
        <v>46.2</v>
      </c>
    </row>
    <row r="1449" spans="1:54" s="178" customFormat="1" ht="19.5" customHeight="1" x14ac:dyDescent="0.3">
      <c r="A1449" s="170"/>
      <c r="B1449" s="185"/>
      <c r="C1449" s="186" t="s">
        <v>1471</v>
      </c>
      <c r="D1449" s="189"/>
      <c r="E1449" s="187"/>
      <c r="F1449" s="187">
        <v>46.2</v>
      </c>
      <c r="G1449" s="187"/>
      <c r="H1449" s="187"/>
      <c r="I1449" s="187"/>
      <c r="J1449" s="187"/>
      <c r="K1449" s="188">
        <v>46.2</v>
      </c>
      <c r="L1449" s="175"/>
      <c r="M1449" s="175"/>
      <c r="N1449" s="175"/>
      <c r="O1449" s="175"/>
      <c r="P1449" s="175"/>
      <c r="Q1449" s="175"/>
      <c r="R1449" s="175"/>
      <c r="S1449" s="175"/>
      <c r="T1449" s="175"/>
      <c r="U1449" s="175"/>
      <c r="V1449" s="175"/>
      <c r="W1449" s="175"/>
      <c r="X1449" s="175"/>
      <c r="Y1449" s="175"/>
      <c r="Z1449" s="175"/>
      <c r="AA1449" s="175"/>
      <c r="AB1449" s="175"/>
      <c r="AC1449" s="175"/>
      <c r="AD1449" s="175"/>
      <c r="AE1449" s="175"/>
      <c r="AF1449" s="175"/>
      <c r="AG1449" s="175"/>
      <c r="AH1449" s="175"/>
      <c r="AI1449" s="175"/>
      <c r="AJ1449" s="175"/>
      <c r="AK1449" s="175"/>
      <c r="AL1449" s="175"/>
      <c r="AM1449" s="175"/>
      <c r="AN1449" s="175"/>
      <c r="AO1449" s="175"/>
      <c r="AP1449" s="175"/>
      <c r="AQ1449" s="175"/>
      <c r="AR1449" s="175"/>
      <c r="AS1449" s="175"/>
      <c r="AT1449" s="175"/>
      <c r="AU1449" s="175"/>
      <c r="AV1449" s="175"/>
      <c r="AW1449" s="175"/>
      <c r="AX1449" s="175"/>
      <c r="AY1449" s="176"/>
      <c r="AZ1449" s="175"/>
      <c r="BA1449" s="176"/>
      <c r="BB1449" s="177"/>
    </row>
    <row r="1450" spans="1:54" ht="15.6" x14ac:dyDescent="0.3">
      <c r="B1450" s="185"/>
      <c r="C1450" s="186"/>
      <c r="D1450" s="189"/>
      <c r="E1450" s="187"/>
      <c r="F1450" s="187"/>
      <c r="G1450" s="187"/>
      <c r="H1450" s="187"/>
      <c r="I1450" s="187"/>
      <c r="J1450" s="187"/>
      <c r="K1450" s="188">
        <v>0</v>
      </c>
    </row>
    <row r="1451" spans="1:54" ht="31.2" x14ac:dyDescent="0.3">
      <c r="B1451" s="180" t="s">
        <v>1376</v>
      </c>
      <c r="C1451" s="181" t="s">
        <v>579</v>
      </c>
      <c r="D1451" s="181" t="s">
        <v>52</v>
      </c>
      <c r="E1451" s="182"/>
      <c r="F1451" s="183"/>
      <c r="G1451" s="184"/>
      <c r="H1451" s="184"/>
      <c r="I1451" s="184"/>
      <c r="J1451" s="184"/>
      <c r="K1451" s="182">
        <v>25.84</v>
      </c>
    </row>
    <row r="1452" spans="1:54" ht="15.6" x14ac:dyDescent="0.3">
      <c r="B1452" s="185"/>
      <c r="C1452" s="186" t="s">
        <v>1471</v>
      </c>
      <c r="D1452" s="189"/>
      <c r="E1452" s="187"/>
      <c r="F1452" s="187">
        <v>25.84</v>
      </c>
      <c r="G1452" s="187"/>
      <c r="H1452" s="187"/>
      <c r="I1452" s="187"/>
      <c r="J1452" s="187"/>
      <c r="K1452" s="188">
        <v>25.84</v>
      </c>
    </row>
    <row r="1453" spans="1:54" ht="15.6" x14ac:dyDescent="0.3">
      <c r="B1453" s="185"/>
      <c r="C1453" s="186"/>
      <c r="D1453" s="189"/>
      <c r="E1453" s="187"/>
      <c r="F1453" s="187"/>
      <c r="G1453" s="187"/>
      <c r="H1453" s="187"/>
      <c r="I1453" s="187"/>
      <c r="J1453" s="187"/>
      <c r="K1453" s="188">
        <v>0</v>
      </c>
    </row>
    <row r="1454" spans="1:54" ht="31.2" x14ac:dyDescent="0.3">
      <c r="B1454" s="180" t="s">
        <v>1377</v>
      </c>
      <c r="C1454" s="181" t="s">
        <v>581</v>
      </c>
      <c r="D1454" s="181" t="s">
        <v>52</v>
      </c>
      <c r="E1454" s="182"/>
      <c r="F1454" s="183"/>
      <c r="G1454" s="184"/>
      <c r="H1454" s="184"/>
      <c r="I1454" s="184"/>
      <c r="J1454" s="184"/>
      <c r="K1454" s="182">
        <v>32.08</v>
      </c>
    </row>
    <row r="1455" spans="1:54" ht="15.6" x14ac:dyDescent="0.3">
      <c r="B1455" s="185"/>
      <c r="C1455" s="186" t="s">
        <v>1471</v>
      </c>
      <c r="D1455" s="189"/>
      <c r="E1455" s="187"/>
      <c r="F1455" s="187">
        <v>32.08</v>
      </c>
      <c r="G1455" s="187"/>
      <c r="H1455" s="187"/>
      <c r="I1455" s="187"/>
      <c r="J1455" s="187"/>
      <c r="K1455" s="188">
        <v>32.08</v>
      </c>
    </row>
    <row r="1456" spans="1:54" ht="15.6" x14ac:dyDescent="0.3">
      <c r="B1456" s="185"/>
      <c r="C1456" s="186"/>
      <c r="D1456" s="189"/>
      <c r="E1456" s="187"/>
      <c r="F1456" s="187"/>
      <c r="G1456" s="187"/>
      <c r="H1456" s="187"/>
      <c r="I1456" s="187"/>
      <c r="J1456" s="187"/>
      <c r="K1456" s="188">
        <v>0</v>
      </c>
    </row>
    <row r="1457" spans="2:11" ht="31.2" x14ac:dyDescent="0.3">
      <c r="B1457" s="180" t="s">
        <v>1378</v>
      </c>
      <c r="C1457" s="181" t="s">
        <v>583</v>
      </c>
      <c r="D1457" s="181" t="s">
        <v>52</v>
      </c>
      <c r="E1457" s="182"/>
      <c r="F1457" s="183"/>
      <c r="G1457" s="184"/>
      <c r="H1457" s="184"/>
      <c r="I1457" s="184"/>
      <c r="J1457" s="184"/>
      <c r="K1457" s="182">
        <v>33.65</v>
      </c>
    </row>
    <row r="1458" spans="2:11" ht="18" customHeight="1" x14ac:dyDescent="0.3">
      <c r="B1458" s="185"/>
      <c r="C1458" s="186" t="s">
        <v>1471</v>
      </c>
      <c r="D1458" s="189"/>
      <c r="E1458" s="187"/>
      <c r="F1458" s="187">
        <v>33.65</v>
      </c>
      <c r="G1458" s="187"/>
      <c r="H1458" s="187"/>
      <c r="I1458" s="187"/>
      <c r="J1458" s="187"/>
      <c r="K1458" s="188">
        <v>33.65</v>
      </c>
    </row>
    <row r="1459" spans="2:11" ht="15.6" x14ac:dyDescent="0.3">
      <c r="B1459" s="185"/>
      <c r="C1459" s="186"/>
      <c r="D1459" s="189"/>
      <c r="E1459" s="187"/>
      <c r="F1459" s="187"/>
      <c r="G1459" s="187"/>
      <c r="H1459" s="187"/>
      <c r="I1459" s="187"/>
      <c r="J1459" s="187"/>
      <c r="K1459" s="188">
        <v>0</v>
      </c>
    </row>
    <row r="1460" spans="2:11" ht="46.8" x14ac:dyDescent="0.3">
      <c r="B1460" s="180" t="s">
        <v>1379</v>
      </c>
      <c r="C1460" s="181" t="s">
        <v>586</v>
      </c>
      <c r="D1460" s="181" t="s">
        <v>68</v>
      </c>
      <c r="E1460" s="182"/>
      <c r="F1460" s="183"/>
      <c r="G1460" s="184"/>
      <c r="H1460" s="184"/>
      <c r="I1460" s="184"/>
      <c r="J1460" s="184"/>
      <c r="K1460" s="182">
        <v>4</v>
      </c>
    </row>
    <row r="1461" spans="2:11" ht="15.6" x14ac:dyDescent="0.3">
      <c r="B1461" s="185"/>
      <c r="C1461" s="186" t="s">
        <v>1471</v>
      </c>
      <c r="D1461" s="189"/>
      <c r="E1461" s="187">
        <v>4</v>
      </c>
      <c r="F1461" s="187"/>
      <c r="G1461" s="187"/>
      <c r="H1461" s="187"/>
      <c r="I1461" s="187"/>
      <c r="J1461" s="187"/>
      <c r="K1461" s="188">
        <v>4</v>
      </c>
    </row>
    <row r="1462" spans="2:11" ht="26.25" customHeight="1" x14ac:dyDescent="0.3">
      <c r="B1462" s="185"/>
      <c r="C1462" s="186"/>
      <c r="D1462" s="189"/>
      <c r="E1462" s="187"/>
      <c r="F1462" s="187"/>
      <c r="G1462" s="187"/>
      <c r="H1462" s="187"/>
      <c r="I1462" s="187"/>
      <c r="J1462" s="187"/>
      <c r="K1462" s="188">
        <v>0</v>
      </c>
    </row>
    <row r="1463" spans="2:11" ht="46.8" x14ac:dyDescent="0.3">
      <c r="B1463" s="180" t="s">
        <v>1380</v>
      </c>
      <c r="C1463" s="181" t="s">
        <v>565</v>
      </c>
      <c r="D1463" s="181" t="s">
        <v>68</v>
      </c>
      <c r="E1463" s="182"/>
      <c r="F1463" s="183"/>
      <c r="G1463" s="184"/>
      <c r="H1463" s="184"/>
      <c r="I1463" s="184"/>
      <c r="J1463" s="184"/>
      <c r="K1463" s="182">
        <v>2</v>
      </c>
    </row>
    <row r="1464" spans="2:11" ht="15.6" x14ac:dyDescent="0.3">
      <c r="B1464" s="185"/>
      <c r="C1464" s="186" t="s">
        <v>1471</v>
      </c>
      <c r="D1464" s="189"/>
      <c r="E1464" s="187">
        <v>2</v>
      </c>
      <c r="F1464" s="187"/>
      <c r="G1464" s="187"/>
      <c r="H1464" s="187"/>
      <c r="I1464" s="187"/>
      <c r="J1464" s="187"/>
      <c r="K1464" s="188">
        <v>2</v>
      </c>
    </row>
    <row r="1465" spans="2:11" ht="18" customHeight="1" x14ac:dyDescent="0.3">
      <c r="B1465" s="185"/>
      <c r="C1465" s="186"/>
      <c r="D1465" s="189"/>
      <c r="E1465" s="187"/>
      <c r="F1465" s="187"/>
      <c r="G1465" s="187"/>
      <c r="H1465" s="187"/>
      <c r="I1465" s="187"/>
      <c r="J1465" s="187"/>
      <c r="K1465" s="188">
        <v>0</v>
      </c>
    </row>
    <row r="1466" spans="2:11" ht="46.8" x14ac:dyDescent="0.3">
      <c r="B1466" s="180" t="s">
        <v>1381</v>
      </c>
      <c r="C1466" s="181" t="s">
        <v>589</v>
      </c>
      <c r="D1466" s="181" t="s">
        <v>68</v>
      </c>
      <c r="E1466" s="182"/>
      <c r="F1466" s="183"/>
      <c r="G1466" s="184"/>
      <c r="H1466" s="184"/>
      <c r="I1466" s="184"/>
      <c r="J1466" s="184"/>
      <c r="K1466" s="182">
        <v>2</v>
      </c>
    </row>
    <row r="1467" spans="2:11" ht="15.6" x14ac:dyDescent="0.3">
      <c r="B1467" s="185"/>
      <c r="C1467" s="186" t="s">
        <v>1471</v>
      </c>
      <c r="D1467" s="189"/>
      <c r="E1467" s="187">
        <v>2</v>
      </c>
      <c r="F1467" s="187"/>
      <c r="G1467" s="187"/>
      <c r="H1467" s="187"/>
      <c r="I1467" s="187"/>
      <c r="J1467" s="187"/>
      <c r="K1467" s="188">
        <v>2</v>
      </c>
    </row>
    <row r="1468" spans="2:11" ht="15.6" x14ac:dyDescent="0.3">
      <c r="B1468" s="185"/>
      <c r="C1468" s="186"/>
      <c r="D1468" s="189"/>
      <c r="E1468" s="187"/>
      <c r="F1468" s="187"/>
      <c r="G1468" s="187"/>
      <c r="H1468" s="187"/>
      <c r="I1468" s="187"/>
      <c r="J1468" s="187"/>
      <c r="K1468" s="188">
        <v>0</v>
      </c>
    </row>
    <row r="1469" spans="2:11" ht="46.8" x14ac:dyDescent="0.3">
      <c r="B1469" s="180" t="s">
        <v>1382</v>
      </c>
      <c r="C1469" s="181" t="s">
        <v>591</v>
      </c>
      <c r="D1469" s="181" t="s">
        <v>68</v>
      </c>
      <c r="E1469" s="182"/>
      <c r="F1469" s="183"/>
      <c r="G1469" s="184"/>
      <c r="H1469" s="184"/>
      <c r="I1469" s="184"/>
      <c r="J1469" s="184"/>
      <c r="K1469" s="182">
        <v>4</v>
      </c>
    </row>
    <row r="1470" spans="2:11" ht="18" customHeight="1" x14ac:dyDescent="0.3">
      <c r="B1470" s="185"/>
      <c r="C1470" s="186" t="s">
        <v>1471</v>
      </c>
      <c r="D1470" s="189"/>
      <c r="E1470" s="187">
        <v>4</v>
      </c>
      <c r="F1470" s="187"/>
      <c r="G1470" s="187"/>
      <c r="H1470" s="187"/>
      <c r="I1470" s="187"/>
      <c r="J1470" s="187"/>
      <c r="K1470" s="188">
        <v>4</v>
      </c>
    </row>
    <row r="1471" spans="2:11" ht="15.6" x14ac:dyDescent="0.3">
      <c r="B1471" s="185"/>
      <c r="C1471" s="186"/>
      <c r="D1471" s="189"/>
      <c r="E1471" s="187"/>
      <c r="F1471" s="187"/>
      <c r="G1471" s="187"/>
      <c r="H1471" s="187"/>
      <c r="I1471" s="187"/>
      <c r="J1471" s="187"/>
      <c r="K1471" s="188">
        <v>0</v>
      </c>
    </row>
    <row r="1472" spans="2:11" ht="46.8" x14ac:dyDescent="0.3">
      <c r="B1472" s="180" t="s">
        <v>1383</v>
      </c>
      <c r="C1472" s="181" t="s">
        <v>593</v>
      </c>
      <c r="D1472" s="181" t="s">
        <v>68</v>
      </c>
      <c r="E1472" s="182"/>
      <c r="F1472" s="183"/>
      <c r="G1472" s="184"/>
      <c r="H1472" s="184"/>
      <c r="I1472" s="184"/>
      <c r="J1472" s="184"/>
      <c r="K1472" s="182">
        <v>4</v>
      </c>
    </row>
    <row r="1473" spans="1:54" ht="15.6" x14ac:dyDescent="0.3">
      <c r="B1473" s="185"/>
      <c r="C1473" s="186" t="s">
        <v>1471</v>
      </c>
      <c r="D1473" s="189"/>
      <c r="E1473" s="187">
        <v>4</v>
      </c>
      <c r="F1473" s="187"/>
      <c r="G1473" s="187"/>
      <c r="H1473" s="187"/>
      <c r="I1473" s="187"/>
      <c r="J1473" s="187"/>
      <c r="K1473" s="188">
        <v>4</v>
      </c>
    </row>
    <row r="1474" spans="1:54" ht="15.6" x14ac:dyDescent="0.3">
      <c r="B1474" s="185"/>
      <c r="C1474" s="186"/>
      <c r="D1474" s="189"/>
      <c r="E1474" s="187"/>
      <c r="F1474" s="187"/>
      <c r="G1474" s="187"/>
      <c r="H1474" s="187"/>
      <c r="I1474" s="187"/>
      <c r="J1474" s="187"/>
      <c r="K1474" s="188">
        <v>0</v>
      </c>
    </row>
    <row r="1475" spans="1:54" ht="46.8" x14ac:dyDescent="0.3">
      <c r="B1475" s="180" t="s">
        <v>1384</v>
      </c>
      <c r="C1475" s="181" t="s">
        <v>567</v>
      </c>
      <c r="D1475" s="181" t="s">
        <v>68</v>
      </c>
      <c r="E1475" s="182"/>
      <c r="F1475" s="183"/>
      <c r="G1475" s="184"/>
      <c r="H1475" s="184"/>
      <c r="I1475" s="184"/>
      <c r="J1475" s="184"/>
      <c r="K1475" s="182">
        <v>10</v>
      </c>
    </row>
    <row r="1476" spans="1:54" ht="18" customHeight="1" x14ac:dyDescent="0.3">
      <c r="B1476" s="185"/>
      <c r="C1476" s="186" t="s">
        <v>1471</v>
      </c>
      <c r="D1476" s="189"/>
      <c r="E1476" s="187">
        <v>10</v>
      </c>
      <c r="F1476" s="187"/>
      <c r="G1476" s="187"/>
      <c r="H1476" s="187"/>
      <c r="I1476" s="187"/>
      <c r="J1476" s="187"/>
      <c r="K1476" s="188">
        <v>10</v>
      </c>
    </row>
    <row r="1477" spans="1:54" ht="15.6" x14ac:dyDescent="0.3">
      <c r="B1477" s="185"/>
      <c r="C1477" s="186"/>
      <c r="D1477" s="189"/>
      <c r="E1477" s="187"/>
      <c r="F1477" s="187"/>
      <c r="G1477" s="187"/>
      <c r="H1477" s="187"/>
      <c r="I1477" s="187"/>
      <c r="J1477" s="187"/>
      <c r="K1477" s="188">
        <v>0</v>
      </c>
    </row>
    <row r="1478" spans="1:54" ht="31.2" x14ac:dyDescent="0.3">
      <c r="B1478" s="180" t="s">
        <v>1385</v>
      </c>
      <c r="C1478" s="181" t="s">
        <v>596</v>
      </c>
      <c r="D1478" s="181" t="s">
        <v>68</v>
      </c>
      <c r="E1478" s="182"/>
      <c r="F1478" s="183"/>
      <c r="G1478" s="184"/>
      <c r="H1478" s="184"/>
      <c r="I1478" s="184"/>
      <c r="J1478" s="184"/>
      <c r="K1478" s="182">
        <v>13</v>
      </c>
    </row>
    <row r="1479" spans="1:54" ht="15.6" x14ac:dyDescent="0.3">
      <c r="B1479" s="185"/>
      <c r="C1479" s="186" t="s">
        <v>1471</v>
      </c>
      <c r="D1479" s="189"/>
      <c r="E1479" s="187">
        <v>13</v>
      </c>
      <c r="F1479" s="187"/>
      <c r="G1479" s="187"/>
      <c r="H1479" s="187"/>
      <c r="I1479" s="187"/>
      <c r="J1479" s="187"/>
      <c r="K1479" s="188">
        <v>13</v>
      </c>
    </row>
    <row r="1480" spans="1:54" ht="15.6" x14ac:dyDescent="0.3">
      <c r="B1480" s="185"/>
      <c r="C1480" s="186"/>
      <c r="D1480" s="189"/>
      <c r="E1480" s="187"/>
      <c r="F1480" s="187"/>
      <c r="G1480" s="187"/>
      <c r="H1480" s="187"/>
      <c r="I1480" s="187"/>
      <c r="J1480" s="187"/>
      <c r="K1480" s="188">
        <v>0</v>
      </c>
    </row>
    <row r="1481" spans="1:54" ht="46.8" x14ac:dyDescent="0.3">
      <c r="B1481" s="180" t="s">
        <v>1386</v>
      </c>
      <c r="C1481" s="181" t="s">
        <v>598</v>
      </c>
      <c r="D1481" s="181" t="s">
        <v>68</v>
      </c>
      <c r="E1481" s="182"/>
      <c r="F1481" s="183"/>
      <c r="G1481" s="184"/>
      <c r="H1481" s="184"/>
      <c r="I1481" s="184"/>
      <c r="J1481" s="184"/>
      <c r="K1481" s="182">
        <v>9</v>
      </c>
    </row>
    <row r="1482" spans="1:54" ht="18" customHeight="1" x14ac:dyDescent="0.3">
      <c r="B1482" s="185"/>
      <c r="C1482" s="186" t="s">
        <v>1471</v>
      </c>
      <c r="D1482" s="189"/>
      <c r="E1482" s="187">
        <v>9</v>
      </c>
      <c r="F1482" s="187"/>
      <c r="G1482" s="187"/>
      <c r="H1482" s="187"/>
      <c r="I1482" s="187"/>
      <c r="J1482" s="187"/>
      <c r="K1482" s="188">
        <v>9</v>
      </c>
    </row>
    <row r="1483" spans="1:54" ht="15.6" x14ac:dyDescent="0.3">
      <c r="B1483" s="185"/>
      <c r="C1483" s="186"/>
      <c r="D1483" s="189"/>
      <c r="E1483" s="187"/>
      <c r="F1483" s="187"/>
      <c r="G1483" s="187"/>
      <c r="H1483" s="187"/>
      <c r="I1483" s="187"/>
      <c r="J1483" s="187"/>
      <c r="K1483" s="188">
        <v>0</v>
      </c>
    </row>
    <row r="1484" spans="1:54" ht="46.8" x14ac:dyDescent="0.3">
      <c r="B1484" s="180" t="s">
        <v>1387</v>
      </c>
      <c r="C1484" s="181" t="s">
        <v>600</v>
      </c>
      <c r="D1484" s="181" t="s">
        <v>68</v>
      </c>
      <c r="E1484" s="182"/>
      <c r="F1484" s="183"/>
      <c r="G1484" s="184"/>
      <c r="H1484" s="184"/>
      <c r="I1484" s="184"/>
      <c r="J1484" s="184"/>
      <c r="K1484" s="182">
        <v>23</v>
      </c>
    </row>
    <row r="1485" spans="1:54" ht="15.6" x14ac:dyDescent="0.3">
      <c r="B1485" s="185"/>
      <c r="C1485" s="186" t="s">
        <v>1471</v>
      </c>
      <c r="D1485" s="189"/>
      <c r="E1485" s="187">
        <v>23</v>
      </c>
      <c r="F1485" s="187"/>
      <c r="G1485" s="187"/>
      <c r="H1485" s="187"/>
      <c r="I1485" s="187"/>
      <c r="J1485" s="187"/>
      <c r="K1485" s="188">
        <v>23</v>
      </c>
    </row>
    <row r="1486" spans="1:54" ht="15.6" x14ac:dyDescent="0.3">
      <c r="B1486" s="185"/>
      <c r="C1486" s="186"/>
      <c r="D1486" s="189"/>
      <c r="E1486" s="187"/>
      <c r="F1486" s="187"/>
      <c r="G1486" s="187"/>
      <c r="H1486" s="187"/>
      <c r="I1486" s="187"/>
      <c r="J1486" s="187"/>
      <c r="K1486" s="188">
        <v>0</v>
      </c>
    </row>
    <row r="1487" spans="1:54" s="178" customFormat="1" ht="19.5" customHeight="1" x14ac:dyDescent="0.3">
      <c r="A1487" s="170"/>
      <c r="B1487" s="180" t="s">
        <v>1388</v>
      </c>
      <c r="C1487" s="181" t="s">
        <v>605</v>
      </c>
      <c r="D1487" s="181" t="s">
        <v>68</v>
      </c>
      <c r="E1487" s="182"/>
      <c r="F1487" s="183"/>
      <c r="G1487" s="184"/>
      <c r="H1487" s="184"/>
      <c r="I1487" s="184"/>
      <c r="J1487" s="184"/>
      <c r="K1487" s="182">
        <v>6</v>
      </c>
      <c r="L1487" s="175"/>
      <c r="M1487" s="175"/>
      <c r="N1487" s="175"/>
      <c r="O1487" s="175"/>
      <c r="P1487" s="175"/>
      <c r="Q1487" s="175"/>
      <c r="R1487" s="175"/>
      <c r="S1487" s="175"/>
      <c r="T1487" s="175"/>
      <c r="U1487" s="175"/>
      <c r="V1487" s="175"/>
      <c r="W1487" s="175"/>
      <c r="X1487" s="175"/>
      <c r="Y1487" s="175"/>
      <c r="Z1487" s="175"/>
      <c r="AA1487" s="175"/>
      <c r="AB1487" s="175"/>
      <c r="AC1487" s="175"/>
      <c r="AD1487" s="175"/>
      <c r="AE1487" s="175"/>
      <c r="AF1487" s="175"/>
      <c r="AG1487" s="175"/>
      <c r="AH1487" s="175"/>
      <c r="AI1487" s="175"/>
      <c r="AJ1487" s="175"/>
      <c r="AK1487" s="175"/>
      <c r="AL1487" s="175"/>
      <c r="AM1487" s="175"/>
      <c r="AN1487" s="175"/>
      <c r="AO1487" s="175"/>
      <c r="AP1487" s="175"/>
      <c r="AQ1487" s="175"/>
      <c r="AR1487" s="175"/>
      <c r="AS1487" s="175"/>
      <c r="AT1487" s="175"/>
      <c r="AU1487" s="175"/>
      <c r="AV1487" s="175"/>
      <c r="AW1487" s="175"/>
      <c r="AX1487" s="175"/>
      <c r="AY1487" s="176"/>
      <c r="AZ1487" s="175"/>
      <c r="BA1487" s="176"/>
      <c r="BB1487" s="177"/>
    </row>
    <row r="1488" spans="1:54" s="204" customFormat="1" ht="19.5" customHeight="1" x14ac:dyDescent="0.3">
      <c r="B1488" s="185"/>
      <c r="C1488" s="186" t="s">
        <v>1471</v>
      </c>
      <c r="D1488" s="189"/>
      <c r="E1488" s="187">
        <v>6</v>
      </c>
      <c r="F1488" s="187"/>
      <c r="G1488" s="187"/>
      <c r="H1488" s="187"/>
      <c r="I1488" s="187"/>
      <c r="J1488" s="187"/>
      <c r="K1488" s="188">
        <v>6</v>
      </c>
      <c r="L1488" s="205"/>
      <c r="M1488" s="205"/>
      <c r="N1488" s="205"/>
      <c r="O1488" s="205"/>
      <c r="P1488" s="205"/>
      <c r="Q1488" s="205"/>
      <c r="R1488" s="205"/>
      <c r="S1488" s="205"/>
      <c r="T1488" s="205"/>
      <c r="U1488" s="205"/>
      <c r="V1488" s="205"/>
      <c r="W1488" s="205"/>
      <c r="X1488" s="205"/>
      <c r="Y1488" s="205"/>
      <c r="Z1488" s="205"/>
      <c r="AA1488" s="205"/>
      <c r="AB1488" s="205"/>
      <c r="AC1488" s="205"/>
      <c r="AD1488" s="205"/>
      <c r="AE1488" s="205"/>
      <c r="AF1488" s="205"/>
      <c r="AG1488" s="205"/>
      <c r="AH1488" s="205"/>
      <c r="AI1488" s="205"/>
      <c r="AJ1488" s="205"/>
      <c r="AK1488" s="205"/>
      <c r="AL1488" s="205"/>
      <c r="AM1488" s="205"/>
      <c r="AN1488" s="205"/>
      <c r="AO1488" s="205"/>
      <c r="AP1488" s="205"/>
      <c r="AQ1488" s="205"/>
      <c r="AR1488" s="205"/>
      <c r="AS1488" s="205"/>
      <c r="AT1488" s="205"/>
      <c r="AU1488" s="205"/>
      <c r="AV1488" s="205"/>
      <c r="AW1488" s="205"/>
      <c r="AX1488" s="205"/>
      <c r="AY1488" s="206"/>
      <c r="AZ1488" s="205"/>
      <c r="BA1488" s="206"/>
    </row>
    <row r="1489" spans="2:53" ht="15.6" x14ac:dyDescent="0.3">
      <c r="B1489" s="185"/>
      <c r="C1489" s="186"/>
      <c r="D1489" s="189"/>
      <c r="E1489" s="187"/>
      <c r="F1489" s="187"/>
      <c r="G1489" s="187"/>
      <c r="H1489" s="187"/>
      <c r="I1489" s="187"/>
      <c r="J1489" s="187"/>
      <c r="K1489" s="188">
        <v>0</v>
      </c>
    </row>
    <row r="1490" spans="2:53" ht="18" customHeight="1" x14ac:dyDescent="0.3">
      <c r="B1490" s="180" t="s">
        <v>1389</v>
      </c>
      <c r="C1490" s="181" t="s">
        <v>616</v>
      </c>
      <c r="D1490" s="181" t="s">
        <v>68</v>
      </c>
      <c r="E1490" s="182"/>
      <c r="F1490" s="183"/>
      <c r="G1490" s="184"/>
      <c r="H1490" s="184"/>
      <c r="I1490" s="184"/>
      <c r="J1490" s="184"/>
      <c r="K1490" s="182">
        <v>2</v>
      </c>
    </row>
    <row r="1491" spans="2:53" ht="15.6" x14ac:dyDescent="0.3">
      <c r="B1491" s="185"/>
      <c r="C1491" s="186" t="s">
        <v>1471</v>
      </c>
      <c r="D1491" s="189"/>
      <c r="E1491" s="187">
        <v>2</v>
      </c>
      <c r="F1491" s="187"/>
      <c r="G1491" s="187"/>
      <c r="H1491" s="187"/>
      <c r="I1491" s="187"/>
      <c r="J1491" s="187"/>
      <c r="K1491" s="188">
        <v>2</v>
      </c>
    </row>
    <row r="1492" spans="2:53" ht="15.6" x14ac:dyDescent="0.3">
      <c r="B1492" s="185"/>
      <c r="C1492" s="186"/>
      <c r="D1492" s="189"/>
      <c r="E1492" s="187"/>
      <c r="F1492" s="187"/>
      <c r="G1492" s="187"/>
      <c r="H1492" s="187"/>
      <c r="I1492" s="187"/>
      <c r="J1492" s="187"/>
      <c r="K1492" s="188">
        <v>0</v>
      </c>
    </row>
    <row r="1493" spans="2:53" ht="46.8" x14ac:dyDescent="0.3">
      <c r="B1493" s="180" t="s">
        <v>1390</v>
      </c>
      <c r="C1493" s="181" t="s">
        <v>623</v>
      </c>
      <c r="D1493" s="181" t="s">
        <v>68</v>
      </c>
      <c r="E1493" s="182"/>
      <c r="F1493" s="183"/>
      <c r="G1493" s="184"/>
      <c r="H1493" s="184"/>
      <c r="I1493" s="184"/>
      <c r="J1493" s="184"/>
      <c r="K1493" s="182">
        <v>2</v>
      </c>
    </row>
    <row r="1494" spans="2:53" s="204" customFormat="1" ht="27" customHeight="1" x14ac:dyDescent="0.3">
      <c r="B1494" s="185"/>
      <c r="C1494" s="186" t="s">
        <v>1471</v>
      </c>
      <c r="D1494" s="189"/>
      <c r="E1494" s="187">
        <v>2</v>
      </c>
      <c r="F1494" s="187"/>
      <c r="G1494" s="187"/>
      <c r="H1494" s="187"/>
      <c r="I1494" s="187"/>
      <c r="J1494" s="187"/>
      <c r="K1494" s="188">
        <v>2</v>
      </c>
      <c r="L1494" s="205"/>
      <c r="M1494" s="205"/>
      <c r="N1494" s="205"/>
      <c r="O1494" s="205"/>
      <c r="P1494" s="205"/>
      <c r="Q1494" s="205"/>
      <c r="R1494" s="205"/>
      <c r="S1494" s="205"/>
      <c r="T1494" s="205"/>
      <c r="U1494" s="205"/>
      <c r="V1494" s="205"/>
      <c r="W1494" s="205"/>
      <c r="X1494" s="205"/>
      <c r="Y1494" s="205"/>
      <c r="Z1494" s="205"/>
      <c r="AA1494" s="205"/>
      <c r="AB1494" s="205"/>
      <c r="AC1494" s="205"/>
      <c r="AD1494" s="205"/>
      <c r="AE1494" s="205"/>
      <c r="AF1494" s="205"/>
      <c r="AG1494" s="205"/>
      <c r="AH1494" s="205"/>
      <c r="AI1494" s="205"/>
      <c r="AJ1494" s="205"/>
      <c r="AK1494" s="205"/>
      <c r="AL1494" s="205"/>
      <c r="AM1494" s="205"/>
      <c r="AN1494" s="205"/>
      <c r="AO1494" s="205"/>
      <c r="AP1494" s="205"/>
      <c r="AQ1494" s="205"/>
      <c r="AR1494" s="205"/>
      <c r="AS1494" s="205"/>
      <c r="AT1494" s="205"/>
      <c r="AU1494" s="205"/>
      <c r="AV1494" s="205"/>
      <c r="AW1494" s="205"/>
      <c r="AX1494" s="205"/>
      <c r="AY1494" s="206"/>
      <c r="AZ1494" s="205"/>
      <c r="BA1494" s="206"/>
    </row>
    <row r="1495" spans="2:53" ht="15.6" x14ac:dyDescent="0.3">
      <c r="B1495" s="185"/>
      <c r="C1495" s="186"/>
      <c r="D1495" s="189"/>
      <c r="E1495" s="187"/>
      <c r="F1495" s="187"/>
      <c r="G1495" s="187"/>
      <c r="H1495" s="187"/>
      <c r="I1495" s="187"/>
      <c r="J1495" s="187"/>
      <c r="K1495" s="188">
        <v>0</v>
      </c>
    </row>
    <row r="1496" spans="2:53" ht="46.8" x14ac:dyDescent="0.3">
      <c r="B1496" s="180" t="s">
        <v>1391</v>
      </c>
      <c r="C1496" s="181" t="s">
        <v>630</v>
      </c>
      <c r="D1496" s="181" t="s">
        <v>68</v>
      </c>
      <c r="E1496" s="182"/>
      <c r="F1496" s="183"/>
      <c r="G1496" s="184"/>
      <c r="H1496" s="184"/>
      <c r="I1496" s="184"/>
      <c r="J1496" s="184"/>
      <c r="K1496" s="182">
        <v>10</v>
      </c>
    </row>
    <row r="1497" spans="2:53" ht="15.6" x14ac:dyDescent="0.3">
      <c r="B1497" s="185"/>
      <c r="C1497" s="186" t="s">
        <v>1471</v>
      </c>
      <c r="D1497" s="189"/>
      <c r="E1497" s="187">
        <v>10</v>
      </c>
      <c r="F1497" s="187"/>
      <c r="G1497" s="187"/>
      <c r="H1497" s="187"/>
      <c r="I1497" s="187"/>
      <c r="J1497" s="187"/>
      <c r="K1497" s="188">
        <v>10</v>
      </c>
    </row>
    <row r="1498" spans="2:53" ht="15.6" x14ac:dyDescent="0.3">
      <c r="B1498" s="185"/>
      <c r="C1498" s="186"/>
      <c r="D1498" s="189"/>
      <c r="E1498" s="187"/>
      <c r="F1498" s="187"/>
      <c r="G1498" s="187"/>
      <c r="H1498" s="187"/>
      <c r="I1498" s="187"/>
      <c r="J1498" s="187"/>
      <c r="K1498" s="188">
        <v>0</v>
      </c>
    </row>
    <row r="1499" spans="2:53" ht="31.2" x14ac:dyDescent="0.3">
      <c r="B1499" s="180" t="s">
        <v>1392</v>
      </c>
      <c r="C1499" s="181" t="s">
        <v>638</v>
      </c>
      <c r="D1499" s="181" t="s">
        <v>68</v>
      </c>
      <c r="E1499" s="182"/>
      <c r="F1499" s="183"/>
      <c r="G1499" s="184"/>
      <c r="H1499" s="184"/>
      <c r="I1499" s="184"/>
      <c r="J1499" s="184"/>
      <c r="K1499" s="182">
        <v>3</v>
      </c>
    </row>
    <row r="1500" spans="2:53" ht="15.6" x14ac:dyDescent="0.3">
      <c r="B1500" s="185"/>
      <c r="C1500" s="186" t="s">
        <v>1471</v>
      </c>
      <c r="D1500" s="189"/>
      <c r="E1500" s="187">
        <v>3</v>
      </c>
      <c r="F1500" s="187"/>
      <c r="G1500" s="187"/>
      <c r="H1500" s="187"/>
      <c r="I1500" s="187"/>
      <c r="J1500" s="187"/>
      <c r="K1500" s="188">
        <v>3</v>
      </c>
    </row>
    <row r="1501" spans="2:53" ht="15.6" x14ac:dyDescent="0.3">
      <c r="B1501" s="185"/>
      <c r="C1501" s="186"/>
      <c r="D1501" s="189"/>
      <c r="E1501" s="187"/>
      <c r="F1501" s="187"/>
      <c r="G1501" s="187"/>
      <c r="H1501" s="187"/>
      <c r="I1501" s="187"/>
      <c r="J1501" s="187"/>
      <c r="K1501" s="188">
        <v>0</v>
      </c>
    </row>
    <row r="1502" spans="2:53" ht="31.2" x14ac:dyDescent="0.3">
      <c r="B1502" s="180" t="s">
        <v>1393</v>
      </c>
      <c r="C1502" s="181" t="s">
        <v>778</v>
      </c>
      <c r="D1502" s="181" t="s">
        <v>52</v>
      </c>
      <c r="E1502" s="182"/>
      <c r="F1502" s="183"/>
      <c r="G1502" s="184"/>
      <c r="H1502" s="184"/>
      <c r="I1502" s="184"/>
      <c r="J1502" s="184"/>
      <c r="K1502" s="182">
        <v>185.75</v>
      </c>
    </row>
    <row r="1503" spans="2:53" ht="15.6" x14ac:dyDescent="0.3">
      <c r="B1503" s="185"/>
      <c r="C1503" s="186" t="s">
        <v>1471</v>
      </c>
      <c r="D1503" s="189"/>
      <c r="E1503" s="187"/>
      <c r="F1503" s="187">
        <v>185.75</v>
      </c>
      <c r="G1503" s="187"/>
      <c r="H1503" s="187"/>
      <c r="I1503" s="187"/>
      <c r="J1503" s="187"/>
      <c r="K1503" s="188">
        <v>185.75</v>
      </c>
    </row>
    <row r="1504" spans="2:53" ht="15.6" x14ac:dyDescent="0.3">
      <c r="B1504" s="185"/>
      <c r="C1504" s="186"/>
      <c r="D1504" s="189"/>
      <c r="E1504" s="187"/>
      <c r="F1504" s="187"/>
      <c r="G1504" s="187"/>
      <c r="H1504" s="187"/>
      <c r="I1504" s="187"/>
      <c r="J1504" s="187"/>
      <c r="K1504" s="188">
        <v>0</v>
      </c>
    </row>
    <row r="1505" spans="1:54" ht="31.2" x14ac:dyDescent="0.3">
      <c r="B1505" s="180" t="s">
        <v>1395</v>
      </c>
      <c r="C1505" s="181" t="s">
        <v>793</v>
      </c>
      <c r="D1505" s="181" t="s">
        <v>68</v>
      </c>
      <c r="E1505" s="182"/>
      <c r="F1505" s="183"/>
      <c r="G1505" s="184"/>
      <c r="H1505" s="184"/>
      <c r="I1505" s="184"/>
      <c r="J1505" s="184"/>
      <c r="K1505" s="182">
        <v>96</v>
      </c>
    </row>
    <row r="1506" spans="1:54" ht="15.6" x14ac:dyDescent="0.3">
      <c r="B1506" s="185"/>
      <c r="C1506" s="186" t="s">
        <v>1471</v>
      </c>
      <c r="D1506" s="189"/>
      <c r="E1506" s="187">
        <v>96</v>
      </c>
      <c r="F1506" s="187"/>
      <c r="G1506" s="187"/>
      <c r="H1506" s="187"/>
      <c r="I1506" s="187"/>
      <c r="J1506" s="187"/>
      <c r="K1506" s="188">
        <v>96</v>
      </c>
    </row>
    <row r="1507" spans="1:54" ht="15.6" x14ac:dyDescent="0.3">
      <c r="B1507" s="185"/>
      <c r="C1507" s="186"/>
      <c r="D1507" s="189"/>
      <c r="E1507" s="187"/>
      <c r="F1507" s="187"/>
      <c r="G1507" s="187"/>
      <c r="H1507" s="187"/>
      <c r="I1507" s="187"/>
      <c r="J1507" s="187"/>
      <c r="K1507" s="188">
        <v>0</v>
      </c>
    </row>
    <row r="1508" spans="1:54" ht="31.2" x14ac:dyDescent="0.3">
      <c r="B1508" s="180" t="s">
        <v>1396</v>
      </c>
      <c r="C1508" s="181" t="s">
        <v>1397</v>
      </c>
      <c r="D1508" s="181" t="s">
        <v>52</v>
      </c>
      <c r="E1508" s="182"/>
      <c r="F1508" s="183"/>
      <c r="G1508" s="184"/>
      <c r="H1508" s="184"/>
      <c r="I1508" s="184"/>
      <c r="J1508" s="184"/>
      <c r="K1508" s="182">
        <v>9.4</v>
      </c>
    </row>
    <row r="1509" spans="1:54" ht="15.6" x14ac:dyDescent="0.3">
      <c r="B1509" s="185"/>
      <c r="C1509" s="186" t="s">
        <v>1471</v>
      </c>
      <c r="D1509" s="189"/>
      <c r="E1509" s="187"/>
      <c r="F1509" s="187">
        <v>9.4</v>
      </c>
      <c r="G1509" s="187"/>
      <c r="H1509" s="187"/>
      <c r="I1509" s="187"/>
      <c r="J1509" s="187"/>
      <c r="K1509" s="188">
        <v>9.4</v>
      </c>
    </row>
    <row r="1510" spans="1:54" ht="15.6" x14ac:dyDescent="0.3">
      <c r="B1510" s="185"/>
      <c r="C1510" s="186"/>
      <c r="D1510" s="189"/>
      <c r="E1510" s="187"/>
      <c r="F1510" s="187"/>
      <c r="G1510" s="187"/>
      <c r="H1510" s="187"/>
      <c r="I1510" s="187"/>
      <c r="J1510" s="187"/>
      <c r="K1510" s="188">
        <v>0</v>
      </c>
    </row>
    <row r="1511" spans="1:54" ht="31.2" x14ac:dyDescent="0.3">
      <c r="B1511" s="180" t="s">
        <v>1398</v>
      </c>
      <c r="C1511" s="181" t="s">
        <v>851</v>
      </c>
      <c r="D1511" s="181" t="s">
        <v>68</v>
      </c>
      <c r="E1511" s="182"/>
      <c r="F1511" s="183"/>
      <c r="G1511" s="184"/>
      <c r="H1511" s="184"/>
      <c r="I1511" s="184"/>
      <c r="J1511" s="184"/>
      <c r="K1511" s="182">
        <v>1</v>
      </c>
    </row>
    <row r="1512" spans="1:54" ht="15.6" x14ac:dyDescent="0.3">
      <c r="B1512" s="185"/>
      <c r="C1512" s="186" t="s">
        <v>1471</v>
      </c>
      <c r="D1512" s="189"/>
      <c r="E1512" s="187">
        <v>1</v>
      </c>
      <c r="F1512" s="187"/>
      <c r="G1512" s="187"/>
      <c r="H1512" s="187"/>
      <c r="I1512" s="187"/>
      <c r="J1512" s="187"/>
      <c r="K1512" s="188">
        <v>1</v>
      </c>
    </row>
    <row r="1513" spans="1:54" ht="15.6" x14ac:dyDescent="0.3">
      <c r="B1513" s="185"/>
      <c r="C1513" s="186"/>
      <c r="D1513" s="189"/>
      <c r="E1513" s="187"/>
      <c r="F1513" s="187"/>
      <c r="G1513" s="187"/>
      <c r="H1513" s="187"/>
      <c r="I1513" s="187"/>
      <c r="J1513" s="187"/>
      <c r="K1513" s="188">
        <v>0</v>
      </c>
    </row>
    <row r="1514" spans="1:54" s="178" customFormat="1" ht="19.5" customHeight="1" x14ac:dyDescent="0.3">
      <c r="A1514" s="170"/>
      <c r="B1514" s="180" t="s">
        <v>1399</v>
      </c>
      <c r="C1514" s="181" t="s">
        <v>793</v>
      </c>
      <c r="D1514" s="181" t="s">
        <v>68</v>
      </c>
      <c r="E1514" s="182"/>
      <c r="F1514" s="183"/>
      <c r="G1514" s="184"/>
      <c r="H1514" s="184"/>
      <c r="I1514" s="184"/>
      <c r="J1514" s="184"/>
      <c r="K1514" s="182">
        <v>8</v>
      </c>
      <c r="L1514" s="175"/>
      <c r="M1514" s="175"/>
      <c r="N1514" s="175"/>
      <c r="O1514" s="175"/>
      <c r="P1514" s="175"/>
      <c r="Q1514" s="175"/>
      <c r="R1514" s="175"/>
      <c r="S1514" s="175"/>
      <c r="T1514" s="175"/>
      <c r="U1514" s="175"/>
      <c r="V1514" s="175"/>
      <c r="W1514" s="175"/>
      <c r="X1514" s="175"/>
      <c r="Y1514" s="175"/>
      <c r="Z1514" s="175"/>
      <c r="AA1514" s="175"/>
      <c r="AB1514" s="175"/>
      <c r="AC1514" s="175"/>
      <c r="AD1514" s="175"/>
      <c r="AE1514" s="175"/>
      <c r="AF1514" s="175"/>
      <c r="AG1514" s="175"/>
      <c r="AH1514" s="175"/>
      <c r="AI1514" s="175"/>
      <c r="AJ1514" s="175"/>
      <c r="AK1514" s="175"/>
      <c r="AL1514" s="175"/>
      <c r="AM1514" s="175"/>
      <c r="AN1514" s="175"/>
      <c r="AO1514" s="175"/>
      <c r="AP1514" s="175"/>
      <c r="AQ1514" s="175"/>
      <c r="AR1514" s="175"/>
      <c r="AS1514" s="175"/>
      <c r="AT1514" s="175"/>
      <c r="AU1514" s="175"/>
      <c r="AV1514" s="175"/>
      <c r="AW1514" s="175"/>
      <c r="AX1514" s="175"/>
      <c r="AY1514" s="176"/>
      <c r="AZ1514" s="175"/>
      <c r="BA1514" s="176"/>
      <c r="BB1514" s="177"/>
    </row>
    <row r="1515" spans="1:54" s="204" customFormat="1" ht="19.5" customHeight="1" x14ac:dyDescent="0.3">
      <c r="B1515" s="185"/>
      <c r="C1515" s="186" t="s">
        <v>1471</v>
      </c>
      <c r="D1515" s="189"/>
      <c r="E1515" s="187">
        <v>8</v>
      </c>
      <c r="F1515" s="187"/>
      <c r="G1515" s="187"/>
      <c r="H1515" s="187"/>
      <c r="I1515" s="187"/>
      <c r="J1515" s="187"/>
      <c r="K1515" s="188">
        <v>8</v>
      </c>
      <c r="L1515" s="205"/>
      <c r="M1515" s="205"/>
      <c r="N1515" s="205"/>
      <c r="O1515" s="205"/>
      <c r="P1515" s="205"/>
      <c r="Q1515" s="205"/>
      <c r="R1515" s="205"/>
      <c r="S1515" s="205"/>
      <c r="T1515" s="205"/>
      <c r="U1515" s="205"/>
      <c r="V1515" s="205"/>
      <c r="W1515" s="205"/>
      <c r="X1515" s="205"/>
      <c r="Y1515" s="205"/>
      <c r="Z1515" s="205"/>
      <c r="AA1515" s="205"/>
      <c r="AB1515" s="205"/>
      <c r="AC1515" s="205"/>
      <c r="AD1515" s="205"/>
      <c r="AE1515" s="205"/>
      <c r="AF1515" s="205"/>
      <c r="AG1515" s="205"/>
      <c r="AH1515" s="205"/>
      <c r="AI1515" s="205"/>
      <c r="AJ1515" s="205"/>
      <c r="AK1515" s="205"/>
      <c r="AL1515" s="205"/>
      <c r="AM1515" s="205"/>
      <c r="AN1515" s="205"/>
      <c r="AO1515" s="205"/>
      <c r="AP1515" s="205"/>
      <c r="AQ1515" s="205"/>
      <c r="AR1515" s="205"/>
      <c r="AS1515" s="205"/>
      <c r="AT1515" s="205"/>
      <c r="AU1515" s="205"/>
      <c r="AV1515" s="205"/>
      <c r="AW1515" s="205"/>
      <c r="AX1515" s="205"/>
      <c r="AY1515" s="206"/>
      <c r="AZ1515" s="205"/>
      <c r="BA1515" s="206"/>
    </row>
    <row r="1516" spans="1:54" ht="15.6" x14ac:dyDescent="0.3">
      <c r="B1516" s="185"/>
      <c r="C1516" s="186"/>
      <c r="D1516" s="189"/>
      <c r="E1516" s="187"/>
      <c r="F1516" s="187"/>
      <c r="G1516" s="187"/>
      <c r="H1516" s="187"/>
      <c r="I1516" s="187"/>
      <c r="J1516" s="187"/>
      <c r="K1516" s="188">
        <v>0</v>
      </c>
    </row>
    <row r="1517" spans="1:54" ht="31.2" x14ac:dyDescent="0.3">
      <c r="B1517" s="180" t="s">
        <v>1400</v>
      </c>
      <c r="C1517" s="181" t="s">
        <v>778</v>
      </c>
      <c r="D1517" s="181" t="s">
        <v>52</v>
      </c>
      <c r="E1517" s="182"/>
      <c r="F1517" s="183"/>
      <c r="G1517" s="184"/>
      <c r="H1517" s="184"/>
      <c r="I1517" s="184"/>
      <c r="J1517" s="184"/>
      <c r="K1517" s="182">
        <v>22.4</v>
      </c>
    </row>
    <row r="1518" spans="1:54" ht="15.6" x14ac:dyDescent="0.3">
      <c r="B1518" s="185"/>
      <c r="C1518" s="186" t="s">
        <v>1471</v>
      </c>
      <c r="D1518" s="189"/>
      <c r="E1518" s="187"/>
      <c r="F1518" s="187">
        <v>22.4</v>
      </c>
      <c r="G1518" s="187"/>
      <c r="H1518" s="187"/>
      <c r="I1518" s="187"/>
      <c r="J1518" s="187"/>
      <c r="K1518" s="188">
        <v>22.4</v>
      </c>
    </row>
    <row r="1519" spans="1:54" ht="15.6" x14ac:dyDescent="0.3">
      <c r="B1519" s="185"/>
      <c r="C1519" s="186"/>
      <c r="D1519" s="189"/>
      <c r="E1519" s="187"/>
      <c r="F1519" s="187"/>
      <c r="G1519" s="187"/>
      <c r="H1519" s="187"/>
      <c r="I1519" s="187"/>
      <c r="J1519" s="187"/>
      <c r="K1519" s="188"/>
    </row>
    <row r="1520" spans="1:54" ht="15.6" x14ac:dyDescent="0.3">
      <c r="B1520" s="171" t="s">
        <v>952</v>
      </c>
      <c r="C1520" s="172" t="s">
        <v>1401</v>
      </c>
      <c r="D1520" s="173" t="s">
        <v>57</v>
      </c>
      <c r="E1520" s="174"/>
      <c r="F1520" s="174"/>
      <c r="G1520" s="174"/>
      <c r="H1520" s="174"/>
      <c r="I1520" s="174"/>
      <c r="J1520" s="174"/>
      <c r="K1520" s="174"/>
    </row>
    <row r="1521" spans="2:53" ht="46.8" x14ac:dyDescent="0.3">
      <c r="B1521" s="180" t="s">
        <v>953</v>
      </c>
      <c r="C1521" s="181" t="s">
        <v>1403</v>
      </c>
      <c r="D1521" s="181" t="s">
        <v>68</v>
      </c>
      <c r="E1521" s="182"/>
      <c r="F1521" s="183"/>
      <c r="G1521" s="184"/>
      <c r="H1521" s="184"/>
      <c r="I1521" s="184"/>
      <c r="J1521" s="184"/>
      <c r="K1521" s="182">
        <v>6</v>
      </c>
    </row>
    <row r="1522" spans="2:53" ht="15.6" x14ac:dyDescent="0.3">
      <c r="B1522" s="185"/>
      <c r="C1522" s="186" t="s">
        <v>1472</v>
      </c>
      <c r="D1522" s="189"/>
      <c r="E1522" s="187">
        <v>6</v>
      </c>
      <c r="F1522" s="187"/>
      <c r="G1522" s="187"/>
      <c r="H1522" s="187"/>
      <c r="I1522" s="187"/>
      <c r="J1522" s="187"/>
      <c r="K1522" s="188">
        <v>6</v>
      </c>
    </row>
    <row r="1523" spans="2:53" ht="15.6" x14ac:dyDescent="0.3">
      <c r="B1523" s="185"/>
      <c r="C1523" s="186" t="s">
        <v>1473</v>
      </c>
      <c r="D1523" s="189"/>
      <c r="E1523" s="187"/>
      <c r="F1523" s="187"/>
      <c r="G1523" s="187"/>
      <c r="H1523" s="187"/>
      <c r="I1523" s="187"/>
      <c r="J1523" s="187"/>
      <c r="K1523" s="188">
        <v>0</v>
      </c>
    </row>
    <row r="1524" spans="2:53" ht="31.2" x14ac:dyDescent="0.3">
      <c r="B1524" s="180" t="s">
        <v>954</v>
      </c>
      <c r="C1524" s="181" t="s">
        <v>1405</v>
      </c>
      <c r="D1524" s="181" t="s">
        <v>52</v>
      </c>
      <c r="E1524" s="182"/>
      <c r="F1524" s="183"/>
      <c r="G1524" s="184"/>
      <c r="H1524" s="184"/>
      <c r="I1524" s="184"/>
      <c r="J1524" s="184"/>
      <c r="K1524" s="182">
        <v>4.3600000000000003</v>
      </c>
    </row>
    <row r="1525" spans="2:53" ht="15.6" x14ac:dyDescent="0.3">
      <c r="B1525" s="185"/>
      <c r="C1525" s="186" t="s">
        <v>1474</v>
      </c>
      <c r="D1525" s="189"/>
      <c r="E1525" s="187"/>
      <c r="F1525" s="187">
        <v>4.3600000000000003</v>
      </c>
      <c r="G1525" s="187"/>
      <c r="H1525" s="187"/>
      <c r="I1525" s="187"/>
      <c r="J1525" s="187"/>
      <c r="K1525" s="188">
        <v>4.3600000000000003</v>
      </c>
    </row>
    <row r="1526" spans="2:53" ht="15.6" x14ac:dyDescent="0.3">
      <c r="B1526" s="185"/>
      <c r="C1526" s="186"/>
      <c r="D1526" s="189"/>
      <c r="E1526" s="187"/>
      <c r="F1526" s="187"/>
      <c r="G1526" s="187"/>
      <c r="H1526" s="187"/>
      <c r="I1526" s="187"/>
      <c r="J1526" s="187"/>
      <c r="K1526" s="188"/>
    </row>
    <row r="1527" spans="2:53" ht="31.2" x14ac:dyDescent="0.3">
      <c r="B1527" s="180" t="s">
        <v>955</v>
      </c>
      <c r="C1527" s="181" t="s">
        <v>1407</v>
      </c>
      <c r="D1527" s="181" t="s">
        <v>5</v>
      </c>
      <c r="E1527" s="182"/>
      <c r="F1527" s="183"/>
      <c r="G1527" s="184"/>
      <c r="H1527" s="184"/>
      <c r="I1527" s="184"/>
      <c r="J1527" s="184"/>
      <c r="K1527" s="182">
        <v>6</v>
      </c>
    </row>
    <row r="1528" spans="2:53" ht="15.6" x14ac:dyDescent="0.3">
      <c r="B1528" s="185"/>
      <c r="C1528" s="186" t="s">
        <v>1472</v>
      </c>
      <c r="D1528" s="189"/>
      <c r="E1528" s="187">
        <v>6</v>
      </c>
      <c r="F1528" s="187"/>
      <c r="G1528" s="187"/>
      <c r="H1528" s="187"/>
      <c r="I1528" s="187"/>
      <c r="J1528" s="187"/>
      <c r="K1528" s="188">
        <v>6</v>
      </c>
    </row>
    <row r="1529" spans="2:53" ht="15.6" x14ac:dyDescent="0.3">
      <c r="B1529" s="185"/>
      <c r="C1529" s="186" t="s">
        <v>1473</v>
      </c>
      <c r="D1529" s="189"/>
      <c r="E1529" s="187"/>
      <c r="F1529" s="187"/>
      <c r="G1529" s="187"/>
      <c r="H1529" s="187"/>
      <c r="I1529" s="187"/>
      <c r="J1529" s="187"/>
      <c r="K1529" s="188">
        <v>0</v>
      </c>
    </row>
    <row r="1530" spans="2:53" ht="31.2" x14ac:dyDescent="0.3">
      <c r="B1530" s="180" t="s">
        <v>956</v>
      </c>
      <c r="C1530" s="181" t="s">
        <v>1409</v>
      </c>
      <c r="D1530" s="181" t="s">
        <v>68</v>
      </c>
      <c r="E1530" s="182"/>
      <c r="F1530" s="183"/>
      <c r="G1530" s="184"/>
      <c r="H1530" s="184"/>
      <c r="I1530" s="184"/>
      <c r="J1530" s="184"/>
      <c r="K1530" s="182">
        <v>1</v>
      </c>
    </row>
    <row r="1531" spans="2:53" ht="15.6" x14ac:dyDescent="0.3">
      <c r="B1531" s="185"/>
      <c r="C1531" s="186" t="s">
        <v>1472</v>
      </c>
      <c r="D1531" s="189"/>
      <c r="E1531" s="187">
        <v>1</v>
      </c>
      <c r="F1531" s="187"/>
      <c r="G1531" s="187"/>
      <c r="H1531" s="187"/>
      <c r="I1531" s="187"/>
      <c r="J1531" s="187"/>
      <c r="K1531" s="188">
        <v>1</v>
      </c>
    </row>
    <row r="1532" spans="2:53" ht="15.6" x14ac:dyDescent="0.3">
      <c r="B1532" s="185"/>
      <c r="C1532" s="186" t="s">
        <v>1473</v>
      </c>
      <c r="D1532" s="189"/>
      <c r="E1532" s="187"/>
      <c r="F1532" s="187"/>
      <c r="G1532" s="187"/>
      <c r="H1532" s="187"/>
      <c r="I1532" s="187"/>
      <c r="J1532" s="187"/>
      <c r="K1532" s="188">
        <v>0</v>
      </c>
    </row>
    <row r="1533" spans="2:53" ht="46.8" x14ac:dyDescent="0.3">
      <c r="B1533" s="180" t="s">
        <v>957</v>
      </c>
      <c r="C1533" s="181" t="s">
        <v>1411</v>
      </c>
      <c r="D1533" s="181" t="s">
        <v>68</v>
      </c>
      <c r="E1533" s="182"/>
      <c r="F1533" s="183"/>
      <c r="G1533" s="184"/>
      <c r="H1533" s="184"/>
      <c r="I1533" s="184"/>
      <c r="J1533" s="184"/>
      <c r="K1533" s="182">
        <v>1</v>
      </c>
    </row>
    <row r="1534" spans="2:53" ht="15.6" x14ac:dyDescent="0.3">
      <c r="B1534" s="185"/>
      <c r="C1534" s="186" t="s">
        <v>1472</v>
      </c>
      <c r="D1534" s="189"/>
      <c r="E1534" s="187">
        <v>1</v>
      </c>
      <c r="F1534" s="187"/>
      <c r="G1534" s="187"/>
      <c r="H1534" s="187"/>
      <c r="I1534" s="187"/>
      <c r="J1534" s="187"/>
      <c r="K1534" s="188">
        <v>1</v>
      </c>
    </row>
    <row r="1535" spans="2:53" s="204" customFormat="1" ht="19.5" customHeight="1" x14ac:dyDescent="0.3">
      <c r="B1535" s="185"/>
      <c r="C1535" s="186" t="s">
        <v>1473</v>
      </c>
      <c r="D1535" s="189"/>
      <c r="E1535" s="187"/>
      <c r="F1535" s="187"/>
      <c r="G1535" s="187"/>
      <c r="H1535" s="187"/>
      <c r="I1535" s="187"/>
      <c r="J1535" s="187"/>
      <c r="K1535" s="188">
        <v>0</v>
      </c>
      <c r="L1535" s="205"/>
      <c r="M1535" s="205"/>
      <c r="N1535" s="205"/>
      <c r="O1535" s="205"/>
      <c r="P1535" s="205"/>
      <c r="Q1535" s="205"/>
      <c r="R1535" s="205"/>
      <c r="S1535" s="205"/>
      <c r="T1535" s="205"/>
      <c r="U1535" s="205"/>
      <c r="V1535" s="205"/>
      <c r="W1535" s="205"/>
      <c r="X1535" s="205"/>
      <c r="Y1535" s="205"/>
      <c r="Z1535" s="205"/>
      <c r="AA1535" s="205"/>
      <c r="AB1535" s="205"/>
      <c r="AC1535" s="205"/>
      <c r="AD1535" s="205"/>
      <c r="AE1535" s="205"/>
      <c r="AF1535" s="205"/>
      <c r="AG1535" s="205"/>
      <c r="AH1535" s="205"/>
      <c r="AI1535" s="205"/>
      <c r="AJ1535" s="205"/>
      <c r="AK1535" s="205"/>
      <c r="AL1535" s="205"/>
      <c r="AM1535" s="205"/>
      <c r="AN1535" s="205"/>
      <c r="AO1535" s="205"/>
      <c r="AP1535" s="205"/>
      <c r="AQ1535" s="205"/>
      <c r="AR1535" s="205"/>
      <c r="AS1535" s="205"/>
      <c r="AT1535" s="205"/>
      <c r="AU1535" s="205"/>
      <c r="AV1535" s="205"/>
      <c r="AW1535" s="205"/>
      <c r="AX1535" s="205"/>
      <c r="AY1535" s="206"/>
      <c r="AZ1535" s="205"/>
      <c r="BA1535" s="206"/>
    </row>
    <row r="1536" spans="2:53" ht="46.8" x14ac:dyDescent="0.3">
      <c r="B1536" s="180" t="s">
        <v>958</v>
      </c>
      <c r="C1536" s="181" t="s">
        <v>565</v>
      </c>
      <c r="D1536" s="181" t="s">
        <v>68</v>
      </c>
      <c r="E1536" s="182"/>
      <c r="F1536" s="183"/>
      <c r="G1536" s="184"/>
      <c r="H1536" s="184"/>
      <c r="I1536" s="184"/>
      <c r="J1536" s="184"/>
      <c r="K1536" s="182">
        <v>18</v>
      </c>
    </row>
    <row r="1537" spans="2:11" ht="15.6" x14ac:dyDescent="0.3">
      <c r="B1537" s="185"/>
      <c r="C1537" s="186" t="s">
        <v>1472</v>
      </c>
      <c r="D1537" s="189"/>
      <c r="E1537" s="187">
        <v>20</v>
      </c>
      <c r="F1537" s="187"/>
      <c r="G1537" s="187"/>
      <c r="H1537" s="187"/>
      <c r="I1537" s="187"/>
      <c r="J1537" s="187"/>
      <c r="K1537" s="188">
        <v>20</v>
      </c>
    </row>
    <row r="1538" spans="2:11" ht="15.6" x14ac:dyDescent="0.3">
      <c r="B1538" s="185"/>
      <c r="C1538" s="186" t="s">
        <v>1475</v>
      </c>
      <c r="D1538" s="189"/>
      <c r="E1538" s="187">
        <v>-2</v>
      </c>
      <c r="F1538" s="187"/>
      <c r="G1538" s="187"/>
      <c r="H1538" s="187"/>
      <c r="I1538" s="187"/>
      <c r="J1538" s="187"/>
      <c r="K1538" s="188">
        <v>-2</v>
      </c>
    </row>
    <row r="1539" spans="2:11" ht="46.8" x14ac:dyDescent="0.3">
      <c r="B1539" s="180" t="s">
        <v>959</v>
      </c>
      <c r="C1539" s="181" t="s">
        <v>567</v>
      </c>
      <c r="D1539" s="181" t="s">
        <v>68</v>
      </c>
      <c r="E1539" s="182"/>
      <c r="F1539" s="183"/>
      <c r="G1539" s="184"/>
      <c r="H1539" s="184"/>
      <c r="I1539" s="184"/>
      <c r="J1539" s="184"/>
      <c r="K1539" s="182">
        <v>4</v>
      </c>
    </row>
    <row r="1540" spans="2:11" ht="15.6" x14ac:dyDescent="0.3">
      <c r="B1540" s="185"/>
      <c r="C1540" s="186" t="s">
        <v>1472</v>
      </c>
      <c r="D1540" s="189"/>
      <c r="E1540" s="187">
        <v>28</v>
      </c>
      <c r="F1540" s="187"/>
      <c r="G1540" s="187"/>
      <c r="H1540" s="187"/>
      <c r="I1540" s="187"/>
      <c r="J1540" s="187"/>
      <c r="K1540" s="188">
        <v>28</v>
      </c>
    </row>
    <row r="1541" spans="2:11" ht="15.6" x14ac:dyDescent="0.3">
      <c r="B1541" s="185"/>
      <c r="C1541" s="186" t="s">
        <v>1476</v>
      </c>
      <c r="D1541" s="189"/>
      <c r="E1541" s="187">
        <v>-24</v>
      </c>
      <c r="F1541" s="187"/>
      <c r="G1541" s="187"/>
      <c r="H1541" s="187"/>
      <c r="I1541" s="187"/>
      <c r="J1541" s="187"/>
      <c r="K1541" s="188">
        <v>-24</v>
      </c>
    </row>
    <row r="1542" spans="2:11" ht="46.8" x14ac:dyDescent="0.3">
      <c r="B1542" s="180" t="s">
        <v>960</v>
      </c>
      <c r="C1542" s="181" t="s">
        <v>1415</v>
      </c>
      <c r="D1542" s="181" t="s">
        <v>68</v>
      </c>
      <c r="E1542" s="182"/>
      <c r="F1542" s="183"/>
      <c r="G1542" s="184"/>
      <c r="H1542" s="184"/>
      <c r="I1542" s="184"/>
      <c r="J1542" s="184"/>
      <c r="K1542" s="182">
        <v>8</v>
      </c>
    </row>
    <row r="1543" spans="2:11" ht="15.6" x14ac:dyDescent="0.3">
      <c r="B1543" s="185"/>
      <c r="C1543" s="186" t="s">
        <v>1472</v>
      </c>
      <c r="D1543" s="189"/>
      <c r="E1543" s="187">
        <v>8</v>
      </c>
      <c r="F1543" s="187"/>
      <c r="G1543" s="187"/>
      <c r="H1543" s="187"/>
      <c r="I1543" s="187"/>
      <c r="J1543" s="187"/>
      <c r="K1543" s="188">
        <v>8</v>
      </c>
    </row>
    <row r="1544" spans="2:11" ht="15.6" x14ac:dyDescent="0.3">
      <c r="B1544" s="185"/>
      <c r="C1544" s="186" t="s">
        <v>1473</v>
      </c>
      <c r="D1544" s="189"/>
      <c r="E1544" s="187"/>
      <c r="F1544" s="187"/>
      <c r="G1544" s="187"/>
      <c r="H1544" s="187"/>
      <c r="I1544" s="187"/>
      <c r="J1544" s="187"/>
      <c r="K1544" s="188">
        <v>0</v>
      </c>
    </row>
    <row r="1545" spans="2:11" ht="31.2" x14ac:dyDescent="0.3">
      <c r="B1545" s="180" t="s">
        <v>961</v>
      </c>
      <c r="C1545" s="181" t="s">
        <v>1417</v>
      </c>
      <c r="D1545" s="181" t="s">
        <v>5</v>
      </c>
      <c r="E1545" s="182"/>
      <c r="F1545" s="183"/>
      <c r="G1545" s="184"/>
      <c r="H1545" s="184"/>
      <c r="I1545" s="184"/>
      <c r="J1545" s="184"/>
      <c r="K1545" s="182">
        <v>10</v>
      </c>
    </row>
    <row r="1546" spans="2:11" ht="15.6" x14ac:dyDescent="0.3">
      <c r="B1546" s="185"/>
      <c r="C1546" s="186" t="s">
        <v>1472</v>
      </c>
      <c r="D1546" s="189"/>
      <c r="E1546" s="187">
        <v>10</v>
      </c>
      <c r="F1546" s="187"/>
      <c r="G1546" s="187"/>
      <c r="H1546" s="187"/>
      <c r="I1546" s="187"/>
      <c r="J1546" s="187"/>
      <c r="K1546" s="188">
        <v>10</v>
      </c>
    </row>
    <row r="1547" spans="2:11" ht="15.6" x14ac:dyDescent="0.3">
      <c r="B1547" s="185"/>
      <c r="C1547" s="186" t="s">
        <v>1473</v>
      </c>
      <c r="D1547" s="189"/>
      <c r="E1547" s="187"/>
      <c r="F1547" s="187"/>
      <c r="G1547" s="187"/>
      <c r="H1547" s="187"/>
      <c r="I1547" s="187"/>
      <c r="J1547" s="187"/>
      <c r="K1547" s="188">
        <v>0</v>
      </c>
    </row>
    <row r="1548" spans="2:11" ht="15.6" x14ac:dyDescent="0.3">
      <c r="B1548" s="180" t="s">
        <v>962</v>
      </c>
      <c r="C1548" s="181" t="s">
        <v>1419</v>
      </c>
      <c r="D1548" s="181" t="s">
        <v>68</v>
      </c>
      <c r="E1548" s="182"/>
      <c r="F1548" s="183"/>
      <c r="G1548" s="184"/>
      <c r="H1548" s="184"/>
      <c r="I1548" s="184"/>
      <c r="J1548" s="184"/>
      <c r="K1548" s="182">
        <v>1</v>
      </c>
    </row>
    <row r="1549" spans="2:11" ht="15.6" x14ac:dyDescent="0.3">
      <c r="B1549" s="185"/>
      <c r="C1549" s="186" t="s">
        <v>1472</v>
      </c>
      <c r="D1549" s="189"/>
      <c r="E1549" s="187">
        <v>1</v>
      </c>
      <c r="F1549" s="187"/>
      <c r="G1549" s="187"/>
      <c r="H1549" s="187"/>
      <c r="I1549" s="187"/>
      <c r="J1549" s="187"/>
      <c r="K1549" s="188">
        <v>1</v>
      </c>
    </row>
    <row r="1550" spans="2:11" ht="15.6" x14ac:dyDescent="0.3">
      <c r="B1550" s="185"/>
      <c r="C1550" s="186" t="s">
        <v>1473</v>
      </c>
      <c r="D1550" s="189"/>
      <c r="E1550" s="187"/>
      <c r="F1550" s="187"/>
      <c r="G1550" s="187"/>
      <c r="H1550" s="187"/>
      <c r="I1550" s="187"/>
      <c r="J1550" s="187"/>
      <c r="K1550" s="188">
        <v>0</v>
      </c>
    </row>
    <row r="1551" spans="2:11" ht="46.8" x14ac:dyDescent="0.3">
      <c r="B1551" s="180" t="s">
        <v>1420</v>
      </c>
      <c r="C1551" s="181" t="s">
        <v>459</v>
      </c>
      <c r="D1551" s="181" t="s">
        <v>52</v>
      </c>
      <c r="E1551" s="182"/>
      <c r="F1551" s="183"/>
      <c r="G1551" s="184"/>
      <c r="H1551" s="184"/>
      <c r="I1551" s="184"/>
      <c r="J1551" s="184"/>
      <c r="K1551" s="182">
        <v>22</v>
      </c>
    </row>
    <row r="1552" spans="2:11" ht="15.6" x14ac:dyDescent="0.3">
      <c r="B1552" s="185"/>
      <c r="C1552" s="186" t="s">
        <v>1472</v>
      </c>
      <c r="D1552" s="189"/>
      <c r="E1552" s="187"/>
      <c r="F1552" s="187">
        <v>248</v>
      </c>
      <c r="G1552" s="187"/>
      <c r="H1552" s="187"/>
      <c r="I1552" s="187"/>
      <c r="J1552" s="187"/>
      <c r="K1552" s="188">
        <v>248</v>
      </c>
    </row>
    <row r="1553" spans="1:54" ht="15.6" x14ac:dyDescent="0.3">
      <c r="B1553" s="185"/>
      <c r="C1553" s="186" t="s">
        <v>1476</v>
      </c>
      <c r="D1553" s="189"/>
      <c r="E1553" s="187"/>
      <c r="F1553" s="187">
        <v>-226</v>
      </c>
      <c r="G1553" s="187"/>
      <c r="H1553" s="187"/>
      <c r="I1553" s="187"/>
      <c r="J1553" s="187"/>
      <c r="K1553" s="188">
        <v>-226</v>
      </c>
    </row>
    <row r="1554" spans="1:54" ht="31.2" x14ac:dyDescent="0.3">
      <c r="B1554" s="180" t="s">
        <v>1422</v>
      </c>
      <c r="C1554" s="181" t="s">
        <v>563</v>
      </c>
      <c r="D1554" s="181" t="s">
        <v>52</v>
      </c>
      <c r="E1554" s="182"/>
      <c r="F1554" s="183"/>
      <c r="G1554" s="184"/>
      <c r="H1554" s="184"/>
      <c r="I1554" s="184"/>
      <c r="J1554" s="184"/>
      <c r="K1554" s="182">
        <v>138.4</v>
      </c>
    </row>
    <row r="1555" spans="1:54" ht="15.6" x14ac:dyDescent="0.3">
      <c r="B1555" s="185"/>
      <c r="C1555" s="186" t="s">
        <v>1472</v>
      </c>
      <c r="D1555" s="189"/>
      <c r="E1555" s="187"/>
      <c r="F1555" s="187">
        <v>176.4</v>
      </c>
      <c r="G1555" s="187"/>
      <c r="H1555" s="187"/>
      <c r="I1555" s="187"/>
      <c r="J1555" s="187"/>
      <c r="K1555" s="188">
        <v>176.4</v>
      </c>
    </row>
    <row r="1556" spans="1:54" s="178" customFormat="1" ht="19.5" customHeight="1" x14ac:dyDescent="0.3">
      <c r="A1556" s="170"/>
      <c r="B1556" s="185"/>
      <c r="C1556" s="186" t="s">
        <v>1473</v>
      </c>
      <c r="D1556" s="189"/>
      <c r="E1556" s="187"/>
      <c r="F1556" s="187">
        <v>-38</v>
      </c>
      <c r="G1556" s="187"/>
      <c r="H1556" s="187"/>
      <c r="I1556" s="187"/>
      <c r="J1556" s="187"/>
      <c r="K1556" s="188">
        <v>-38</v>
      </c>
      <c r="L1556" s="175"/>
      <c r="M1556" s="175"/>
      <c r="N1556" s="175"/>
      <c r="O1556" s="175"/>
      <c r="P1556" s="175"/>
      <c r="Q1556" s="175"/>
      <c r="R1556" s="175"/>
      <c r="S1556" s="175"/>
      <c r="T1556" s="175"/>
      <c r="U1556" s="175"/>
      <c r="V1556" s="175"/>
      <c r="W1556" s="175"/>
      <c r="X1556" s="175"/>
      <c r="Y1556" s="175"/>
      <c r="Z1556" s="175"/>
      <c r="AA1556" s="175"/>
      <c r="AB1556" s="175"/>
      <c r="AC1556" s="175"/>
      <c r="AD1556" s="175"/>
      <c r="AE1556" s="175"/>
      <c r="AF1556" s="175"/>
      <c r="AG1556" s="175"/>
      <c r="AH1556" s="175"/>
      <c r="AI1556" s="175"/>
      <c r="AJ1556" s="175"/>
      <c r="AK1556" s="175"/>
      <c r="AL1556" s="175"/>
      <c r="AM1556" s="175"/>
      <c r="AN1556" s="175"/>
      <c r="AO1556" s="175"/>
      <c r="AP1556" s="175"/>
      <c r="AQ1556" s="175"/>
      <c r="AR1556" s="175"/>
      <c r="AS1556" s="175"/>
      <c r="AT1556" s="175"/>
      <c r="AU1556" s="175"/>
      <c r="AV1556" s="175"/>
      <c r="AW1556" s="175"/>
      <c r="AX1556" s="175"/>
      <c r="AY1556" s="176"/>
      <c r="AZ1556" s="175"/>
      <c r="BA1556" s="176"/>
      <c r="BB1556" s="177"/>
    </row>
    <row r="1557" spans="1:54" ht="31.2" x14ac:dyDescent="0.3">
      <c r="B1557" s="180" t="s">
        <v>1424</v>
      </c>
      <c r="C1557" s="181" t="s">
        <v>1426</v>
      </c>
      <c r="D1557" s="181" t="s">
        <v>68</v>
      </c>
      <c r="E1557" s="182"/>
      <c r="F1557" s="183"/>
      <c r="G1557" s="184"/>
      <c r="H1557" s="184"/>
      <c r="I1557" s="184"/>
      <c r="J1557" s="184"/>
      <c r="K1557" s="182">
        <v>4</v>
      </c>
    </row>
    <row r="1558" spans="1:54" ht="15.6" x14ac:dyDescent="0.3">
      <c r="B1558" s="185"/>
      <c r="C1558" s="186" t="s">
        <v>1472</v>
      </c>
      <c r="D1558" s="189"/>
      <c r="E1558" s="187">
        <v>4</v>
      </c>
      <c r="F1558" s="187"/>
      <c r="G1558" s="187"/>
      <c r="H1558" s="187"/>
      <c r="I1558" s="187"/>
      <c r="J1558" s="187"/>
      <c r="K1558" s="188">
        <v>4</v>
      </c>
    </row>
    <row r="1559" spans="1:54" ht="15.6" x14ac:dyDescent="0.3">
      <c r="B1559" s="185"/>
      <c r="C1559" s="186" t="s">
        <v>1473</v>
      </c>
      <c r="D1559" s="189"/>
      <c r="E1559" s="187"/>
      <c r="F1559" s="187"/>
      <c r="G1559" s="187"/>
      <c r="H1559" s="187"/>
      <c r="I1559" s="187"/>
      <c r="J1559" s="187"/>
      <c r="K1559" s="188">
        <v>0</v>
      </c>
    </row>
    <row r="1560" spans="1:54" ht="46.8" x14ac:dyDescent="0.3">
      <c r="B1560" s="180" t="s">
        <v>1427</v>
      </c>
      <c r="C1560" s="181" t="s">
        <v>1429</v>
      </c>
      <c r="D1560" s="181" t="s">
        <v>68</v>
      </c>
      <c r="E1560" s="182"/>
      <c r="F1560" s="183"/>
      <c r="G1560" s="184"/>
      <c r="H1560" s="184"/>
      <c r="I1560" s="184"/>
      <c r="J1560" s="184"/>
      <c r="K1560" s="182">
        <v>7</v>
      </c>
    </row>
    <row r="1561" spans="1:54" ht="15.6" x14ac:dyDescent="0.3">
      <c r="B1561" s="185"/>
      <c r="C1561" s="186" t="s">
        <v>1472</v>
      </c>
      <c r="D1561" s="189"/>
      <c r="E1561" s="187">
        <v>7</v>
      </c>
      <c r="F1561" s="187"/>
      <c r="G1561" s="187"/>
      <c r="H1561" s="187"/>
      <c r="I1561" s="187"/>
      <c r="J1561" s="187"/>
      <c r="K1561" s="188">
        <v>7</v>
      </c>
    </row>
    <row r="1562" spans="1:54" ht="15.6" x14ac:dyDescent="0.3">
      <c r="B1562" s="185"/>
      <c r="C1562" s="186" t="s">
        <v>1473</v>
      </c>
      <c r="D1562" s="189"/>
      <c r="E1562" s="187"/>
      <c r="F1562" s="187"/>
      <c r="G1562" s="187"/>
      <c r="H1562" s="187"/>
      <c r="I1562" s="187"/>
      <c r="J1562" s="187"/>
      <c r="K1562" s="188">
        <v>0</v>
      </c>
    </row>
    <row r="1563" spans="1:54" ht="15.6" x14ac:dyDescent="0.3">
      <c r="B1563" s="171" t="s">
        <v>963</v>
      </c>
      <c r="C1563" s="172" t="s">
        <v>1430</v>
      </c>
      <c r="D1563" s="173" t="s">
        <v>57</v>
      </c>
      <c r="E1563" s="174"/>
      <c r="F1563" s="174"/>
      <c r="G1563" s="174"/>
      <c r="H1563" s="174"/>
      <c r="I1563" s="174"/>
      <c r="J1563" s="174"/>
      <c r="K1563" s="174"/>
    </row>
    <row r="1564" spans="1:54" ht="15.6" x14ac:dyDescent="0.3">
      <c r="B1564" s="180" t="s">
        <v>964</v>
      </c>
      <c r="C1564" s="181" t="s">
        <v>574</v>
      </c>
      <c r="D1564" s="181" t="s">
        <v>5</v>
      </c>
      <c r="E1564" s="182"/>
      <c r="F1564" s="183"/>
      <c r="G1564" s="184"/>
      <c r="H1564" s="184"/>
      <c r="I1564" s="184"/>
      <c r="J1564" s="184"/>
      <c r="K1564" s="182">
        <v>8</v>
      </c>
    </row>
    <row r="1565" spans="1:54" ht="15.6" x14ac:dyDescent="0.3">
      <c r="B1565" s="185"/>
      <c r="C1565" s="186" t="s">
        <v>1472</v>
      </c>
      <c r="D1565" s="189"/>
      <c r="E1565" s="187">
        <v>8</v>
      </c>
      <c r="F1565" s="187"/>
      <c r="G1565" s="187"/>
      <c r="H1565" s="187"/>
      <c r="I1565" s="187"/>
      <c r="J1565" s="187"/>
      <c r="K1565" s="188">
        <v>8</v>
      </c>
    </row>
    <row r="1566" spans="1:54" ht="15.6" x14ac:dyDescent="0.3">
      <c r="B1566" s="185"/>
      <c r="C1566" s="186" t="s">
        <v>1473</v>
      </c>
      <c r="D1566" s="189"/>
      <c r="E1566" s="187"/>
      <c r="F1566" s="187"/>
      <c r="G1566" s="187"/>
      <c r="H1566" s="187"/>
      <c r="I1566" s="187"/>
      <c r="J1566" s="187"/>
      <c r="K1566" s="188">
        <v>0</v>
      </c>
    </row>
    <row r="1567" spans="1:54" ht="15.6" x14ac:dyDescent="0.3">
      <c r="B1567" s="180" t="s">
        <v>1431</v>
      </c>
      <c r="C1567" s="181" t="s">
        <v>1433</v>
      </c>
      <c r="D1567" s="181" t="s">
        <v>5</v>
      </c>
      <c r="E1567" s="182"/>
      <c r="F1567" s="183"/>
      <c r="G1567" s="184"/>
      <c r="H1567" s="184"/>
      <c r="I1567" s="184"/>
      <c r="J1567" s="184"/>
      <c r="K1567" s="182">
        <v>6</v>
      </c>
    </row>
    <row r="1568" spans="1:54" ht="15.6" x14ac:dyDescent="0.3">
      <c r="B1568" s="185"/>
      <c r="C1568" s="186" t="s">
        <v>1472</v>
      </c>
      <c r="D1568" s="189"/>
      <c r="E1568" s="187">
        <v>6</v>
      </c>
      <c r="F1568" s="187"/>
      <c r="G1568" s="187"/>
      <c r="H1568" s="187"/>
      <c r="I1568" s="187"/>
      <c r="J1568" s="187"/>
      <c r="K1568" s="188">
        <v>6</v>
      </c>
    </row>
    <row r="1569" spans="2:53" ht="15.6" x14ac:dyDescent="0.3">
      <c r="B1569" s="185"/>
      <c r="C1569" s="186" t="s">
        <v>1473</v>
      </c>
      <c r="D1569" s="189"/>
      <c r="E1569" s="187"/>
      <c r="F1569" s="187"/>
      <c r="G1569" s="187"/>
      <c r="H1569" s="187"/>
      <c r="I1569" s="187"/>
      <c r="J1569" s="187"/>
      <c r="K1569" s="188">
        <v>0</v>
      </c>
    </row>
    <row r="1570" spans="2:53" ht="46.8" x14ac:dyDescent="0.3">
      <c r="B1570" s="180" t="s">
        <v>1434</v>
      </c>
      <c r="C1570" s="181" t="s">
        <v>1436</v>
      </c>
      <c r="D1570" s="181" t="s">
        <v>68</v>
      </c>
      <c r="E1570" s="182"/>
      <c r="F1570" s="183"/>
      <c r="G1570" s="184"/>
      <c r="H1570" s="184"/>
      <c r="I1570" s="184"/>
      <c r="J1570" s="184"/>
      <c r="K1570" s="182">
        <v>2</v>
      </c>
    </row>
    <row r="1571" spans="2:53" ht="15.6" x14ac:dyDescent="0.3">
      <c r="B1571" s="185"/>
      <c r="C1571" s="186" t="s">
        <v>1472</v>
      </c>
      <c r="D1571" s="189"/>
      <c r="E1571" s="187">
        <v>2</v>
      </c>
      <c r="F1571" s="187"/>
      <c r="G1571" s="187"/>
      <c r="H1571" s="187"/>
      <c r="I1571" s="187"/>
      <c r="J1571" s="187"/>
      <c r="K1571" s="188">
        <v>2</v>
      </c>
    </row>
    <row r="1572" spans="2:53" ht="15.6" x14ac:dyDescent="0.3">
      <c r="B1572" s="185"/>
      <c r="C1572" s="186" t="s">
        <v>1473</v>
      </c>
      <c r="D1572" s="189"/>
      <c r="E1572" s="187"/>
      <c r="F1572" s="187"/>
      <c r="G1572" s="187"/>
      <c r="H1572" s="187"/>
      <c r="I1572" s="187"/>
      <c r="J1572" s="187"/>
      <c r="K1572" s="188">
        <v>0</v>
      </c>
    </row>
    <row r="1573" spans="2:53" ht="31.2" x14ac:dyDescent="0.3">
      <c r="B1573" s="180" t="s">
        <v>1437</v>
      </c>
      <c r="C1573" s="181" t="s">
        <v>1439</v>
      </c>
      <c r="D1573" s="181" t="s">
        <v>52</v>
      </c>
      <c r="E1573" s="182"/>
      <c r="F1573" s="183"/>
      <c r="G1573" s="184"/>
      <c r="H1573" s="184"/>
      <c r="I1573" s="184"/>
      <c r="J1573" s="184"/>
      <c r="K1573" s="182">
        <v>1.27</v>
      </c>
    </row>
    <row r="1574" spans="2:53" ht="15.6" x14ac:dyDescent="0.3">
      <c r="B1574" s="185"/>
      <c r="C1574" s="186" t="s">
        <v>1472</v>
      </c>
      <c r="D1574" s="189"/>
      <c r="E1574" s="187"/>
      <c r="F1574" s="187">
        <v>1.27</v>
      </c>
      <c r="G1574" s="187"/>
      <c r="H1574" s="187"/>
      <c r="I1574" s="187"/>
      <c r="J1574" s="187"/>
      <c r="K1574" s="188">
        <v>1.27</v>
      </c>
    </row>
    <row r="1575" spans="2:53" ht="15.6" x14ac:dyDescent="0.3">
      <c r="B1575" s="185"/>
      <c r="C1575" s="186" t="s">
        <v>1473</v>
      </c>
      <c r="D1575" s="189"/>
      <c r="E1575" s="187"/>
      <c r="F1575" s="187"/>
      <c r="G1575" s="187"/>
      <c r="H1575" s="187"/>
      <c r="I1575" s="187"/>
      <c r="J1575" s="187"/>
      <c r="K1575" s="188">
        <v>0</v>
      </c>
    </row>
    <row r="1576" spans="2:53" ht="31.2" x14ac:dyDescent="0.3">
      <c r="B1576" s="180" t="s">
        <v>1440</v>
      </c>
      <c r="C1576" s="181" t="s">
        <v>1407</v>
      </c>
      <c r="D1576" s="181" t="s">
        <v>5</v>
      </c>
      <c r="E1576" s="182"/>
      <c r="F1576" s="183"/>
      <c r="G1576" s="184"/>
      <c r="H1576" s="184"/>
      <c r="I1576" s="184"/>
      <c r="J1576" s="184"/>
      <c r="K1576" s="182">
        <v>2</v>
      </c>
    </row>
    <row r="1577" spans="2:53" ht="15.6" x14ac:dyDescent="0.3">
      <c r="B1577" s="185"/>
      <c r="C1577" s="186" t="s">
        <v>1472</v>
      </c>
      <c r="D1577" s="189"/>
      <c r="E1577" s="187">
        <v>2</v>
      </c>
      <c r="F1577" s="187"/>
      <c r="G1577" s="187"/>
      <c r="H1577" s="187"/>
      <c r="I1577" s="187"/>
      <c r="J1577" s="187"/>
      <c r="K1577" s="188">
        <v>2</v>
      </c>
    </row>
    <row r="1578" spans="2:53" ht="15.6" x14ac:dyDescent="0.3">
      <c r="B1578" s="185"/>
      <c r="C1578" s="186" t="s">
        <v>1473</v>
      </c>
      <c r="D1578" s="189"/>
      <c r="E1578" s="187"/>
      <c r="F1578" s="187"/>
      <c r="G1578" s="187"/>
      <c r="H1578" s="187"/>
      <c r="I1578" s="187"/>
      <c r="J1578" s="187"/>
      <c r="K1578" s="188">
        <v>0</v>
      </c>
    </row>
    <row r="1579" spans="2:53" ht="31.2" x14ac:dyDescent="0.3">
      <c r="B1579" s="180" t="s">
        <v>1441</v>
      </c>
      <c r="C1579" s="181" t="s">
        <v>1443</v>
      </c>
      <c r="D1579" s="181" t="s">
        <v>52</v>
      </c>
      <c r="E1579" s="182"/>
      <c r="F1579" s="183"/>
      <c r="G1579" s="184"/>
      <c r="H1579" s="184"/>
      <c r="I1579" s="184"/>
      <c r="J1579" s="184"/>
      <c r="K1579" s="182">
        <v>69.599999999999994</v>
      </c>
    </row>
    <row r="1580" spans="2:53" s="207" customFormat="1" ht="15.6" x14ac:dyDescent="0.3">
      <c r="B1580" s="185"/>
      <c r="C1580" s="186" t="s">
        <v>1472</v>
      </c>
      <c r="D1580" s="189"/>
      <c r="E1580" s="187"/>
      <c r="F1580" s="187">
        <v>69.599999999999994</v>
      </c>
      <c r="G1580" s="187"/>
      <c r="H1580" s="187"/>
      <c r="I1580" s="187"/>
      <c r="J1580" s="187"/>
      <c r="K1580" s="188">
        <v>69.599999999999994</v>
      </c>
      <c r="L1580" s="208"/>
      <c r="M1580" s="208"/>
      <c r="N1580" s="208"/>
      <c r="O1580" s="208"/>
      <c r="P1580" s="208"/>
      <c r="Q1580" s="208"/>
      <c r="R1580" s="208"/>
      <c r="S1580" s="208"/>
      <c r="T1580" s="208"/>
      <c r="U1580" s="208"/>
      <c r="V1580" s="208"/>
      <c r="W1580" s="208"/>
      <c r="X1580" s="208"/>
      <c r="Y1580" s="208"/>
      <c r="Z1580" s="208"/>
      <c r="AA1580" s="208"/>
      <c r="AB1580" s="208"/>
      <c r="AC1580" s="208"/>
      <c r="AD1580" s="208"/>
      <c r="AE1580" s="208"/>
      <c r="AF1580" s="208"/>
      <c r="AG1580" s="208"/>
      <c r="AH1580" s="208"/>
      <c r="AI1580" s="208"/>
      <c r="AJ1580" s="208"/>
      <c r="AK1580" s="208"/>
      <c r="AL1580" s="208"/>
      <c r="AM1580" s="208"/>
      <c r="AN1580" s="208"/>
      <c r="AO1580" s="208"/>
      <c r="AP1580" s="208"/>
      <c r="AQ1580" s="208"/>
      <c r="AR1580" s="208"/>
      <c r="AS1580" s="208"/>
      <c r="AT1580" s="208"/>
      <c r="AU1580" s="208"/>
      <c r="AV1580" s="208"/>
      <c r="AW1580" s="208"/>
      <c r="AX1580" s="208"/>
      <c r="AY1580" s="209"/>
      <c r="AZ1580" s="208"/>
      <c r="BA1580" s="209"/>
    </row>
    <row r="1581" spans="2:53" ht="15.6" x14ac:dyDescent="0.3">
      <c r="B1581" s="185"/>
      <c r="C1581" s="186" t="s">
        <v>1473</v>
      </c>
      <c r="D1581" s="189"/>
      <c r="E1581" s="187"/>
      <c r="F1581" s="187"/>
      <c r="G1581" s="187"/>
      <c r="H1581" s="187"/>
      <c r="I1581" s="187"/>
      <c r="J1581" s="187"/>
      <c r="K1581" s="188">
        <v>0</v>
      </c>
    </row>
    <row r="1582" spans="2:53" ht="62.4" x14ac:dyDescent="0.3">
      <c r="B1582" s="180" t="s">
        <v>1444</v>
      </c>
      <c r="C1582" s="181" t="s">
        <v>1446</v>
      </c>
      <c r="D1582" s="181" t="s">
        <v>50</v>
      </c>
      <c r="E1582" s="182"/>
      <c r="F1582" s="183"/>
      <c r="G1582" s="184"/>
      <c r="H1582" s="184" t="s">
        <v>1477</v>
      </c>
      <c r="I1582" s="184"/>
      <c r="J1582" s="184"/>
      <c r="K1582" s="182">
        <v>147.82599999999996</v>
      </c>
    </row>
    <row r="1583" spans="2:53" ht="15.6" x14ac:dyDescent="0.3">
      <c r="B1583" s="185"/>
      <c r="C1583" s="186" t="s">
        <v>1478</v>
      </c>
      <c r="D1583" s="189"/>
      <c r="E1583" s="187"/>
      <c r="F1583" s="187">
        <v>69.599999999999994</v>
      </c>
      <c r="G1583" s="187">
        <v>0.5</v>
      </c>
      <c r="H1583" s="187">
        <v>1.4</v>
      </c>
      <c r="I1583" s="187"/>
      <c r="J1583" s="187"/>
      <c r="K1583" s="188">
        <v>48.719999999999992</v>
      </c>
    </row>
    <row r="1584" spans="2:53" ht="15.6" x14ac:dyDescent="0.3">
      <c r="B1584" s="185"/>
      <c r="C1584" s="186" t="s">
        <v>1479</v>
      </c>
      <c r="D1584" s="189"/>
      <c r="E1584" s="187"/>
      <c r="F1584" s="187">
        <v>141.57999999999998</v>
      </c>
      <c r="G1584" s="187">
        <v>0.5</v>
      </c>
      <c r="H1584" s="187">
        <v>1.4</v>
      </c>
      <c r="I1584" s="187"/>
      <c r="J1584" s="187"/>
      <c r="K1584" s="188">
        <v>99.10599999999998</v>
      </c>
    </row>
    <row r="1585" spans="2:11" ht="62.4" x14ac:dyDescent="0.3">
      <c r="B1585" s="180" t="s">
        <v>1447</v>
      </c>
      <c r="C1585" s="181" t="s">
        <v>1449</v>
      </c>
      <c r="D1585" s="181" t="s">
        <v>50</v>
      </c>
      <c r="E1585" s="182"/>
      <c r="F1585" s="183"/>
      <c r="G1585" s="184"/>
      <c r="H1585" s="184"/>
      <c r="I1585" s="184"/>
      <c r="J1585" s="184"/>
      <c r="K1585" s="182">
        <v>71.848799999999997</v>
      </c>
    </row>
    <row r="1586" spans="2:11" ht="15.6" x14ac:dyDescent="0.3">
      <c r="B1586" s="185"/>
      <c r="C1586" s="186" t="s">
        <v>1478</v>
      </c>
      <c r="D1586" s="189"/>
      <c r="E1586" s="187"/>
      <c r="F1586" s="187">
        <v>69.599999999999994</v>
      </c>
      <c r="G1586" s="187">
        <v>0.5</v>
      </c>
      <c r="H1586" s="187">
        <v>0.6</v>
      </c>
      <c r="I1586" s="187"/>
      <c r="J1586" s="187"/>
      <c r="K1586" s="188">
        <v>20.88</v>
      </c>
    </row>
    <row r="1587" spans="2:11" ht="15.6" x14ac:dyDescent="0.3">
      <c r="B1587" s="185"/>
      <c r="C1587" s="186" t="s">
        <v>1479</v>
      </c>
      <c r="D1587" s="189"/>
      <c r="E1587" s="187"/>
      <c r="F1587" s="187">
        <v>141.57999999999998</v>
      </c>
      <c r="G1587" s="187">
        <v>0.5</v>
      </c>
      <c r="H1587" s="187">
        <v>0.72</v>
      </c>
      <c r="I1587" s="187"/>
      <c r="J1587" s="187"/>
      <c r="K1587" s="188">
        <v>50.968799999999995</v>
      </c>
    </row>
    <row r="1588" spans="2:11" ht="15.6" x14ac:dyDescent="0.3">
      <c r="B1588" s="180" t="s">
        <v>1450</v>
      </c>
      <c r="C1588" s="181" t="s">
        <v>1452</v>
      </c>
      <c r="D1588" s="181" t="s">
        <v>50</v>
      </c>
      <c r="E1588" s="182"/>
      <c r="F1588" s="183"/>
      <c r="G1588" s="184"/>
      <c r="H1588" s="184"/>
      <c r="I1588" s="184"/>
      <c r="J1588" s="184"/>
      <c r="K1588" s="182">
        <v>199.05454373069961</v>
      </c>
    </row>
    <row r="1589" spans="2:11" ht="15.6" x14ac:dyDescent="0.3">
      <c r="B1589" s="185"/>
      <c r="C1589" s="186" t="s">
        <v>1480</v>
      </c>
      <c r="D1589" s="189"/>
      <c r="E1589" s="187"/>
      <c r="F1589" s="187"/>
      <c r="G1589" s="187"/>
      <c r="H1589" s="187"/>
      <c r="I1589" s="187"/>
      <c r="J1589" s="187">
        <v>219.67479999999995</v>
      </c>
      <c r="K1589" s="188">
        <v>219.67479999999995</v>
      </c>
    </row>
    <row r="1590" spans="2:11" ht="15.6" x14ac:dyDescent="0.3">
      <c r="B1590" s="185"/>
      <c r="C1590" s="186" t="s">
        <v>1481</v>
      </c>
      <c r="D1590" s="189"/>
      <c r="E1590" s="187">
        <v>-28</v>
      </c>
      <c r="F1590" s="187">
        <v>0.6</v>
      </c>
      <c r="G1590" s="187">
        <v>0.6</v>
      </c>
      <c r="H1590" s="187">
        <v>0.6</v>
      </c>
      <c r="I1590" s="187"/>
      <c r="J1590" s="187"/>
      <c r="K1590" s="188">
        <v>-6.048</v>
      </c>
    </row>
    <row r="1591" spans="2:11" ht="15.6" x14ac:dyDescent="0.3">
      <c r="B1591" s="185"/>
      <c r="C1591" s="186" t="s">
        <v>1482</v>
      </c>
      <c r="D1591" s="189"/>
      <c r="E1591" s="187">
        <v>-8</v>
      </c>
      <c r="F1591" s="187">
        <v>0.8</v>
      </c>
      <c r="G1591" s="187">
        <v>0.8</v>
      </c>
      <c r="H1591" s="187">
        <v>2</v>
      </c>
      <c r="I1591" s="187"/>
      <c r="J1591" s="187"/>
      <c r="K1591" s="188">
        <v>-10.240000000000002</v>
      </c>
    </row>
    <row r="1592" spans="2:11" ht="15.6" x14ac:dyDescent="0.3">
      <c r="B1592" s="185"/>
      <c r="C1592" s="186" t="s">
        <v>1483</v>
      </c>
      <c r="D1592" s="189"/>
      <c r="E1592" s="187"/>
      <c r="F1592" s="187">
        <v>-551.6</v>
      </c>
      <c r="G1592" s="187"/>
      <c r="H1592" s="187"/>
      <c r="I1592" s="187">
        <v>7.8539816339744835E-3</v>
      </c>
      <c r="J1592" s="187"/>
      <c r="K1592" s="188">
        <v>-4.3322562693003253</v>
      </c>
    </row>
    <row r="1593" spans="2:11" ht="46.8" x14ac:dyDescent="0.3">
      <c r="B1593" s="180" t="s">
        <v>1453</v>
      </c>
      <c r="C1593" s="181" t="s">
        <v>1455</v>
      </c>
      <c r="D1593" s="181" t="s">
        <v>50</v>
      </c>
      <c r="E1593" s="184" t="s">
        <v>1484</v>
      </c>
      <c r="F1593" s="183"/>
      <c r="G1593" s="184"/>
      <c r="H1593" s="184"/>
      <c r="I1593" s="184"/>
      <c r="J1593" s="184"/>
      <c r="K1593" s="182">
        <v>248.81817966337451</v>
      </c>
    </row>
    <row r="1594" spans="2:11" ht="15.6" x14ac:dyDescent="0.3">
      <c r="B1594" s="185"/>
      <c r="C1594" s="186" t="s">
        <v>1480</v>
      </c>
      <c r="D1594" s="189"/>
      <c r="E1594" s="187">
        <v>1.25</v>
      </c>
      <c r="F1594" s="187"/>
      <c r="G1594" s="187"/>
      <c r="H1594" s="187"/>
      <c r="I1594" s="187"/>
      <c r="J1594" s="187">
        <v>199.05454373069961</v>
      </c>
      <c r="K1594" s="188">
        <v>248.81817966337451</v>
      </c>
    </row>
    <row r="1595" spans="2:11" ht="15.6" x14ac:dyDescent="0.3">
      <c r="B1595" s="185"/>
      <c r="C1595" s="186"/>
      <c r="D1595" s="189"/>
      <c r="E1595" s="187"/>
      <c r="F1595" s="187"/>
      <c r="G1595" s="187"/>
      <c r="H1595" s="187"/>
      <c r="I1595" s="187"/>
      <c r="J1595" s="187"/>
      <c r="K1595" s="188"/>
    </row>
    <row r="1596" spans="2:11" ht="31.2" x14ac:dyDescent="0.3">
      <c r="B1596" s="180" t="s">
        <v>1456</v>
      </c>
      <c r="C1596" s="181" t="s">
        <v>1457</v>
      </c>
      <c r="D1596" s="181" t="s">
        <v>62</v>
      </c>
      <c r="E1596" s="184" t="s">
        <v>1485</v>
      </c>
      <c r="F1596" s="183"/>
      <c r="G1596" s="184"/>
      <c r="H1596" s="184"/>
      <c r="I1596" s="184"/>
      <c r="J1596" s="184"/>
      <c r="K1596" s="182">
        <v>4976.3635932674897</v>
      </c>
    </row>
    <row r="1597" spans="2:11" ht="15.6" x14ac:dyDescent="0.3">
      <c r="B1597" s="185"/>
      <c r="C1597" s="186" t="s">
        <v>1480</v>
      </c>
      <c r="D1597" s="189"/>
      <c r="E1597" s="187">
        <v>20</v>
      </c>
      <c r="F1597" s="187"/>
      <c r="G1597" s="187"/>
      <c r="H1597" s="187"/>
      <c r="I1597" s="187"/>
      <c r="J1597" s="187">
        <v>248.81817966337451</v>
      </c>
      <c r="K1597" s="188">
        <v>4976.3635932674897</v>
      </c>
    </row>
    <row r="1598" spans="2:11" ht="15.6" x14ac:dyDescent="0.3">
      <c r="B1598" s="185"/>
      <c r="C1598" s="186"/>
      <c r="D1598" s="189"/>
      <c r="E1598" s="187"/>
      <c r="F1598" s="187"/>
      <c r="G1598" s="187"/>
      <c r="H1598" s="187"/>
      <c r="I1598" s="187"/>
      <c r="J1598" s="187"/>
      <c r="K1598" s="188"/>
    </row>
    <row r="1599" spans="2:11" ht="15.6" x14ac:dyDescent="0.3">
      <c r="B1599" s="185"/>
      <c r="C1599" s="186"/>
      <c r="D1599" s="189"/>
      <c r="E1599" s="187"/>
      <c r="F1599" s="187"/>
      <c r="G1599" s="187"/>
      <c r="H1599" s="187"/>
      <c r="I1599" s="187"/>
      <c r="J1599" s="187"/>
      <c r="K1599" s="188">
        <v>0</v>
      </c>
    </row>
    <row r="1600" spans="2:11" ht="15.6" x14ac:dyDescent="0.3">
      <c r="B1600" s="230"/>
      <c r="C1600" s="229"/>
      <c r="D1600" s="251"/>
      <c r="E1600" s="252"/>
      <c r="F1600" s="252"/>
      <c r="G1600" s="252"/>
      <c r="H1600" s="252"/>
      <c r="I1600" s="252"/>
      <c r="J1600" s="252"/>
      <c r="K1600" s="253"/>
    </row>
  </sheetData>
  <mergeCells count="8">
    <mergeCell ref="B3:F3"/>
    <mergeCell ref="G3:K3"/>
    <mergeCell ref="B4:F4"/>
    <mergeCell ref="G4:K4"/>
    <mergeCell ref="B6:B7"/>
    <mergeCell ref="C6:C7"/>
    <mergeCell ref="D6:D7"/>
    <mergeCell ref="E6:K6"/>
  </mergeCells>
  <conditionalFormatting sqref="AZ6:AZ7 E6">
    <cfRule type="cellIs" dxfId="2" priority="3" stopIfTrue="1" operator="equal">
      <formula>0</formula>
    </cfRule>
  </conditionalFormatting>
  <conditionalFormatting sqref="AZ1425">
    <cfRule type="cellIs" dxfId="1" priority="2" stopIfTrue="1" operator="equal">
      <formula>0</formula>
    </cfRule>
  </conditionalFormatting>
  <conditionalFormatting sqref="AZ8">
    <cfRule type="cellIs" dxfId="0" priority="1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scale="37" orientation="portrait" r:id="rId1"/>
  <colBreaks count="1" manualBreakCount="1">
    <brk id="12" max="1048575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5"/>
  <sheetViews>
    <sheetView view="pageBreakPreview" zoomScale="80" zoomScaleNormal="80" zoomScaleSheetLayoutView="80" workbookViewId="0">
      <selection activeCell="I21" sqref="I21"/>
    </sheetView>
  </sheetViews>
  <sheetFormatPr defaultColWidth="9.109375" defaultRowHeight="14.4" x14ac:dyDescent="0.3"/>
  <cols>
    <col min="1" max="1" width="14.5546875" style="1" customWidth="1"/>
    <col min="2" max="2" width="17.33203125" style="1" customWidth="1"/>
    <col min="3" max="3" width="41" style="1" customWidth="1"/>
    <col min="4" max="4" width="22" style="1" customWidth="1"/>
    <col min="5" max="5" width="22.6640625" style="1" bestFit="1" customWidth="1"/>
    <col min="6" max="6" width="20.5546875" style="1" bestFit="1" customWidth="1"/>
    <col min="7" max="7" width="22.5546875" style="1" customWidth="1"/>
    <col min="8" max="8" width="10.33203125" style="1" bestFit="1" customWidth="1"/>
    <col min="9" max="9" width="9.109375" style="1"/>
    <col min="10" max="10" width="14.88671875" style="1" bestFit="1" customWidth="1"/>
    <col min="11" max="16384" width="9.109375" style="1"/>
  </cols>
  <sheetData>
    <row r="1" spans="1:7" ht="20.399999999999999" x14ac:dyDescent="0.3">
      <c r="A1" s="2"/>
      <c r="B1" s="3"/>
      <c r="C1" s="4"/>
      <c r="D1" s="4"/>
      <c r="E1" s="5"/>
      <c r="F1" s="5"/>
      <c r="G1" s="6"/>
    </row>
    <row r="2" spans="1:7" ht="15" x14ac:dyDescent="0.3">
      <c r="A2" s="7"/>
      <c r="B2" s="8"/>
      <c r="C2" s="9"/>
      <c r="D2" s="9"/>
      <c r="E2" s="10"/>
      <c r="F2" s="10"/>
      <c r="G2" s="11"/>
    </row>
    <row r="3" spans="1:7" ht="15" x14ac:dyDescent="0.3">
      <c r="A3" s="7"/>
      <c r="B3" s="8"/>
      <c r="C3" s="9"/>
      <c r="D3" s="9"/>
      <c r="E3" s="10"/>
      <c r="F3" s="10"/>
      <c r="G3" s="11"/>
    </row>
    <row r="4" spans="1:7" ht="15" x14ac:dyDescent="0.3">
      <c r="A4" s="12"/>
      <c r="B4" s="8"/>
      <c r="C4" s="8"/>
      <c r="D4" s="8"/>
      <c r="E4" s="8"/>
      <c r="F4" s="8"/>
      <c r="G4" s="13"/>
    </row>
    <row r="5" spans="1:7" ht="17.399999999999999" x14ac:dyDescent="0.3">
      <c r="A5" s="332"/>
      <c r="B5" s="333"/>
      <c r="C5" s="333"/>
      <c r="D5" s="333"/>
      <c r="E5" s="333"/>
      <c r="F5" s="333"/>
      <c r="G5" s="334"/>
    </row>
    <row r="6" spans="1:7" ht="17.399999999999999" x14ac:dyDescent="0.3">
      <c r="A6" s="14"/>
      <c r="B6" s="15"/>
      <c r="C6" s="15"/>
      <c r="D6" s="15"/>
      <c r="E6" s="15"/>
      <c r="F6" s="15"/>
      <c r="G6" s="16"/>
    </row>
    <row r="7" spans="1:7" ht="15.6" thickBot="1" x14ac:dyDescent="0.35">
      <c r="A7" s="17"/>
      <c r="B7" s="18"/>
      <c r="C7" s="18"/>
      <c r="D7" s="18"/>
      <c r="E7" s="18"/>
      <c r="F7" s="18"/>
      <c r="G7" s="19"/>
    </row>
    <row r="8" spans="1:7" ht="15.6" thickBot="1" x14ac:dyDescent="0.35">
      <c r="A8" s="335" t="s">
        <v>25</v>
      </c>
      <c r="B8" s="336"/>
      <c r="C8" s="336"/>
      <c r="D8" s="336"/>
      <c r="E8" s="336"/>
      <c r="F8" s="336"/>
      <c r="G8" s="337"/>
    </row>
    <row r="9" spans="1:7" ht="4.5" customHeight="1" thickBot="1" x14ac:dyDescent="0.35">
      <c r="A9" s="335"/>
      <c r="B9" s="336"/>
      <c r="C9" s="336"/>
      <c r="D9" s="336"/>
      <c r="E9" s="336"/>
      <c r="F9" s="336"/>
      <c r="G9" s="337"/>
    </row>
    <row r="10" spans="1:7" x14ac:dyDescent="0.3">
      <c r="A10" s="326" t="s">
        <v>3</v>
      </c>
      <c r="B10" s="326"/>
      <c r="C10" s="326" t="s">
        <v>93</v>
      </c>
      <c r="D10" s="326"/>
      <c r="E10" s="326"/>
      <c r="F10" s="326"/>
      <c r="G10" s="20" t="s">
        <v>26</v>
      </c>
    </row>
    <row r="11" spans="1:7" x14ac:dyDescent="0.3">
      <c r="A11" s="328" t="s">
        <v>115</v>
      </c>
      <c r="B11" s="328"/>
      <c r="C11" s="327"/>
      <c r="D11" s="327"/>
      <c r="E11" s="327"/>
      <c r="F11" s="327"/>
      <c r="G11" s="23">
        <f>MEDIAN(D14:D16)</f>
        <v>785</v>
      </c>
    </row>
    <row r="12" spans="1:7" x14ac:dyDescent="0.3">
      <c r="A12" s="329" t="s">
        <v>21</v>
      </c>
      <c r="B12" s="329"/>
      <c r="C12" s="329"/>
      <c r="D12" s="329"/>
      <c r="E12" s="329"/>
      <c r="F12" s="329"/>
      <c r="G12" s="329"/>
    </row>
    <row r="13" spans="1:7" ht="27.6" x14ac:dyDescent="0.3">
      <c r="A13" s="29" t="s">
        <v>27</v>
      </c>
      <c r="B13" s="29" t="s">
        <v>28</v>
      </c>
      <c r="C13" s="24" t="s">
        <v>29</v>
      </c>
      <c r="D13" s="24" t="s">
        <v>30</v>
      </c>
      <c r="E13" s="29" t="s">
        <v>31</v>
      </c>
      <c r="F13" s="330" t="s">
        <v>32</v>
      </c>
      <c r="G13" s="330"/>
    </row>
    <row r="14" spans="1:7" ht="27.6" x14ac:dyDescent="0.3">
      <c r="A14" s="25">
        <v>1</v>
      </c>
      <c r="B14" s="26">
        <v>44939</v>
      </c>
      <c r="C14" s="27" t="s">
        <v>83</v>
      </c>
      <c r="D14" s="30">
        <v>851.35</v>
      </c>
      <c r="E14" s="28" t="s">
        <v>91</v>
      </c>
      <c r="F14" s="323" t="s">
        <v>90</v>
      </c>
      <c r="G14" s="324"/>
    </row>
    <row r="15" spans="1:7" ht="27.6" x14ac:dyDescent="0.3">
      <c r="A15" s="25">
        <v>2</v>
      </c>
      <c r="B15" s="26">
        <v>44939</v>
      </c>
      <c r="C15" s="27" t="s">
        <v>130</v>
      </c>
      <c r="D15" s="30">
        <v>785</v>
      </c>
      <c r="E15" s="28"/>
      <c r="F15" s="323" t="s">
        <v>133</v>
      </c>
      <c r="G15" s="324"/>
    </row>
    <row r="16" spans="1:7" x14ac:dyDescent="0.3">
      <c r="A16" s="25">
        <v>3</v>
      </c>
      <c r="B16" s="26">
        <v>44939</v>
      </c>
      <c r="C16" s="27" t="s">
        <v>131</v>
      </c>
      <c r="D16" s="30">
        <v>550</v>
      </c>
      <c r="E16" s="28" t="s">
        <v>132</v>
      </c>
      <c r="F16" s="323" t="s">
        <v>134</v>
      </c>
      <c r="G16" s="324"/>
    </row>
    <row r="17" spans="1:7" ht="15" thickBot="1" x14ac:dyDescent="0.35">
      <c r="A17" s="325" t="s">
        <v>58</v>
      </c>
      <c r="B17" s="325"/>
      <c r="C17" s="325"/>
      <c r="D17" s="325"/>
      <c r="E17" s="325"/>
      <c r="F17" s="325"/>
      <c r="G17" s="325"/>
    </row>
    <row r="18" spans="1:7" ht="15.6" thickBot="1" x14ac:dyDescent="0.35">
      <c r="A18" s="7"/>
      <c r="B18" s="21"/>
      <c r="C18" s="21"/>
      <c r="D18" s="21"/>
      <c r="E18" s="21"/>
      <c r="F18" s="21"/>
      <c r="G18" s="22"/>
    </row>
    <row r="19" spans="1:7" x14ac:dyDescent="0.3">
      <c r="A19" s="326" t="s">
        <v>3</v>
      </c>
      <c r="B19" s="326"/>
      <c r="C19" s="326" t="s">
        <v>94</v>
      </c>
      <c r="D19" s="326"/>
      <c r="E19" s="326"/>
      <c r="F19" s="326"/>
      <c r="G19" s="20" t="s">
        <v>26</v>
      </c>
    </row>
    <row r="20" spans="1:7" x14ac:dyDescent="0.3">
      <c r="A20" s="328" t="s">
        <v>116</v>
      </c>
      <c r="B20" s="328"/>
      <c r="C20" s="327"/>
      <c r="D20" s="327"/>
      <c r="E20" s="327"/>
      <c r="F20" s="327"/>
      <c r="G20" s="23">
        <f>MEDIAN(D23:D25)</f>
        <v>1615</v>
      </c>
    </row>
    <row r="21" spans="1:7" x14ac:dyDescent="0.3">
      <c r="A21" s="329" t="s">
        <v>21</v>
      </c>
      <c r="B21" s="329"/>
      <c r="C21" s="329"/>
      <c r="D21" s="329"/>
      <c r="E21" s="329"/>
      <c r="F21" s="329"/>
      <c r="G21" s="329"/>
    </row>
    <row r="22" spans="1:7" ht="27.6" x14ac:dyDescent="0.3">
      <c r="A22" s="153" t="s">
        <v>27</v>
      </c>
      <c r="B22" s="153" t="s">
        <v>28</v>
      </c>
      <c r="C22" s="24" t="s">
        <v>29</v>
      </c>
      <c r="D22" s="24" t="s">
        <v>30</v>
      </c>
      <c r="E22" s="153" t="s">
        <v>31</v>
      </c>
      <c r="F22" s="330" t="s">
        <v>32</v>
      </c>
      <c r="G22" s="330"/>
    </row>
    <row r="23" spans="1:7" ht="27.6" x14ac:dyDescent="0.3">
      <c r="A23" s="25">
        <v>2</v>
      </c>
      <c r="B23" s="26">
        <v>44939</v>
      </c>
      <c r="C23" s="27" t="s">
        <v>130</v>
      </c>
      <c r="D23" s="154">
        <v>1380</v>
      </c>
      <c r="E23" s="28"/>
      <c r="F23" s="323" t="s">
        <v>133</v>
      </c>
      <c r="G23" s="324"/>
    </row>
    <row r="24" spans="1:7" x14ac:dyDescent="0.3">
      <c r="A24" s="25">
        <v>3</v>
      </c>
      <c r="B24" s="26">
        <v>44939</v>
      </c>
      <c r="C24" s="27" t="s">
        <v>131</v>
      </c>
      <c r="D24" s="154">
        <v>1850</v>
      </c>
      <c r="E24" s="28" t="s">
        <v>132</v>
      </c>
      <c r="F24" s="323" t="s">
        <v>134</v>
      </c>
      <c r="G24" s="324"/>
    </row>
    <row r="25" spans="1:7" x14ac:dyDescent="0.3">
      <c r="A25" s="25"/>
      <c r="B25" s="26"/>
      <c r="C25" s="27"/>
      <c r="D25" s="154"/>
      <c r="E25" s="28"/>
      <c r="F25" s="323"/>
      <c r="G25" s="324"/>
    </row>
    <row r="26" spans="1:7" ht="15" thickBot="1" x14ac:dyDescent="0.35">
      <c r="A26" s="325" t="s">
        <v>58</v>
      </c>
      <c r="B26" s="325"/>
      <c r="C26" s="325"/>
      <c r="D26" s="325"/>
      <c r="E26" s="325"/>
      <c r="F26" s="325"/>
      <c r="G26" s="325"/>
    </row>
    <row r="27" spans="1:7" ht="15" thickBot="1" x14ac:dyDescent="0.35"/>
    <row r="28" spans="1:7" x14ac:dyDescent="0.3">
      <c r="A28" s="326" t="s">
        <v>3</v>
      </c>
      <c r="B28" s="326"/>
      <c r="C28" s="326" t="s">
        <v>135</v>
      </c>
      <c r="D28" s="326"/>
      <c r="E28" s="326"/>
      <c r="F28" s="326"/>
      <c r="G28" s="20" t="s">
        <v>26</v>
      </c>
    </row>
    <row r="29" spans="1:7" x14ac:dyDescent="0.3">
      <c r="A29" s="328" t="s">
        <v>65</v>
      </c>
      <c r="B29" s="328"/>
      <c r="C29" s="327"/>
      <c r="D29" s="327"/>
      <c r="E29" s="327"/>
      <c r="F29" s="327"/>
      <c r="G29" s="23">
        <f>MEDIAN(D32:D34)</f>
        <v>750</v>
      </c>
    </row>
    <row r="30" spans="1:7" x14ac:dyDescent="0.3">
      <c r="A30" s="329" t="s">
        <v>21</v>
      </c>
      <c r="B30" s="329"/>
      <c r="C30" s="329"/>
      <c r="D30" s="329"/>
      <c r="E30" s="329"/>
      <c r="F30" s="329"/>
      <c r="G30" s="329"/>
    </row>
    <row r="31" spans="1:7" ht="27.6" x14ac:dyDescent="0.3">
      <c r="A31" s="153" t="s">
        <v>27</v>
      </c>
      <c r="B31" s="153" t="s">
        <v>28</v>
      </c>
      <c r="C31" s="24" t="s">
        <v>29</v>
      </c>
      <c r="D31" s="24" t="s">
        <v>30</v>
      </c>
      <c r="E31" s="153" t="s">
        <v>31</v>
      </c>
      <c r="F31" s="330" t="s">
        <v>32</v>
      </c>
      <c r="G31" s="330"/>
    </row>
    <row r="32" spans="1:7" x14ac:dyDescent="0.3">
      <c r="A32" s="25">
        <v>4</v>
      </c>
      <c r="B32" s="26">
        <v>44957</v>
      </c>
      <c r="C32" s="27" t="s">
        <v>136</v>
      </c>
      <c r="D32" s="154">
        <v>750</v>
      </c>
      <c r="E32" s="28" t="s">
        <v>139</v>
      </c>
      <c r="F32" s="323" t="s">
        <v>142</v>
      </c>
      <c r="G32" s="324"/>
    </row>
    <row r="33" spans="1:7" x14ac:dyDescent="0.3">
      <c r="A33" s="25">
        <v>5</v>
      </c>
      <c r="B33" s="26">
        <v>44957</v>
      </c>
      <c r="C33" s="27" t="s">
        <v>137</v>
      </c>
      <c r="D33" s="154">
        <v>900</v>
      </c>
      <c r="E33" s="28" t="s">
        <v>140</v>
      </c>
      <c r="F33" s="323" t="s">
        <v>143</v>
      </c>
      <c r="G33" s="324"/>
    </row>
    <row r="34" spans="1:7" x14ac:dyDescent="0.3">
      <c r="A34" s="25">
        <v>6</v>
      </c>
      <c r="B34" s="26">
        <v>44957</v>
      </c>
      <c r="C34" s="27" t="s">
        <v>138</v>
      </c>
      <c r="D34" s="154">
        <v>700</v>
      </c>
      <c r="E34" s="28" t="s">
        <v>141</v>
      </c>
      <c r="F34" s="323" t="s">
        <v>144</v>
      </c>
      <c r="G34" s="324"/>
    </row>
    <row r="35" spans="1:7" ht="15" thickBot="1" x14ac:dyDescent="0.35">
      <c r="A35" s="325" t="s">
        <v>58</v>
      </c>
      <c r="B35" s="325"/>
      <c r="C35" s="325"/>
      <c r="D35" s="325"/>
      <c r="E35" s="325"/>
      <c r="F35" s="325"/>
      <c r="G35" s="325"/>
    </row>
    <row r="36" spans="1:7" ht="15" thickBot="1" x14ac:dyDescent="0.35"/>
    <row r="37" spans="1:7" x14ac:dyDescent="0.3">
      <c r="A37" s="326" t="s">
        <v>3</v>
      </c>
      <c r="B37" s="326"/>
      <c r="C37" s="326" t="s">
        <v>95</v>
      </c>
      <c r="D37" s="326"/>
      <c r="E37" s="326"/>
      <c r="F37" s="326"/>
      <c r="G37" s="20" t="s">
        <v>26</v>
      </c>
    </row>
    <row r="38" spans="1:7" x14ac:dyDescent="0.3">
      <c r="A38" s="328" t="s">
        <v>71</v>
      </c>
      <c r="B38" s="328"/>
      <c r="C38" s="327"/>
      <c r="D38" s="327"/>
      <c r="E38" s="327"/>
      <c r="F38" s="327"/>
      <c r="G38" s="23">
        <f>MEDIAN(D41:D43)</f>
        <v>746.71</v>
      </c>
    </row>
    <row r="39" spans="1:7" x14ac:dyDescent="0.3">
      <c r="A39" s="329" t="s">
        <v>21</v>
      </c>
      <c r="B39" s="329"/>
      <c r="C39" s="329"/>
      <c r="D39" s="329"/>
      <c r="E39" s="329"/>
      <c r="F39" s="329"/>
      <c r="G39" s="329"/>
    </row>
    <row r="40" spans="1:7" ht="27.6" x14ac:dyDescent="0.3">
      <c r="A40" s="153" t="s">
        <v>27</v>
      </c>
      <c r="B40" s="153" t="s">
        <v>28</v>
      </c>
      <c r="C40" s="24" t="s">
        <v>29</v>
      </c>
      <c r="D40" s="24" t="s">
        <v>30</v>
      </c>
      <c r="E40" s="153" t="s">
        <v>31</v>
      </c>
      <c r="F40" s="330" t="s">
        <v>32</v>
      </c>
      <c r="G40" s="330"/>
    </row>
    <row r="41" spans="1:7" x14ac:dyDescent="0.3">
      <c r="A41" s="25">
        <v>7</v>
      </c>
      <c r="B41" s="26">
        <v>44992</v>
      </c>
      <c r="C41" s="27" t="s">
        <v>145</v>
      </c>
      <c r="D41" s="154">
        <v>746.71</v>
      </c>
      <c r="E41" s="28" t="s">
        <v>146</v>
      </c>
      <c r="F41" s="323" t="s">
        <v>147</v>
      </c>
      <c r="G41" s="324"/>
    </row>
    <row r="42" spans="1:7" x14ac:dyDescent="0.3">
      <c r="A42" s="25"/>
      <c r="B42" s="26"/>
      <c r="C42" s="27"/>
      <c r="D42" s="154"/>
      <c r="E42" s="28"/>
      <c r="F42" s="323"/>
      <c r="G42" s="324"/>
    </row>
    <row r="43" spans="1:7" x14ac:dyDescent="0.3">
      <c r="A43" s="25"/>
      <c r="B43" s="26"/>
      <c r="C43" s="27"/>
      <c r="D43" s="154"/>
      <c r="E43" s="28"/>
      <c r="F43" s="323"/>
      <c r="G43" s="324"/>
    </row>
    <row r="44" spans="1:7" ht="15" thickBot="1" x14ac:dyDescent="0.35">
      <c r="A44" s="325" t="s">
        <v>58</v>
      </c>
      <c r="B44" s="325"/>
      <c r="C44" s="325"/>
      <c r="D44" s="325"/>
      <c r="E44" s="325"/>
      <c r="F44" s="325"/>
      <c r="G44" s="325"/>
    </row>
    <row r="45" spans="1:7" ht="15" thickBot="1" x14ac:dyDescent="0.35"/>
    <row r="46" spans="1:7" x14ac:dyDescent="0.3">
      <c r="A46" s="326" t="s">
        <v>3</v>
      </c>
      <c r="B46" s="326"/>
      <c r="C46" s="326" t="s">
        <v>96</v>
      </c>
      <c r="D46" s="326"/>
      <c r="E46" s="326"/>
      <c r="F46" s="326"/>
      <c r="G46" s="20" t="s">
        <v>26</v>
      </c>
    </row>
    <row r="47" spans="1:7" x14ac:dyDescent="0.3">
      <c r="A47" s="328" t="s">
        <v>72</v>
      </c>
      <c r="B47" s="328"/>
      <c r="C47" s="327"/>
      <c r="D47" s="327"/>
      <c r="E47" s="327"/>
      <c r="F47" s="327"/>
      <c r="G47" s="23">
        <f>MEDIAN(D50:D52)</f>
        <v>43.5</v>
      </c>
    </row>
    <row r="48" spans="1:7" x14ac:dyDescent="0.3">
      <c r="A48" s="329" t="s">
        <v>21</v>
      </c>
      <c r="B48" s="329"/>
      <c r="C48" s="329"/>
      <c r="D48" s="329"/>
      <c r="E48" s="329"/>
      <c r="F48" s="329"/>
      <c r="G48" s="329"/>
    </row>
    <row r="49" spans="1:7" ht="27.6" x14ac:dyDescent="0.3">
      <c r="A49" s="153" t="s">
        <v>27</v>
      </c>
      <c r="B49" s="153" t="s">
        <v>28</v>
      </c>
      <c r="C49" s="24" t="s">
        <v>29</v>
      </c>
      <c r="D49" s="24" t="s">
        <v>30</v>
      </c>
      <c r="E49" s="153" t="s">
        <v>31</v>
      </c>
      <c r="F49" s="330" t="s">
        <v>32</v>
      </c>
      <c r="G49" s="330"/>
    </row>
    <row r="50" spans="1:7" x14ac:dyDescent="0.3">
      <c r="A50" s="25">
        <v>8</v>
      </c>
      <c r="B50" s="26">
        <v>44992</v>
      </c>
      <c r="C50" s="27" t="s">
        <v>148</v>
      </c>
      <c r="D50" s="154">
        <v>57.21</v>
      </c>
      <c r="E50" s="28" t="s">
        <v>76</v>
      </c>
      <c r="F50" s="323" t="s">
        <v>78</v>
      </c>
      <c r="G50" s="324"/>
    </row>
    <row r="51" spans="1:7" x14ac:dyDescent="0.3">
      <c r="A51" s="25">
        <v>9</v>
      </c>
      <c r="B51" s="26">
        <v>44992</v>
      </c>
      <c r="C51" s="27" t="s">
        <v>149</v>
      </c>
      <c r="D51" s="154">
        <v>43.5</v>
      </c>
      <c r="E51" s="28" t="s">
        <v>77</v>
      </c>
      <c r="F51" s="323" t="s">
        <v>152</v>
      </c>
      <c r="G51" s="331"/>
    </row>
    <row r="52" spans="1:7" ht="27.6" x14ac:dyDescent="0.3">
      <c r="A52" s="25">
        <v>10</v>
      </c>
      <c r="B52" s="26">
        <v>44992</v>
      </c>
      <c r="C52" s="27" t="s">
        <v>150</v>
      </c>
      <c r="D52" s="154">
        <v>39.6</v>
      </c>
      <c r="E52" s="28" t="s">
        <v>151</v>
      </c>
      <c r="F52" s="323" t="s">
        <v>153</v>
      </c>
      <c r="G52" s="324"/>
    </row>
    <row r="53" spans="1:7" ht="15" thickBot="1" x14ac:dyDescent="0.35">
      <c r="A53" s="325" t="s">
        <v>58</v>
      </c>
      <c r="B53" s="325"/>
      <c r="C53" s="325"/>
      <c r="D53" s="325"/>
      <c r="E53" s="325"/>
      <c r="F53" s="325"/>
      <c r="G53" s="325"/>
    </row>
    <row r="54" spans="1:7" ht="15" thickBot="1" x14ac:dyDescent="0.35"/>
    <row r="55" spans="1:7" x14ac:dyDescent="0.3">
      <c r="A55" s="326" t="s">
        <v>3</v>
      </c>
      <c r="B55" s="326"/>
      <c r="C55" s="326" t="s">
        <v>97</v>
      </c>
      <c r="D55" s="326"/>
      <c r="E55" s="326"/>
      <c r="F55" s="326"/>
      <c r="G55" s="20" t="s">
        <v>26</v>
      </c>
    </row>
    <row r="56" spans="1:7" x14ac:dyDescent="0.3">
      <c r="A56" s="328" t="s">
        <v>81</v>
      </c>
      <c r="B56" s="328"/>
      <c r="C56" s="327"/>
      <c r="D56" s="327"/>
      <c r="E56" s="327"/>
      <c r="F56" s="327"/>
      <c r="G56" s="23">
        <f>MEDIAN(D59:D61)</f>
        <v>806.06</v>
      </c>
    </row>
    <row r="57" spans="1:7" x14ac:dyDescent="0.3">
      <c r="A57" s="329" t="s">
        <v>21</v>
      </c>
      <c r="B57" s="329"/>
      <c r="C57" s="329"/>
      <c r="D57" s="329"/>
      <c r="E57" s="329"/>
      <c r="F57" s="329"/>
      <c r="G57" s="329"/>
    </row>
    <row r="58" spans="1:7" ht="27.6" x14ac:dyDescent="0.3">
      <c r="A58" s="155" t="s">
        <v>27</v>
      </c>
      <c r="B58" s="155" t="s">
        <v>28</v>
      </c>
      <c r="C58" s="24" t="s">
        <v>29</v>
      </c>
      <c r="D58" s="24" t="s">
        <v>30</v>
      </c>
      <c r="E58" s="155" t="s">
        <v>31</v>
      </c>
      <c r="F58" s="330" t="s">
        <v>32</v>
      </c>
      <c r="G58" s="330"/>
    </row>
    <row r="59" spans="1:7" x14ac:dyDescent="0.3">
      <c r="A59" s="25">
        <v>11</v>
      </c>
      <c r="B59" s="26">
        <v>45098</v>
      </c>
      <c r="C59" s="27" t="s">
        <v>154</v>
      </c>
      <c r="D59" s="156">
        <v>967.58</v>
      </c>
      <c r="E59" s="28" t="s">
        <v>75</v>
      </c>
      <c r="F59" s="323" t="s">
        <v>155</v>
      </c>
      <c r="G59" s="324"/>
    </row>
    <row r="60" spans="1:7" x14ac:dyDescent="0.3">
      <c r="A60" s="25">
        <v>9</v>
      </c>
      <c r="B60" s="26">
        <v>45098</v>
      </c>
      <c r="C60" s="27" t="s">
        <v>149</v>
      </c>
      <c r="D60" s="156">
        <v>644.54</v>
      </c>
      <c r="E60" s="28" t="s">
        <v>77</v>
      </c>
      <c r="F60" s="323" t="s">
        <v>152</v>
      </c>
      <c r="G60" s="331"/>
    </row>
    <row r="61" spans="1:7" x14ac:dyDescent="0.3">
      <c r="A61" s="25"/>
      <c r="B61" s="26"/>
      <c r="C61" s="27"/>
      <c r="D61" s="156"/>
      <c r="E61" s="28"/>
      <c r="F61" s="323"/>
      <c r="G61" s="324"/>
    </row>
    <row r="62" spans="1:7" ht="15" thickBot="1" x14ac:dyDescent="0.35">
      <c r="A62" s="325" t="s">
        <v>58</v>
      </c>
      <c r="B62" s="325"/>
      <c r="C62" s="325"/>
      <c r="D62" s="325"/>
      <c r="E62" s="325"/>
      <c r="F62" s="325"/>
      <c r="G62" s="325"/>
    </row>
    <row r="63" spans="1:7" ht="15" thickBot="1" x14ac:dyDescent="0.35"/>
    <row r="64" spans="1:7" x14ac:dyDescent="0.3">
      <c r="A64" s="326" t="s">
        <v>3</v>
      </c>
      <c r="B64" s="326"/>
      <c r="C64" s="326" t="s">
        <v>98</v>
      </c>
      <c r="D64" s="326"/>
      <c r="E64" s="326"/>
      <c r="F64" s="326"/>
      <c r="G64" s="20" t="s">
        <v>26</v>
      </c>
    </row>
    <row r="65" spans="1:7" x14ac:dyDescent="0.3">
      <c r="A65" s="328" t="s">
        <v>82</v>
      </c>
      <c r="B65" s="328"/>
      <c r="C65" s="327"/>
      <c r="D65" s="327"/>
      <c r="E65" s="327"/>
      <c r="F65" s="327"/>
      <c r="G65" s="23">
        <f>MEDIAN(D68:D70)</f>
        <v>488.99</v>
      </c>
    </row>
    <row r="66" spans="1:7" x14ac:dyDescent="0.3">
      <c r="A66" s="329" t="s">
        <v>21</v>
      </c>
      <c r="B66" s="329"/>
      <c r="C66" s="329"/>
      <c r="D66" s="329"/>
      <c r="E66" s="329"/>
      <c r="F66" s="329"/>
      <c r="G66" s="329"/>
    </row>
    <row r="67" spans="1:7" ht="27.6" x14ac:dyDescent="0.3">
      <c r="A67" s="155" t="s">
        <v>27</v>
      </c>
      <c r="B67" s="155" t="s">
        <v>28</v>
      </c>
      <c r="C67" s="24" t="s">
        <v>29</v>
      </c>
      <c r="D67" s="24" t="s">
        <v>30</v>
      </c>
      <c r="E67" s="155" t="s">
        <v>31</v>
      </c>
      <c r="F67" s="330" t="s">
        <v>32</v>
      </c>
      <c r="G67" s="330"/>
    </row>
    <row r="68" spans="1:7" x14ac:dyDescent="0.3">
      <c r="A68" s="25">
        <v>12</v>
      </c>
      <c r="B68" s="26">
        <v>45077</v>
      </c>
      <c r="C68" s="27" t="s">
        <v>89</v>
      </c>
      <c r="D68" s="156">
        <v>549.86</v>
      </c>
      <c r="E68" s="28" t="s">
        <v>73</v>
      </c>
      <c r="F68" s="323" t="s">
        <v>74</v>
      </c>
      <c r="G68" s="324"/>
    </row>
    <row r="69" spans="1:7" x14ac:dyDescent="0.3">
      <c r="A69" s="25">
        <v>9</v>
      </c>
      <c r="B69" s="26">
        <v>45077</v>
      </c>
      <c r="C69" s="27" t="s">
        <v>149</v>
      </c>
      <c r="D69" s="156">
        <v>244.16</v>
      </c>
      <c r="E69" s="28" t="s">
        <v>77</v>
      </c>
      <c r="F69" s="323" t="s">
        <v>152</v>
      </c>
      <c r="G69" s="331"/>
    </row>
    <row r="70" spans="1:7" x14ac:dyDescent="0.3">
      <c r="A70" s="25">
        <v>11</v>
      </c>
      <c r="B70" s="26">
        <v>45077</v>
      </c>
      <c r="C70" s="27" t="s">
        <v>154</v>
      </c>
      <c r="D70" s="156">
        <v>488.99</v>
      </c>
      <c r="E70" s="28" t="s">
        <v>75</v>
      </c>
      <c r="F70" s="323" t="s">
        <v>155</v>
      </c>
      <c r="G70" s="324"/>
    </row>
    <row r="71" spans="1:7" ht="15" thickBot="1" x14ac:dyDescent="0.35">
      <c r="A71" s="325" t="s">
        <v>58</v>
      </c>
      <c r="B71" s="325"/>
      <c r="C71" s="325"/>
      <c r="D71" s="325"/>
      <c r="E71" s="325"/>
      <c r="F71" s="325"/>
      <c r="G71" s="325"/>
    </row>
    <row r="72" spans="1:7" ht="15" thickBot="1" x14ac:dyDescent="0.35"/>
    <row r="73" spans="1:7" x14ac:dyDescent="0.3">
      <c r="A73" s="326" t="s">
        <v>3</v>
      </c>
      <c r="B73" s="326"/>
      <c r="C73" s="326" t="s">
        <v>100</v>
      </c>
      <c r="D73" s="326"/>
      <c r="E73" s="326"/>
      <c r="F73" s="326"/>
      <c r="G73" s="20" t="s">
        <v>26</v>
      </c>
    </row>
    <row r="74" spans="1:7" x14ac:dyDescent="0.3">
      <c r="A74" s="328" t="s">
        <v>117</v>
      </c>
      <c r="B74" s="328"/>
      <c r="C74" s="327"/>
      <c r="D74" s="327"/>
      <c r="E74" s="327"/>
      <c r="F74" s="327"/>
      <c r="G74" s="23">
        <f>MEDIAN(D77:D79)</f>
        <v>28.8</v>
      </c>
    </row>
    <row r="75" spans="1:7" x14ac:dyDescent="0.3">
      <c r="A75" s="329" t="s">
        <v>21</v>
      </c>
      <c r="B75" s="329"/>
      <c r="C75" s="329"/>
      <c r="D75" s="329"/>
      <c r="E75" s="329"/>
      <c r="F75" s="329"/>
      <c r="G75" s="329"/>
    </row>
    <row r="76" spans="1:7" ht="27.6" x14ac:dyDescent="0.3">
      <c r="A76" s="155" t="s">
        <v>27</v>
      </c>
      <c r="B76" s="155" t="s">
        <v>28</v>
      </c>
      <c r="C76" s="24" t="s">
        <v>29</v>
      </c>
      <c r="D76" s="24" t="s">
        <v>30</v>
      </c>
      <c r="E76" s="155" t="s">
        <v>31</v>
      </c>
      <c r="F76" s="330" t="s">
        <v>32</v>
      </c>
      <c r="G76" s="330"/>
    </row>
    <row r="77" spans="1:7" x14ac:dyDescent="0.3">
      <c r="A77" s="25">
        <v>11</v>
      </c>
      <c r="B77" s="26">
        <v>45078</v>
      </c>
      <c r="C77" s="27" t="s">
        <v>154</v>
      </c>
      <c r="D77" s="156">
        <v>28.8</v>
      </c>
      <c r="E77" s="28" t="s">
        <v>75</v>
      </c>
      <c r="F77" s="323" t="s">
        <v>155</v>
      </c>
      <c r="G77" s="324"/>
    </row>
    <row r="78" spans="1:7" x14ac:dyDescent="0.3">
      <c r="A78" s="25">
        <v>8</v>
      </c>
      <c r="B78" s="26">
        <v>45078</v>
      </c>
      <c r="C78" s="27" t="s">
        <v>148</v>
      </c>
      <c r="D78" s="156">
        <v>26.9</v>
      </c>
      <c r="E78" s="28" t="s">
        <v>76</v>
      </c>
      <c r="F78" s="323" t="s">
        <v>78</v>
      </c>
      <c r="G78" s="324"/>
    </row>
    <row r="79" spans="1:7" x14ac:dyDescent="0.3">
      <c r="A79" s="25">
        <v>9</v>
      </c>
      <c r="B79" s="26">
        <v>45078</v>
      </c>
      <c r="C79" s="27" t="s">
        <v>149</v>
      </c>
      <c r="D79" s="156">
        <v>42.39</v>
      </c>
      <c r="E79" s="28" t="s">
        <v>77</v>
      </c>
      <c r="F79" s="323" t="s">
        <v>152</v>
      </c>
      <c r="G79" s="331"/>
    </row>
    <row r="80" spans="1:7" ht="15" thickBot="1" x14ac:dyDescent="0.35">
      <c r="A80" s="325" t="s">
        <v>58</v>
      </c>
      <c r="B80" s="325"/>
      <c r="C80" s="325"/>
      <c r="D80" s="325"/>
      <c r="E80" s="325"/>
      <c r="F80" s="325"/>
      <c r="G80" s="325"/>
    </row>
    <row r="81" spans="1:7" ht="15" thickBot="1" x14ac:dyDescent="0.35"/>
    <row r="82" spans="1:7" x14ac:dyDescent="0.3">
      <c r="A82" s="326" t="s">
        <v>3</v>
      </c>
      <c r="B82" s="326"/>
      <c r="C82" s="326" t="s">
        <v>99</v>
      </c>
      <c r="D82" s="326"/>
      <c r="E82" s="326"/>
      <c r="F82" s="326"/>
      <c r="G82" s="20" t="s">
        <v>26</v>
      </c>
    </row>
    <row r="83" spans="1:7" x14ac:dyDescent="0.3">
      <c r="A83" s="328" t="s">
        <v>118</v>
      </c>
      <c r="B83" s="328"/>
      <c r="C83" s="327"/>
      <c r="D83" s="327"/>
      <c r="E83" s="327"/>
      <c r="F83" s="327"/>
      <c r="G83" s="23">
        <f>MEDIAN(D86:D88)</f>
        <v>42.39</v>
      </c>
    </row>
    <row r="84" spans="1:7" x14ac:dyDescent="0.3">
      <c r="A84" s="329" t="s">
        <v>21</v>
      </c>
      <c r="B84" s="329"/>
      <c r="C84" s="329"/>
      <c r="D84" s="329"/>
      <c r="E84" s="329"/>
      <c r="F84" s="329"/>
      <c r="G84" s="329"/>
    </row>
    <row r="85" spans="1:7" ht="27.6" x14ac:dyDescent="0.3">
      <c r="A85" s="155" t="s">
        <v>27</v>
      </c>
      <c r="B85" s="155" t="s">
        <v>28</v>
      </c>
      <c r="C85" s="24" t="s">
        <v>29</v>
      </c>
      <c r="D85" s="24" t="s">
        <v>30</v>
      </c>
      <c r="E85" s="155" t="s">
        <v>31</v>
      </c>
      <c r="F85" s="330" t="s">
        <v>32</v>
      </c>
      <c r="G85" s="330"/>
    </row>
    <row r="86" spans="1:7" x14ac:dyDescent="0.3">
      <c r="A86" s="25">
        <v>8</v>
      </c>
      <c r="B86" s="26">
        <v>45078</v>
      </c>
      <c r="C86" s="27" t="s">
        <v>148</v>
      </c>
      <c r="D86" s="156">
        <v>19.899999999999999</v>
      </c>
      <c r="E86" s="28" t="s">
        <v>76</v>
      </c>
      <c r="F86" s="323" t="s">
        <v>78</v>
      </c>
      <c r="G86" s="324"/>
    </row>
    <row r="87" spans="1:7" x14ac:dyDescent="0.3">
      <c r="A87" s="25">
        <v>9</v>
      </c>
      <c r="B87" s="26">
        <v>45078</v>
      </c>
      <c r="C87" s="27" t="s">
        <v>149</v>
      </c>
      <c r="D87" s="156">
        <v>42.39</v>
      </c>
      <c r="E87" s="28" t="s">
        <v>77</v>
      </c>
      <c r="F87" s="323" t="s">
        <v>152</v>
      </c>
      <c r="G87" s="331"/>
    </row>
    <row r="88" spans="1:7" x14ac:dyDescent="0.3">
      <c r="A88" s="25">
        <v>11</v>
      </c>
      <c r="B88" s="26">
        <v>45078</v>
      </c>
      <c r="C88" s="27" t="s">
        <v>154</v>
      </c>
      <c r="D88" s="156">
        <v>42.57</v>
      </c>
      <c r="E88" s="28" t="s">
        <v>75</v>
      </c>
      <c r="F88" s="323" t="s">
        <v>155</v>
      </c>
      <c r="G88" s="324"/>
    </row>
    <row r="89" spans="1:7" ht="15" thickBot="1" x14ac:dyDescent="0.35">
      <c r="A89" s="325" t="s">
        <v>58</v>
      </c>
      <c r="B89" s="325"/>
      <c r="C89" s="325"/>
      <c r="D89" s="325"/>
      <c r="E89" s="325"/>
      <c r="F89" s="325"/>
      <c r="G89" s="325"/>
    </row>
    <row r="90" spans="1:7" ht="15" thickBot="1" x14ac:dyDescent="0.35"/>
    <row r="91" spans="1:7" x14ac:dyDescent="0.3">
      <c r="A91" s="326" t="s">
        <v>3</v>
      </c>
      <c r="B91" s="326"/>
      <c r="C91" s="326" t="s">
        <v>101</v>
      </c>
      <c r="D91" s="326"/>
      <c r="E91" s="326"/>
      <c r="F91" s="326"/>
      <c r="G91" s="20" t="s">
        <v>26</v>
      </c>
    </row>
    <row r="92" spans="1:7" x14ac:dyDescent="0.3">
      <c r="A92" s="328" t="s">
        <v>119</v>
      </c>
      <c r="B92" s="328"/>
      <c r="C92" s="327"/>
      <c r="D92" s="327"/>
      <c r="E92" s="327"/>
      <c r="F92" s="327"/>
      <c r="G92" s="23">
        <f>MEDIAN(D95:D97)</f>
        <v>55.27</v>
      </c>
    </row>
    <row r="93" spans="1:7" x14ac:dyDescent="0.3">
      <c r="A93" s="329" t="s">
        <v>21</v>
      </c>
      <c r="B93" s="329"/>
      <c r="C93" s="329"/>
      <c r="D93" s="329"/>
      <c r="E93" s="329"/>
      <c r="F93" s="329"/>
      <c r="G93" s="329"/>
    </row>
    <row r="94" spans="1:7" ht="27.6" x14ac:dyDescent="0.3">
      <c r="A94" s="155" t="s">
        <v>27</v>
      </c>
      <c r="B94" s="155" t="s">
        <v>28</v>
      </c>
      <c r="C94" s="24" t="s">
        <v>29</v>
      </c>
      <c r="D94" s="24" t="s">
        <v>30</v>
      </c>
      <c r="E94" s="155" t="s">
        <v>31</v>
      </c>
      <c r="F94" s="330" t="s">
        <v>32</v>
      </c>
      <c r="G94" s="330"/>
    </row>
    <row r="95" spans="1:7" x14ac:dyDescent="0.3">
      <c r="A95" s="25">
        <v>8</v>
      </c>
      <c r="B95" s="26">
        <v>45078</v>
      </c>
      <c r="C95" s="27" t="s">
        <v>148</v>
      </c>
      <c r="D95" s="156">
        <v>55.27</v>
      </c>
      <c r="E95" s="28" t="s">
        <v>76</v>
      </c>
      <c r="F95" s="323" t="s">
        <v>78</v>
      </c>
      <c r="G95" s="324"/>
    </row>
    <row r="96" spans="1:7" x14ac:dyDescent="0.3">
      <c r="A96" s="25">
        <v>11</v>
      </c>
      <c r="B96" s="26">
        <v>45078</v>
      </c>
      <c r="C96" s="27" t="s">
        <v>154</v>
      </c>
      <c r="D96" s="156">
        <v>78.989999999999995</v>
      </c>
      <c r="E96" s="28" t="s">
        <v>75</v>
      </c>
      <c r="F96" s="323" t="s">
        <v>155</v>
      </c>
      <c r="G96" s="324"/>
    </row>
    <row r="97" spans="1:7" x14ac:dyDescent="0.3">
      <c r="A97" s="25">
        <v>13</v>
      </c>
      <c r="B97" s="26">
        <v>45078</v>
      </c>
      <c r="C97" s="27" t="s">
        <v>84</v>
      </c>
      <c r="D97" s="156">
        <v>49</v>
      </c>
      <c r="E97" s="28" t="s">
        <v>85</v>
      </c>
      <c r="F97" s="323" t="s">
        <v>86</v>
      </c>
      <c r="G97" s="324"/>
    </row>
    <row r="98" spans="1:7" ht="15" thickBot="1" x14ac:dyDescent="0.35">
      <c r="A98" s="325" t="s">
        <v>58</v>
      </c>
      <c r="B98" s="325"/>
      <c r="C98" s="325"/>
      <c r="D98" s="325"/>
      <c r="E98" s="325"/>
      <c r="F98" s="325"/>
      <c r="G98" s="325"/>
    </row>
    <row r="99" spans="1:7" ht="15" thickBot="1" x14ac:dyDescent="0.35"/>
    <row r="100" spans="1:7" x14ac:dyDescent="0.3">
      <c r="A100" s="326" t="s">
        <v>3</v>
      </c>
      <c r="B100" s="326"/>
      <c r="C100" s="326" t="s">
        <v>102</v>
      </c>
      <c r="D100" s="326"/>
      <c r="E100" s="326"/>
      <c r="F100" s="326"/>
      <c r="G100" s="20" t="s">
        <v>26</v>
      </c>
    </row>
    <row r="101" spans="1:7" x14ac:dyDescent="0.3">
      <c r="A101" s="328" t="s">
        <v>120</v>
      </c>
      <c r="B101" s="328"/>
      <c r="C101" s="327"/>
      <c r="D101" s="327"/>
      <c r="E101" s="327"/>
      <c r="F101" s="327"/>
      <c r="G101" s="23">
        <f>MEDIAN(D104:D106)</f>
        <v>4.4400000000000004</v>
      </c>
    </row>
    <row r="102" spans="1:7" x14ac:dyDescent="0.3">
      <c r="A102" s="329" t="s">
        <v>21</v>
      </c>
      <c r="B102" s="329"/>
      <c r="C102" s="329"/>
      <c r="D102" s="329"/>
      <c r="E102" s="329"/>
      <c r="F102" s="329"/>
      <c r="G102" s="329"/>
    </row>
    <row r="103" spans="1:7" ht="27.6" x14ac:dyDescent="0.3">
      <c r="A103" s="155" t="s">
        <v>27</v>
      </c>
      <c r="B103" s="155" t="s">
        <v>28</v>
      </c>
      <c r="C103" s="24" t="s">
        <v>29</v>
      </c>
      <c r="D103" s="24" t="s">
        <v>30</v>
      </c>
      <c r="E103" s="155" t="s">
        <v>31</v>
      </c>
      <c r="F103" s="330" t="s">
        <v>32</v>
      </c>
      <c r="G103" s="330"/>
    </row>
    <row r="104" spans="1:7" x14ac:dyDescent="0.3">
      <c r="A104" s="25">
        <v>8</v>
      </c>
      <c r="B104" s="26">
        <v>45090</v>
      </c>
      <c r="C104" s="27" t="s">
        <v>148</v>
      </c>
      <c r="D104" s="156">
        <v>4.4400000000000004</v>
      </c>
      <c r="E104" s="28" t="s">
        <v>76</v>
      </c>
      <c r="F104" s="323" t="s">
        <v>78</v>
      </c>
      <c r="G104" s="324"/>
    </row>
    <row r="105" spans="1:7" x14ac:dyDescent="0.3">
      <c r="A105" s="25">
        <v>11</v>
      </c>
      <c r="B105" s="26">
        <v>45090</v>
      </c>
      <c r="C105" s="27" t="s">
        <v>154</v>
      </c>
      <c r="D105" s="156">
        <v>3.65</v>
      </c>
      <c r="E105" s="28" t="s">
        <v>75</v>
      </c>
      <c r="F105" s="323" t="s">
        <v>155</v>
      </c>
      <c r="G105" s="324"/>
    </row>
    <row r="106" spans="1:7" x14ac:dyDescent="0.3">
      <c r="A106" s="25">
        <v>9</v>
      </c>
      <c r="B106" s="26">
        <v>45090</v>
      </c>
      <c r="C106" s="27" t="s">
        <v>149</v>
      </c>
      <c r="D106" s="156">
        <v>6.77</v>
      </c>
      <c r="E106" s="28" t="s">
        <v>77</v>
      </c>
      <c r="F106" s="323" t="s">
        <v>152</v>
      </c>
      <c r="G106" s="331"/>
    </row>
    <row r="107" spans="1:7" ht="15" thickBot="1" x14ac:dyDescent="0.35">
      <c r="A107" s="325" t="s">
        <v>58</v>
      </c>
      <c r="B107" s="325"/>
      <c r="C107" s="325"/>
      <c r="D107" s="325"/>
      <c r="E107" s="325"/>
      <c r="F107" s="325"/>
      <c r="G107" s="325"/>
    </row>
    <row r="108" spans="1:7" ht="15" thickBot="1" x14ac:dyDescent="0.35"/>
    <row r="109" spans="1:7" x14ac:dyDescent="0.3">
      <c r="A109" s="326" t="s">
        <v>3</v>
      </c>
      <c r="B109" s="326"/>
      <c r="C109" s="326" t="s">
        <v>103</v>
      </c>
      <c r="D109" s="326"/>
      <c r="E109" s="326"/>
      <c r="F109" s="326"/>
      <c r="G109" s="20" t="s">
        <v>26</v>
      </c>
    </row>
    <row r="110" spans="1:7" x14ac:dyDescent="0.3">
      <c r="A110" s="328" t="s">
        <v>121</v>
      </c>
      <c r="B110" s="328"/>
      <c r="C110" s="327"/>
      <c r="D110" s="327"/>
      <c r="E110" s="327"/>
      <c r="F110" s="327"/>
      <c r="G110" s="23">
        <f>MEDIAN(D113:D115)</f>
        <v>46.79</v>
      </c>
    </row>
    <row r="111" spans="1:7" x14ac:dyDescent="0.3">
      <c r="A111" s="329" t="s">
        <v>21</v>
      </c>
      <c r="B111" s="329"/>
      <c r="C111" s="329"/>
      <c r="D111" s="329"/>
      <c r="E111" s="329"/>
      <c r="F111" s="329"/>
      <c r="G111" s="329"/>
    </row>
    <row r="112" spans="1:7" ht="27.6" x14ac:dyDescent="0.3">
      <c r="A112" s="155" t="s">
        <v>27</v>
      </c>
      <c r="B112" s="155" t="s">
        <v>28</v>
      </c>
      <c r="C112" s="24" t="s">
        <v>29</v>
      </c>
      <c r="D112" s="24" t="s">
        <v>30</v>
      </c>
      <c r="E112" s="155" t="s">
        <v>31</v>
      </c>
      <c r="F112" s="330" t="s">
        <v>32</v>
      </c>
      <c r="G112" s="330"/>
    </row>
    <row r="113" spans="1:7" x14ac:dyDescent="0.3">
      <c r="A113" s="25">
        <v>9</v>
      </c>
      <c r="B113" s="26">
        <v>45091</v>
      </c>
      <c r="C113" s="27" t="s">
        <v>149</v>
      </c>
      <c r="D113" s="156">
        <v>14.85</v>
      </c>
      <c r="E113" s="28" t="s">
        <v>77</v>
      </c>
      <c r="F113" s="323" t="s">
        <v>152</v>
      </c>
      <c r="G113" s="331"/>
    </row>
    <row r="114" spans="1:7" x14ac:dyDescent="0.3">
      <c r="A114" s="25">
        <v>11</v>
      </c>
      <c r="B114" s="26">
        <v>45091</v>
      </c>
      <c r="C114" s="27" t="s">
        <v>154</v>
      </c>
      <c r="D114" s="156">
        <v>50.34</v>
      </c>
      <c r="E114" s="28" t="s">
        <v>75</v>
      </c>
      <c r="F114" s="323" t="s">
        <v>155</v>
      </c>
      <c r="G114" s="324"/>
    </row>
    <row r="115" spans="1:7" x14ac:dyDescent="0.3">
      <c r="A115" s="25">
        <v>8</v>
      </c>
      <c r="B115" s="26">
        <v>45091</v>
      </c>
      <c r="C115" s="27" t="s">
        <v>148</v>
      </c>
      <c r="D115" s="156">
        <v>46.79</v>
      </c>
      <c r="E115" s="28" t="s">
        <v>76</v>
      </c>
      <c r="F115" s="323" t="s">
        <v>78</v>
      </c>
      <c r="G115" s="324"/>
    </row>
    <row r="116" spans="1:7" ht="15" thickBot="1" x14ac:dyDescent="0.35">
      <c r="A116" s="325" t="s">
        <v>58</v>
      </c>
      <c r="B116" s="325"/>
      <c r="C116" s="325"/>
      <c r="D116" s="325"/>
      <c r="E116" s="325"/>
      <c r="F116" s="325"/>
      <c r="G116" s="325"/>
    </row>
    <row r="117" spans="1:7" ht="15" thickBot="1" x14ac:dyDescent="0.35"/>
    <row r="118" spans="1:7" x14ac:dyDescent="0.3">
      <c r="A118" s="326" t="s">
        <v>3</v>
      </c>
      <c r="B118" s="326"/>
      <c r="C118" s="326" t="s">
        <v>104</v>
      </c>
      <c r="D118" s="326"/>
      <c r="E118" s="326"/>
      <c r="F118" s="326"/>
      <c r="G118" s="20" t="s">
        <v>26</v>
      </c>
    </row>
    <row r="119" spans="1:7" x14ac:dyDescent="0.3">
      <c r="A119" s="328" t="s">
        <v>122</v>
      </c>
      <c r="B119" s="328"/>
      <c r="C119" s="327"/>
      <c r="D119" s="327"/>
      <c r="E119" s="327"/>
      <c r="F119" s="327"/>
      <c r="G119" s="23">
        <f>MEDIAN(D122:D124)</f>
        <v>6282</v>
      </c>
    </row>
    <row r="120" spans="1:7" x14ac:dyDescent="0.3">
      <c r="A120" s="329" t="s">
        <v>21</v>
      </c>
      <c r="B120" s="329"/>
      <c r="C120" s="329"/>
      <c r="D120" s="329"/>
      <c r="E120" s="329"/>
      <c r="F120" s="329"/>
      <c r="G120" s="329"/>
    </row>
    <row r="121" spans="1:7" ht="27.6" x14ac:dyDescent="0.3">
      <c r="A121" s="155" t="s">
        <v>27</v>
      </c>
      <c r="B121" s="155" t="s">
        <v>28</v>
      </c>
      <c r="C121" s="24" t="s">
        <v>29</v>
      </c>
      <c r="D121" s="24" t="s">
        <v>30</v>
      </c>
      <c r="E121" s="155" t="s">
        <v>31</v>
      </c>
      <c r="F121" s="330" t="s">
        <v>32</v>
      </c>
      <c r="G121" s="330"/>
    </row>
    <row r="122" spans="1:7" x14ac:dyDescent="0.3">
      <c r="A122" s="25">
        <v>14</v>
      </c>
      <c r="B122" s="26">
        <v>45092</v>
      </c>
      <c r="C122" s="27" t="s">
        <v>156</v>
      </c>
      <c r="D122" s="156">
        <v>6799</v>
      </c>
      <c r="E122" s="28" t="s">
        <v>157</v>
      </c>
      <c r="F122" s="323" t="s">
        <v>158</v>
      </c>
      <c r="G122" s="324"/>
    </row>
    <row r="123" spans="1:7" x14ac:dyDescent="0.3">
      <c r="A123" s="25">
        <v>9</v>
      </c>
      <c r="B123" s="26">
        <v>45092</v>
      </c>
      <c r="C123" s="27" t="s">
        <v>149</v>
      </c>
      <c r="D123" s="156">
        <v>5979.6</v>
      </c>
      <c r="E123" s="28" t="s">
        <v>77</v>
      </c>
      <c r="F123" s="323" t="s">
        <v>152</v>
      </c>
      <c r="G123" s="331"/>
    </row>
    <row r="124" spans="1:7" x14ac:dyDescent="0.3">
      <c r="A124" s="25">
        <v>11</v>
      </c>
      <c r="B124" s="26">
        <v>45092</v>
      </c>
      <c r="C124" s="27" t="s">
        <v>154</v>
      </c>
      <c r="D124" s="156">
        <v>6282</v>
      </c>
      <c r="E124" s="28" t="s">
        <v>75</v>
      </c>
      <c r="F124" s="323" t="s">
        <v>155</v>
      </c>
      <c r="G124" s="324"/>
    </row>
    <row r="125" spans="1:7" ht="15" thickBot="1" x14ac:dyDescent="0.35">
      <c r="A125" s="325" t="s">
        <v>58</v>
      </c>
      <c r="B125" s="325"/>
      <c r="C125" s="325"/>
      <c r="D125" s="325"/>
      <c r="E125" s="325"/>
      <c r="F125" s="325"/>
      <c r="G125" s="325"/>
    </row>
    <row r="126" spans="1:7" ht="15" thickBot="1" x14ac:dyDescent="0.35"/>
    <row r="127" spans="1:7" x14ac:dyDescent="0.3">
      <c r="A127" s="326" t="s">
        <v>3</v>
      </c>
      <c r="B127" s="326"/>
      <c r="C127" s="326" t="s">
        <v>105</v>
      </c>
      <c r="D127" s="326"/>
      <c r="E127" s="326"/>
      <c r="F127" s="326"/>
      <c r="G127" s="20" t="s">
        <v>26</v>
      </c>
    </row>
    <row r="128" spans="1:7" x14ac:dyDescent="0.3">
      <c r="A128" s="328" t="s">
        <v>123</v>
      </c>
      <c r="B128" s="328"/>
      <c r="C128" s="327"/>
      <c r="D128" s="327"/>
      <c r="E128" s="327"/>
      <c r="F128" s="327"/>
      <c r="G128" s="23">
        <f>MEDIAN(D131:D133)</f>
        <v>174.5</v>
      </c>
    </row>
    <row r="129" spans="1:7" x14ac:dyDescent="0.3">
      <c r="A129" s="329" t="s">
        <v>21</v>
      </c>
      <c r="B129" s="329"/>
      <c r="C129" s="329"/>
      <c r="D129" s="329"/>
      <c r="E129" s="329"/>
      <c r="F129" s="329"/>
      <c r="G129" s="329"/>
    </row>
    <row r="130" spans="1:7" ht="27.6" x14ac:dyDescent="0.3">
      <c r="A130" s="155" t="s">
        <v>27</v>
      </c>
      <c r="B130" s="155" t="s">
        <v>28</v>
      </c>
      <c r="C130" s="24" t="s">
        <v>29</v>
      </c>
      <c r="D130" s="24" t="s">
        <v>30</v>
      </c>
      <c r="E130" s="155" t="s">
        <v>31</v>
      </c>
      <c r="F130" s="330" t="s">
        <v>32</v>
      </c>
      <c r="G130" s="330"/>
    </row>
    <row r="131" spans="1:7" x14ac:dyDescent="0.3">
      <c r="A131" s="25">
        <v>8</v>
      </c>
      <c r="B131" s="26">
        <v>45098</v>
      </c>
      <c r="C131" s="27" t="s">
        <v>148</v>
      </c>
      <c r="D131" s="156">
        <v>158.47999999999999</v>
      </c>
      <c r="E131" s="28" t="s">
        <v>76</v>
      </c>
      <c r="F131" s="323" t="s">
        <v>78</v>
      </c>
      <c r="G131" s="324"/>
    </row>
    <row r="132" spans="1:7" x14ac:dyDescent="0.3">
      <c r="A132" s="25">
        <v>11</v>
      </c>
      <c r="B132" s="26">
        <v>45098</v>
      </c>
      <c r="C132" s="27" t="s">
        <v>154</v>
      </c>
      <c r="D132" s="156">
        <v>190.52</v>
      </c>
      <c r="E132" s="28" t="s">
        <v>75</v>
      </c>
      <c r="F132" s="323" t="s">
        <v>155</v>
      </c>
      <c r="G132" s="324"/>
    </row>
    <row r="133" spans="1:7" x14ac:dyDescent="0.3">
      <c r="A133" s="25"/>
      <c r="B133" s="26"/>
      <c r="C133" s="27"/>
      <c r="D133" s="156"/>
      <c r="E133" s="28"/>
      <c r="F133" s="323"/>
      <c r="G133" s="324"/>
    </row>
    <row r="134" spans="1:7" ht="15" thickBot="1" x14ac:dyDescent="0.35">
      <c r="A134" s="325" t="s">
        <v>58</v>
      </c>
      <c r="B134" s="325"/>
      <c r="C134" s="325"/>
      <c r="D134" s="325"/>
      <c r="E134" s="325"/>
      <c r="F134" s="325"/>
      <c r="G134" s="325"/>
    </row>
    <row r="135" spans="1:7" ht="15" thickBot="1" x14ac:dyDescent="0.35"/>
    <row r="136" spans="1:7" x14ac:dyDescent="0.3">
      <c r="A136" s="326" t="s">
        <v>3</v>
      </c>
      <c r="B136" s="326"/>
      <c r="C136" s="326" t="s">
        <v>106</v>
      </c>
      <c r="D136" s="326"/>
      <c r="E136" s="326"/>
      <c r="F136" s="326"/>
      <c r="G136" s="20" t="s">
        <v>26</v>
      </c>
    </row>
    <row r="137" spans="1:7" x14ac:dyDescent="0.3">
      <c r="A137" s="328" t="s">
        <v>124</v>
      </c>
      <c r="B137" s="328"/>
      <c r="C137" s="327"/>
      <c r="D137" s="327"/>
      <c r="E137" s="327"/>
      <c r="F137" s="327"/>
      <c r="G137" s="23">
        <f>MEDIAN(D140:D142)</f>
        <v>170</v>
      </c>
    </row>
    <row r="138" spans="1:7" x14ac:dyDescent="0.3">
      <c r="A138" s="329" t="s">
        <v>21</v>
      </c>
      <c r="B138" s="329"/>
      <c r="C138" s="329"/>
      <c r="D138" s="329"/>
      <c r="E138" s="329"/>
      <c r="F138" s="329"/>
      <c r="G138" s="329"/>
    </row>
    <row r="139" spans="1:7" ht="27.6" x14ac:dyDescent="0.3">
      <c r="A139" s="155" t="s">
        <v>27</v>
      </c>
      <c r="B139" s="155" t="s">
        <v>28</v>
      </c>
      <c r="C139" s="24" t="s">
        <v>29</v>
      </c>
      <c r="D139" s="24" t="s">
        <v>30</v>
      </c>
      <c r="E139" s="155" t="s">
        <v>31</v>
      </c>
      <c r="F139" s="330" t="s">
        <v>32</v>
      </c>
      <c r="G139" s="330"/>
    </row>
    <row r="140" spans="1:7" x14ac:dyDescent="0.3">
      <c r="A140" s="25">
        <v>15</v>
      </c>
      <c r="B140" s="26">
        <v>45098</v>
      </c>
      <c r="C140" s="27" t="s">
        <v>159</v>
      </c>
      <c r="D140" s="156">
        <v>170</v>
      </c>
      <c r="E140" s="28" t="s">
        <v>160</v>
      </c>
      <c r="F140" s="323" t="s">
        <v>161</v>
      </c>
      <c r="G140" s="324"/>
    </row>
    <row r="141" spans="1:7" x14ac:dyDescent="0.3">
      <c r="A141" s="25"/>
      <c r="B141" s="26"/>
      <c r="C141" s="27"/>
      <c r="D141" s="156"/>
      <c r="E141" s="28"/>
      <c r="F141" s="323"/>
      <c r="G141" s="324"/>
    </row>
    <row r="142" spans="1:7" x14ac:dyDescent="0.3">
      <c r="A142" s="25"/>
      <c r="B142" s="26"/>
      <c r="C142" s="27"/>
      <c r="D142" s="156"/>
      <c r="E142" s="28"/>
      <c r="F142" s="323"/>
      <c r="G142" s="324"/>
    </row>
    <row r="143" spans="1:7" ht="15" thickBot="1" x14ac:dyDescent="0.35">
      <c r="A143" s="325" t="s">
        <v>58</v>
      </c>
      <c r="B143" s="325"/>
      <c r="C143" s="325"/>
      <c r="D143" s="325"/>
      <c r="E143" s="325"/>
      <c r="F143" s="325"/>
      <c r="G143" s="325"/>
    </row>
    <row r="144" spans="1:7" ht="15" thickBot="1" x14ac:dyDescent="0.35"/>
    <row r="145" spans="1:7" x14ac:dyDescent="0.3">
      <c r="A145" s="326" t="s">
        <v>3</v>
      </c>
      <c r="B145" s="326"/>
      <c r="C145" s="326" t="s">
        <v>107</v>
      </c>
      <c r="D145" s="326"/>
      <c r="E145" s="326"/>
      <c r="F145" s="326"/>
      <c r="G145" s="20" t="s">
        <v>26</v>
      </c>
    </row>
    <row r="146" spans="1:7" x14ac:dyDescent="0.3">
      <c r="A146" s="328" t="s">
        <v>125</v>
      </c>
      <c r="B146" s="328"/>
      <c r="C146" s="327"/>
      <c r="D146" s="327"/>
      <c r="E146" s="327"/>
      <c r="F146" s="327"/>
      <c r="G146" s="23">
        <f>MEDIAN(D149:D151)</f>
        <v>46.274999999999999</v>
      </c>
    </row>
    <row r="147" spans="1:7" x14ac:dyDescent="0.3">
      <c r="A147" s="329" t="s">
        <v>21</v>
      </c>
      <c r="B147" s="329"/>
      <c r="C147" s="329"/>
      <c r="D147" s="329"/>
      <c r="E147" s="329"/>
      <c r="F147" s="329"/>
      <c r="G147" s="329"/>
    </row>
    <row r="148" spans="1:7" ht="27.6" x14ac:dyDescent="0.3">
      <c r="A148" s="155" t="s">
        <v>27</v>
      </c>
      <c r="B148" s="155" t="s">
        <v>28</v>
      </c>
      <c r="C148" s="24" t="s">
        <v>29</v>
      </c>
      <c r="D148" s="24" t="s">
        <v>30</v>
      </c>
      <c r="E148" s="155" t="s">
        <v>31</v>
      </c>
      <c r="F148" s="330" t="s">
        <v>32</v>
      </c>
      <c r="G148" s="330"/>
    </row>
    <row r="149" spans="1:7" x14ac:dyDescent="0.3">
      <c r="A149" s="25">
        <v>11</v>
      </c>
      <c r="B149" s="26">
        <v>45098</v>
      </c>
      <c r="C149" s="27" t="s">
        <v>154</v>
      </c>
      <c r="D149" s="156">
        <v>47.89</v>
      </c>
      <c r="E149" s="28" t="s">
        <v>75</v>
      </c>
      <c r="F149" s="323" t="s">
        <v>155</v>
      </c>
      <c r="G149" s="324"/>
    </row>
    <row r="150" spans="1:7" x14ac:dyDescent="0.3">
      <c r="A150" s="25">
        <v>8</v>
      </c>
      <c r="B150" s="26">
        <v>45098</v>
      </c>
      <c r="C150" s="27" t="s">
        <v>148</v>
      </c>
      <c r="D150" s="156">
        <v>44.66</v>
      </c>
      <c r="E150" s="28" t="s">
        <v>76</v>
      </c>
      <c r="F150" s="323" t="s">
        <v>78</v>
      </c>
      <c r="G150" s="324"/>
    </row>
    <row r="151" spans="1:7" x14ac:dyDescent="0.3">
      <c r="A151" s="25"/>
      <c r="B151" s="26"/>
      <c r="C151" s="27"/>
      <c r="D151" s="156"/>
      <c r="E151" s="28"/>
      <c r="F151" s="323"/>
      <c r="G151" s="324"/>
    </row>
    <row r="152" spans="1:7" ht="15" thickBot="1" x14ac:dyDescent="0.35">
      <c r="A152" s="325" t="s">
        <v>58</v>
      </c>
      <c r="B152" s="325"/>
      <c r="C152" s="325"/>
      <c r="D152" s="325"/>
      <c r="E152" s="325"/>
      <c r="F152" s="325"/>
      <c r="G152" s="325"/>
    </row>
    <row r="153" spans="1:7" ht="15" thickBot="1" x14ac:dyDescent="0.35"/>
    <row r="154" spans="1:7" x14ac:dyDescent="0.3">
      <c r="A154" s="326" t="s">
        <v>3</v>
      </c>
      <c r="B154" s="326"/>
      <c r="C154" s="326" t="s">
        <v>108</v>
      </c>
      <c r="D154" s="326"/>
      <c r="E154" s="326"/>
      <c r="F154" s="326"/>
      <c r="G154" s="20" t="s">
        <v>26</v>
      </c>
    </row>
    <row r="155" spans="1:7" x14ac:dyDescent="0.3">
      <c r="A155" s="328" t="s">
        <v>126</v>
      </c>
      <c r="B155" s="328"/>
      <c r="C155" s="327"/>
      <c r="D155" s="327"/>
      <c r="E155" s="327"/>
      <c r="F155" s="327"/>
      <c r="G155" s="23">
        <f>MEDIAN(D158:D160)</f>
        <v>140.5</v>
      </c>
    </row>
    <row r="156" spans="1:7" x14ac:dyDescent="0.3">
      <c r="A156" s="329" t="s">
        <v>21</v>
      </c>
      <c r="B156" s="329"/>
      <c r="C156" s="329"/>
      <c r="D156" s="329"/>
      <c r="E156" s="329"/>
      <c r="F156" s="329"/>
      <c r="G156" s="329"/>
    </row>
    <row r="157" spans="1:7" ht="27.6" x14ac:dyDescent="0.3">
      <c r="A157" s="155" t="s">
        <v>27</v>
      </c>
      <c r="B157" s="155" t="s">
        <v>28</v>
      </c>
      <c r="C157" s="24" t="s">
        <v>29</v>
      </c>
      <c r="D157" s="24" t="s">
        <v>30</v>
      </c>
      <c r="E157" s="155" t="s">
        <v>31</v>
      </c>
      <c r="F157" s="330" t="s">
        <v>32</v>
      </c>
      <c r="G157" s="330"/>
    </row>
    <row r="158" spans="1:7" x14ac:dyDescent="0.3">
      <c r="A158" s="25">
        <v>8</v>
      </c>
      <c r="B158" s="26">
        <v>45098</v>
      </c>
      <c r="C158" s="27" t="s">
        <v>148</v>
      </c>
      <c r="D158" s="156">
        <v>140.5</v>
      </c>
      <c r="E158" s="28" t="s">
        <v>76</v>
      </c>
      <c r="F158" s="323" t="s">
        <v>78</v>
      </c>
      <c r="G158" s="324"/>
    </row>
    <row r="159" spans="1:7" x14ac:dyDescent="0.3">
      <c r="A159" s="25">
        <v>9</v>
      </c>
      <c r="B159" s="26">
        <v>45098</v>
      </c>
      <c r="C159" s="27" t="s">
        <v>149</v>
      </c>
      <c r="D159" s="156">
        <v>399</v>
      </c>
      <c r="E159" s="28" t="s">
        <v>77</v>
      </c>
      <c r="F159" s="323" t="s">
        <v>152</v>
      </c>
      <c r="G159" s="331"/>
    </row>
    <row r="160" spans="1:7" x14ac:dyDescent="0.3">
      <c r="A160" s="25">
        <v>16</v>
      </c>
      <c r="B160" s="26">
        <v>45098</v>
      </c>
      <c r="C160" s="27" t="s">
        <v>87</v>
      </c>
      <c r="D160" s="156">
        <v>134.88999999999999</v>
      </c>
      <c r="E160" s="28"/>
      <c r="F160" s="323" t="s">
        <v>88</v>
      </c>
      <c r="G160" s="324"/>
    </row>
    <row r="161" spans="1:7" ht="15" thickBot="1" x14ac:dyDescent="0.35">
      <c r="A161" s="325" t="s">
        <v>58</v>
      </c>
      <c r="B161" s="325"/>
      <c r="C161" s="325"/>
      <c r="D161" s="325"/>
      <c r="E161" s="325"/>
      <c r="F161" s="325"/>
      <c r="G161" s="325"/>
    </row>
    <row r="162" spans="1:7" ht="15" thickBot="1" x14ac:dyDescent="0.35"/>
    <row r="163" spans="1:7" x14ac:dyDescent="0.3">
      <c r="A163" s="326" t="s">
        <v>3</v>
      </c>
      <c r="B163" s="326"/>
      <c r="C163" s="326" t="s">
        <v>109</v>
      </c>
      <c r="D163" s="326"/>
      <c r="E163" s="326"/>
      <c r="F163" s="326"/>
      <c r="G163" s="20" t="s">
        <v>26</v>
      </c>
    </row>
    <row r="164" spans="1:7" x14ac:dyDescent="0.3">
      <c r="A164" s="328" t="s">
        <v>127</v>
      </c>
      <c r="B164" s="328"/>
      <c r="C164" s="327"/>
      <c r="D164" s="327"/>
      <c r="E164" s="327"/>
      <c r="F164" s="327"/>
      <c r="G164" s="23">
        <f>MEDIAN(D167:D169)</f>
        <v>368</v>
      </c>
    </row>
    <row r="165" spans="1:7" x14ac:dyDescent="0.3">
      <c r="A165" s="329" t="s">
        <v>21</v>
      </c>
      <c r="B165" s="329"/>
      <c r="C165" s="329"/>
      <c r="D165" s="329"/>
      <c r="E165" s="329"/>
      <c r="F165" s="329"/>
      <c r="G165" s="329"/>
    </row>
    <row r="166" spans="1:7" ht="27.6" x14ac:dyDescent="0.3">
      <c r="A166" s="155" t="s">
        <v>27</v>
      </c>
      <c r="B166" s="155" t="s">
        <v>28</v>
      </c>
      <c r="C166" s="24" t="s">
        <v>29</v>
      </c>
      <c r="D166" s="24" t="s">
        <v>30</v>
      </c>
      <c r="E166" s="155" t="s">
        <v>31</v>
      </c>
      <c r="F166" s="330" t="s">
        <v>32</v>
      </c>
      <c r="G166" s="330"/>
    </row>
    <row r="167" spans="1:7" x14ac:dyDescent="0.3">
      <c r="A167" s="25">
        <v>8</v>
      </c>
      <c r="B167" s="26">
        <v>45098</v>
      </c>
      <c r="C167" s="27" t="s">
        <v>148</v>
      </c>
      <c r="D167" s="156">
        <v>368</v>
      </c>
      <c r="E167" s="28" t="s">
        <v>76</v>
      </c>
      <c r="F167" s="323" t="s">
        <v>78</v>
      </c>
      <c r="G167" s="324"/>
    </row>
    <row r="168" spans="1:7" x14ac:dyDescent="0.3">
      <c r="A168" s="25"/>
      <c r="B168" s="26"/>
      <c r="C168" s="27"/>
      <c r="D168" s="156"/>
      <c r="E168" s="28"/>
      <c r="F168" s="323"/>
      <c r="G168" s="324"/>
    </row>
    <row r="169" spans="1:7" x14ac:dyDescent="0.3">
      <c r="A169" s="25"/>
      <c r="B169" s="26"/>
      <c r="C169" s="27"/>
      <c r="D169" s="156"/>
      <c r="E169" s="28"/>
      <c r="F169" s="323"/>
      <c r="G169" s="324"/>
    </row>
    <row r="170" spans="1:7" ht="15" thickBot="1" x14ac:dyDescent="0.35">
      <c r="A170" s="325" t="s">
        <v>58</v>
      </c>
      <c r="B170" s="325"/>
      <c r="C170" s="325"/>
      <c r="D170" s="325"/>
      <c r="E170" s="325"/>
      <c r="F170" s="325"/>
      <c r="G170" s="325"/>
    </row>
    <row r="171" spans="1:7" ht="15" thickBot="1" x14ac:dyDescent="0.35"/>
    <row r="172" spans="1:7" x14ac:dyDescent="0.3">
      <c r="A172" s="326" t="s">
        <v>3</v>
      </c>
      <c r="B172" s="326"/>
      <c r="C172" s="326" t="s">
        <v>110</v>
      </c>
      <c r="D172" s="326"/>
      <c r="E172" s="326"/>
      <c r="F172" s="326"/>
      <c r="G172" s="20" t="s">
        <v>26</v>
      </c>
    </row>
    <row r="173" spans="1:7" x14ac:dyDescent="0.3">
      <c r="A173" s="328" t="s">
        <v>128</v>
      </c>
      <c r="B173" s="328"/>
      <c r="C173" s="327"/>
      <c r="D173" s="327"/>
      <c r="E173" s="327"/>
      <c r="F173" s="327"/>
      <c r="G173" s="23">
        <f>MEDIAN(D176:D178)</f>
        <v>32.270000000000003</v>
      </c>
    </row>
    <row r="174" spans="1:7" x14ac:dyDescent="0.3">
      <c r="A174" s="329" t="s">
        <v>21</v>
      </c>
      <c r="B174" s="329"/>
      <c r="C174" s="329"/>
      <c r="D174" s="329"/>
      <c r="E174" s="329"/>
      <c r="F174" s="329"/>
      <c r="G174" s="329"/>
    </row>
    <row r="175" spans="1:7" ht="27.6" x14ac:dyDescent="0.3">
      <c r="A175" s="155" t="s">
        <v>27</v>
      </c>
      <c r="B175" s="155" t="s">
        <v>28</v>
      </c>
      <c r="C175" s="24" t="s">
        <v>29</v>
      </c>
      <c r="D175" s="24" t="s">
        <v>30</v>
      </c>
      <c r="E175" s="155" t="s">
        <v>31</v>
      </c>
      <c r="F175" s="330" t="s">
        <v>32</v>
      </c>
      <c r="G175" s="330"/>
    </row>
    <row r="176" spans="1:7" x14ac:dyDescent="0.3">
      <c r="A176" s="25">
        <v>11</v>
      </c>
      <c r="B176" s="26">
        <v>45113</v>
      </c>
      <c r="C176" s="27" t="s">
        <v>154</v>
      </c>
      <c r="D176" s="156">
        <v>32.270000000000003</v>
      </c>
      <c r="E176" s="28" t="s">
        <v>75</v>
      </c>
      <c r="F176" s="323" t="s">
        <v>155</v>
      </c>
      <c r="G176" s="324"/>
    </row>
    <row r="177" spans="1:7" x14ac:dyDescent="0.3">
      <c r="A177" s="25">
        <v>8</v>
      </c>
      <c r="B177" s="26">
        <v>45113</v>
      </c>
      <c r="C177" s="27" t="s">
        <v>148</v>
      </c>
      <c r="D177" s="156">
        <v>34</v>
      </c>
      <c r="E177" s="28" t="s">
        <v>76</v>
      </c>
      <c r="F177" s="323" t="s">
        <v>78</v>
      </c>
      <c r="G177" s="324"/>
    </row>
    <row r="178" spans="1:7" ht="27.6" x14ac:dyDescent="0.3">
      <c r="A178" s="25">
        <v>17</v>
      </c>
      <c r="B178" s="26">
        <v>45113</v>
      </c>
      <c r="C178" s="27" t="s">
        <v>162</v>
      </c>
      <c r="D178" s="156">
        <v>11.26</v>
      </c>
      <c r="E178" s="28" t="s">
        <v>163</v>
      </c>
      <c r="F178" s="323" t="s">
        <v>164</v>
      </c>
      <c r="G178" s="324"/>
    </row>
    <row r="179" spans="1:7" ht="15" thickBot="1" x14ac:dyDescent="0.35">
      <c r="A179" s="325" t="s">
        <v>58</v>
      </c>
      <c r="B179" s="325"/>
      <c r="C179" s="325"/>
      <c r="D179" s="325"/>
      <c r="E179" s="325"/>
      <c r="F179" s="325"/>
      <c r="G179" s="325"/>
    </row>
    <row r="180" spans="1:7" ht="15" thickBot="1" x14ac:dyDescent="0.35"/>
    <row r="181" spans="1:7" x14ac:dyDescent="0.3">
      <c r="A181" s="326" t="s">
        <v>3</v>
      </c>
      <c r="B181" s="326"/>
      <c r="C181" s="326" t="s">
        <v>111</v>
      </c>
      <c r="D181" s="326"/>
      <c r="E181" s="326"/>
      <c r="F181" s="326"/>
      <c r="G181" s="20" t="s">
        <v>26</v>
      </c>
    </row>
    <row r="182" spans="1:7" x14ac:dyDescent="0.3">
      <c r="A182" s="328" t="s">
        <v>129</v>
      </c>
      <c r="B182" s="328"/>
      <c r="C182" s="327"/>
      <c r="D182" s="327"/>
      <c r="E182" s="327"/>
      <c r="F182" s="327"/>
      <c r="G182" s="23">
        <f>MEDIAN(D185:D187)</f>
        <v>11.44</v>
      </c>
    </row>
    <row r="183" spans="1:7" x14ac:dyDescent="0.3">
      <c r="A183" s="329" t="s">
        <v>21</v>
      </c>
      <c r="B183" s="329"/>
      <c r="C183" s="329"/>
      <c r="D183" s="329"/>
      <c r="E183" s="329"/>
      <c r="F183" s="329"/>
      <c r="G183" s="329"/>
    </row>
    <row r="184" spans="1:7" ht="27.6" x14ac:dyDescent="0.3">
      <c r="A184" s="155" t="s">
        <v>27</v>
      </c>
      <c r="B184" s="155" t="s">
        <v>28</v>
      </c>
      <c r="C184" s="24" t="s">
        <v>29</v>
      </c>
      <c r="D184" s="24" t="s">
        <v>30</v>
      </c>
      <c r="E184" s="155" t="s">
        <v>31</v>
      </c>
      <c r="F184" s="330" t="s">
        <v>32</v>
      </c>
      <c r="G184" s="330"/>
    </row>
    <row r="185" spans="1:7" x14ac:dyDescent="0.3">
      <c r="A185" s="25">
        <v>9</v>
      </c>
      <c r="B185" s="26">
        <v>45128</v>
      </c>
      <c r="C185" s="27" t="s">
        <v>149</v>
      </c>
      <c r="D185" s="156">
        <v>14.5</v>
      </c>
      <c r="E185" s="28" t="s">
        <v>77</v>
      </c>
      <c r="F185" s="323" t="s">
        <v>152</v>
      </c>
      <c r="G185" s="331"/>
    </row>
    <row r="186" spans="1:7" x14ac:dyDescent="0.3">
      <c r="A186" s="25">
        <v>8</v>
      </c>
      <c r="B186" s="26">
        <v>45128</v>
      </c>
      <c r="C186" s="27" t="s">
        <v>148</v>
      </c>
      <c r="D186" s="156">
        <v>11.44</v>
      </c>
      <c r="E186" s="28" t="s">
        <v>76</v>
      </c>
      <c r="F186" s="323" t="s">
        <v>78</v>
      </c>
      <c r="G186" s="324"/>
    </row>
    <row r="187" spans="1:7" x14ac:dyDescent="0.3">
      <c r="A187" s="25">
        <v>11</v>
      </c>
      <c r="B187" s="26">
        <v>45128</v>
      </c>
      <c r="C187" s="27" t="s">
        <v>154</v>
      </c>
      <c r="D187" s="156">
        <v>10.67</v>
      </c>
      <c r="E187" s="28" t="s">
        <v>75</v>
      </c>
      <c r="F187" s="323" t="s">
        <v>155</v>
      </c>
      <c r="G187" s="324"/>
    </row>
    <row r="188" spans="1:7" ht="15" thickBot="1" x14ac:dyDescent="0.35">
      <c r="A188" s="325" t="s">
        <v>58</v>
      </c>
      <c r="B188" s="325"/>
      <c r="C188" s="325"/>
      <c r="D188" s="325"/>
      <c r="E188" s="325"/>
      <c r="F188" s="325"/>
      <c r="G188" s="325"/>
    </row>
    <row r="193" spans="3:3" x14ac:dyDescent="0.3">
      <c r="C193" s="106"/>
    </row>
    <row r="194" spans="3:3" ht="15.6" x14ac:dyDescent="0.3">
      <c r="C194" s="102" t="str">
        <f>'Anexo B - BDIs'!B34</f>
        <v>CLEIDSON CAVALCANTI CAFÉ DE MOURA</v>
      </c>
    </row>
    <row r="195" spans="3:3" ht="15.6" x14ac:dyDescent="0.3">
      <c r="C195" s="152" t="str">
        <f>'Anexo B - BDIs'!B35</f>
        <v>ENG. CIVIL CREA PE 181226017-2</v>
      </c>
    </row>
  </sheetData>
  <mergeCells count="183">
    <mergeCell ref="F184:G184"/>
    <mergeCell ref="F185:G185"/>
    <mergeCell ref="F186:G186"/>
    <mergeCell ref="F187:G187"/>
    <mergeCell ref="A188:G188"/>
    <mergeCell ref="A179:G179"/>
    <mergeCell ref="A181:B181"/>
    <mergeCell ref="C181:F182"/>
    <mergeCell ref="A182:B182"/>
    <mergeCell ref="A183:G183"/>
    <mergeCell ref="A174:G174"/>
    <mergeCell ref="F175:G175"/>
    <mergeCell ref="F176:G176"/>
    <mergeCell ref="F177:G177"/>
    <mergeCell ref="F178:G178"/>
    <mergeCell ref="F167:G167"/>
    <mergeCell ref="F168:G168"/>
    <mergeCell ref="F169:G169"/>
    <mergeCell ref="A170:G170"/>
    <mergeCell ref="A172:B172"/>
    <mergeCell ref="C172:F173"/>
    <mergeCell ref="A173:B173"/>
    <mergeCell ref="A163:B163"/>
    <mergeCell ref="C163:F164"/>
    <mergeCell ref="A164:B164"/>
    <mergeCell ref="A165:G165"/>
    <mergeCell ref="F166:G166"/>
    <mergeCell ref="F157:G157"/>
    <mergeCell ref="F158:G158"/>
    <mergeCell ref="F159:G159"/>
    <mergeCell ref="F160:G160"/>
    <mergeCell ref="A161:G161"/>
    <mergeCell ref="A152:G152"/>
    <mergeCell ref="A154:B154"/>
    <mergeCell ref="C154:F155"/>
    <mergeCell ref="A155:B155"/>
    <mergeCell ref="A156:G156"/>
    <mergeCell ref="A147:G147"/>
    <mergeCell ref="F148:G148"/>
    <mergeCell ref="F149:G149"/>
    <mergeCell ref="F150:G150"/>
    <mergeCell ref="F151:G151"/>
    <mergeCell ref="F140:G140"/>
    <mergeCell ref="F141:G141"/>
    <mergeCell ref="F142:G142"/>
    <mergeCell ref="A143:G143"/>
    <mergeCell ref="A145:B145"/>
    <mergeCell ref="C145:F146"/>
    <mergeCell ref="A146:B146"/>
    <mergeCell ref="A136:B136"/>
    <mergeCell ref="C136:F137"/>
    <mergeCell ref="A137:B137"/>
    <mergeCell ref="A138:G138"/>
    <mergeCell ref="F139:G139"/>
    <mergeCell ref="F130:G130"/>
    <mergeCell ref="F131:G131"/>
    <mergeCell ref="F132:G132"/>
    <mergeCell ref="F133:G133"/>
    <mergeCell ref="A134:G134"/>
    <mergeCell ref="A125:G125"/>
    <mergeCell ref="A127:B127"/>
    <mergeCell ref="C127:F128"/>
    <mergeCell ref="A128:B128"/>
    <mergeCell ref="A129:G129"/>
    <mergeCell ref="A120:G120"/>
    <mergeCell ref="F121:G121"/>
    <mergeCell ref="F122:G122"/>
    <mergeCell ref="F123:G123"/>
    <mergeCell ref="F124:G124"/>
    <mergeCell ref="F113:G113"/>
    <mergeCell ref="F114:G114"/>
    <mergeCell ref="F115:G115"/>
    <mergeCell ref="A116:G116"/>
    <mergeCell ref="A118:B118"/>
    <mergeCell ref="C118:F119"/>
    <mergeCell ref="A119:B119"/>
    <mergeCell ref="A109:B109"/>
    <mergeCell ref="C109:F110"/>
    <mergeCell ref="A110:B110"/>
    <mergeCell ref="A111:G111"/>
    <mergeCell ref="F112:G112"/>
    <mergeCell ref="F103:G103"/>
    <mergeCell ref="F104:G104"/>
    <mergeCell ref="F105:G105"/>
    <mergeCell ref="F106:G106"/>
    <mergeCell ref="A107:G107"/>
    <mergeCell ref="A98:G98"/>
    <mergeCell ref="A100:B100"/>
    <mergeCell ref="C100:F101"/>
    <mergeCell ref="A101:B101"/>
    <mergeCell ref="A102:G102"/>
    <mergeCell ref="A93:G93"/>
    <mergeCell ref="F94:G94"/>
    <mergeCell ref="F95:G95"/>
    <mergeCell ref="F96:G96"/>
    <mergeCell ref="F97:G97"/>
    <mergeCell ref="F86:G86"/>
    <mergeCell ref="F87:G87"/>
    <mergeCell ref="F88:G88"/>
    <mergeCell ref="A89:G89"/>
    <mergeCell ref="A91:B91"/>
    <mergeCell ref="C91:F92"/>
    <mergeCell ref="A92:B92"/>
    <mergeCell ref="A82:B82"/>
    <mergeCell ref="C82:F83"/>
    <mergeCell ref="A83:B83"/>
    <mergeCell ref="A84:G84"/>
    <mergeCell ref="F85:G85"/>
    <mergeCell ref="F76:G76"/>
    <mergeCell ref="F77:G77"/>
    <mergeCell ref="F78:G78"/>
    <mergeCell ref="F79:G79"/>
    <mergeCell ref="A80:G80"/>
    <mergeCell ref="A71:G71"/>
    <mergeCell ref="A73:B73"/>
    <mergeCell ref="C73:F74"/>
    <mergeCell ref="A74:B74"/>
    <mergeCell ref="A75:G75"/>
    <mergeCell ref="A66:G66"/>
    <mergeCell ref="F67:G67"/>
    <mergeCell ref="F68:G68"/>
    <mergeCell ref="F69:G69"/>
    <mergeCell ref="F70:G70"/>
    <mergeCell ref="F59:G59"/>
    <mergeCell ref="F60:G60"/>
    <mergeCell ref="F61:G61"/>
    <mergeCell ref="A62:G62"/>
    <mergeCell ref="A64:B64"/>
    <mergeCell ref="C64:F65"/>
    <mergeCell ref="A65:B65"/>
    <mergeCell ref="A55:B55"/>
    <mergeCell ref="C55:F56"/>
    <mergeCell ref="A56:B56"/>
    <mergeCell ref="A57:G57"/>
    <mergeCell ref="F58:G58"/>
    <mergeCell ref="A17:G17"/>
    <mergeCell ref="A12:G12"/>
    <mergeCell ref="F13:G13"/>
    <mergeCell ref="F14:G14"/>
    <mergeCell ref="F15:G15"/>
    <mergeCell ref="F16:G16"/>
    <mergeCell ref="A21:G21"/>
    <mergeCell ref="F22:G22"/>
    <mergeCell ref="F23:G23"/>
    <mergeCell ref="F24:G24"/>
    <mergeCell ref="F25:G25"/>
    <mergeCell ref="A26:G26"/>
    <mergeCell ref="A28:B28"/>
    <mergeCell ref="C28:F29"/>
    <mergeCell ref="A29:B29"/>
    <mergeCell ref="A30:G30"/>
    <mergeCell ref="F31:G31"/>
    <mergeCell ref="F34:G34"/>
    <mergeCell ref="A35:G35"/>
    <mergeCell ref="A5:G5"/>
    <mergeCell ref="A8:G8"/>
    <mergeCell ref="A10:B10"/>
    <mergeCell ref="C10:F11"/>
    <mergeCell ref="A11:B11"/>
    <mergeCell ref="A9:G9"/>
    <mergeCell ref="A19:B19"/>
    <mergeCell ref="C19:F20"/>
    <mergeCell ref="A20:B20"/>
    <mergeCell ref="A37:B37"/>
    <mergeCell ref="C37:F38"/>
    <mergeCell ref="A38:B38"/>
    <mergeCell ref="F32:G32"/>
    <mergeCell ref="F33:G33"/>
    <mergeCell ref="A39:G39"/>
    <mergeCell ref="F40:G40"/>
    <mergeCell ref="F41:G41"/>
    <mergeCell ref="F42:G42"/>
    <mergeCell ref="F52:G52"/>
    <mergeCell ref="A53:G53"/>
    <mergeCell ref="F43:G43"/>
    <mergeCell ref="A44:G44"/>
    <mergeCell ref="A46:B46"/>
    <mergeCell ref="C46:F47"/>
    <mergeCell ref="A47:B47"/>
    <mergeCell ref="A48:G48"/>
    <mergeCell ref="F49:G49"/>
    <mergeCell ref="F50:G50"/>
    <mergeCell ref="F51:G51"/>
  </mergeCells>
  <hyperlinks>
    <hyperlink ref="F59" r:id="rId1"/>
    <hyperlink ref="F70" r:id="rId2"/>
    <hyperlink ref="F77" r:id="rId3"/>
    <hyperlink ref="F88" r:id="rId4"/>
    <hyperlink ref="F96" r:id="rId5"/>
    <hyperlink ref="F105" r:id="rId6"/>
    <hyperlink ref="F114" r:id="rId7"/>
    <hyperlink ref="F124" r:id="rId8"/>
    <hyperlink ref="F132" r:id="rId9"/>
    <hyperlink ref="F149" r:id="rId10"/>
    <hyperlink ref="F160" r:id="rId11"/>
    <hyperlink ref="F176" r:id="rId12"/>
    <hyperlink ref="F187" r:id="rId13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55" orientation="portrait" r:id="rId14"/>
  <drawing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8</vt:i4>
      </vt:variant>
    </vt:vector>
  </HeadingPairs>
  <TitlesOfParts>
    <vt:vector size="13" baseType="lpstr">
      <vt:lpstr>Anexo B - BDIs</vt:lpstr>
      <vt:lpstr>Anexo C - Orçamento</vt:lpstr>
      <vt:lpstr>Anexo E - CFF</vt:lpstr>
      <vt:lpstr>ANEXO F - MC</vt:lpstr>
      <vt:lpstr>COTAÇÕES</vt:lpstr>
      <vt:lpstr>'Anexo B - BDIs'!Area_de_impressao</vt:lpstr>
      <vt:lpstr>'Anexo C - Orçamento'!Area_de_impressao</vt:lpstr>
      <vt:lpstr>'Anexo E - CFF'!Area_de_impressao</vt:lpstr>
      <vt:lpstr>'ANEXO F - MC'!Area_de_impressao</vt:lpstr>
      <vt:lpstr>COTAÇÕES!Area_de_impressao</vt:lpstr>
      <vt:lpstr>Fonte</vt:lpstr>
      <vt:lpstr>'Anexo E - CFF'!Print_Area</vt:lpstr>
      <vt:lpstr>'Anexo C - Orçamento'!Titulos_de_impressao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</dc:creator>
  <cp:lastModifiedBy>Gustavo Henrique Valença</cp:lastModifiedBy>
  <cp:lastPrinted>2022-07-12T17:22:59Z</cp:lastPrinted>
  <dcterms:created xsi:type="dcterms:W3CDTF">2010-01-15T01:35:06Z</dcterms:created>
  <dcterms:modified xsi:type="dcterms:W3CDTF">2026-02-06T12:01:59Z</dcterms:modified>
</cp:coreProperties>
</file>