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https://d.docs.live.net/b0484683db0737cc/Área de Trabalho/PMBJ/PAV ZONA URBANA/"/>
    </mc:Choice>
  </mc:AlternateContent>
  <xr:revisionPtr revIDLastSave="1" documentId="13_ncr:1_{E6CFACA2-C830-4043-9E64-B2FC0A299EF0}" xr6:coauthVersionLast="47" xr6:coauthVersionMax="47" xr10:uidLastSave="{EF34C636-CB78-48CC-9687-1094E1B09B7B}"/>
  <bookViews>
    <workbookView xWindow="-120" yWindow="-120" windowWidth="29040" windowHeight="15720" tabRatio="736" xr2:uid="{00000000-000D-0000-FFFF-FFFF00000000}"/>
  </bookViews>
  <sheets>
    <sheet name="BDI" sheetId="14" r:id="rId1"/>
    <sheet name="PLANILHA ORÇAMENTARIA S DES." sheetId="12" state="hidden" r:id="rId2"/>
    <sheet name="CRONOGRAMA S DES." sheetId="13" state="hidden" r:id="rId3"/>
  </sheets>
  <definedNames>
    <definedName name="_xlnm.Print_Area" localSheetId="0">BDI!$A$1:$G$36</definedName>
    <definedName name="_xlnm.Print_Area" localSheetId="2">'CRONOGRAMA S DES.'!$A$1:$M$42</definedName>
    <definedName name="_xlnm.Print_Area" localSheetId="1">'PLANILHA ORÇAMENTARIA S DES.'!$A$1:$H$112</definedName>
    <definedName name="_xlnm.Print_Titles" localSheetId="2">'CRONOGRAMA S DES.'!$A:$G,'CRONOGRAMA S DES.'!$1:$8</definedName>
    <definedName name="_xlnm.Print_Titles" localSheetId="1">'PLANILHA ORÇAMENTARIA S DES.'!$A:$H,'PLANILHA ORÇAMENTARIA S DES.'!$1:$8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14" l="1"/>
  <c r="C14" i="14" s="1"/>
  <c r="C13" i="14"/>
  <c r="C12" i="14"/>
  <c r="C11" i="14"/>
  <c r="C10" i="14"/>
  <c r="C9" i="14"/>
  <c r="B19" i="14" l="1"/>
  <c r="H92" i="12"/>
  <c r="H91" i="12"/>
  <c r="H88" i="12"/>
  <c r="H87" i="12"/>
  <c r="H43" i="12"/>
  <c r="H42" i="12"/>
  <c r="H41" i="12"/>
  <c r="H40" i="12"/>
  <c r="H39" i="12"/>
  <c r="H38" i="12"/>
  <c r="H35" i="12"/>
  <c r="H34" i="12"/>
  <c r="H33" i="12"/>
  <c r="H32" i="12"/>
  <c r="H31" i="12"/>
  <c r="J30" i="12"/>
  <c r="H30" i="12"/>
  <c r="J29" i="12"/>
  <c r="J31" i="12" s="1"/>
  <c r="J32" i="12" s="1"/>
  <c r="J33" i="12" s="1"/>
  <c r="J34" i="12" s="1"/>
  <c r="J35" i="12" s="1"/>
  <c r="H86" i="12" l="1"/>
  <c r="C26" i="13" s="1"/>
  <c r="H90" i="12"/>
  <c r="C27" i="13" s="1"/>
  <c r="H37" i="12"/>
  <c r="C17" i="13" s="1"/>
  <c r="H29" i="12"/>
  <c r="C16" i="13" s="1"/>
  <c r="J14" i="12" l="1"/>
  <c r="H14" i="12" s="1"/>
  <c r="M13" i="13" l="1"/>
  <c r="K13" i="13"/>
  <c r="I13" i="13"/>
  <c r="G13" i="13"/>
  <c r="E13" i="13"/>
  <c r="J15" i="12"/>
  <c r="J16" i="12" s="1"/>
  <c r="H10" i="12"/>
  <c r="H9" i="12" s="1"/>
  <c r="C12" i="13" s="1"/>
  <c r="M12" i="13" l="1"/>
  <c r="G12" i="13"/>
  <c r="E12" i="13"/>
  <c r="I12" i="13"/>
  <c r="K12" i="13"/>
  <c r="J17" i="12"/>
  <c r="J38" i="12" s="1"/>
  <c r="H16" i="12"/>
  <c r="H15" i="12"/>
  <c r="J18" i="12" l="1"/>
  <c r="J37" i="12" s="1"/>
  <c r="J39" i="12" s="1"/>
  <c r="J40" i="12" s="1"/>
  <c r="J41" i="12" s="1"/>
  <c r="J42" i="12" s="1"/>
  <c r="J43" i="12" s="1"/>
  <c r="H17" i="12"/>
  <c r="J22" i="12" l="1"/>
  <c r="H22" i="12" s="1"/>
  <c r="H18" i="12"/>
  <c r="J19" i="12"/>
  <c r="J21" i="12" l="1"/>
  <c r="J23" i="12" s="1"/>
  <c r="H19" i="12"/>
  <c r="H13" i="12" l="1"/>
  <c r="C14" i="13" s="1"/>
  <c r="J24" i="12"/>
  <c r="H23" i="12"/>
  <c r="I14" i="13" l="1"/>
  <c r="J25" i="12"/>
  <c r="H24" i="12"/>
  <c r="K14" i="13" l="1"/>
  <c r="M14" i="13"/>
  <c r="G14" i="13"/>
  <c r="E14" i="13"/>
  <c r="J26" i="12"/>
  <c r="H25" i="12"/>
  <c r="J46" i="12" l="1"/>
  <c r="H46" i="12" s="1"/>
  <c r="J27" i="12"/>
  <c r="H26" i="12"/>
  <c r="J45" i="12" l="1"/>
  <c r="J47" i="12" s="1"/>
  <c r="H27" i="12"/>
  <c r="H21" i="12" l="1"/>
  <c r="C15" i="13" s="1"/>
  <c r="J48" i="12"/>
  <c r="H47" i="12"/>
  <c r="G15" i="13" l="1"/>
  <c r="H48" i="12"/>
  <c r="J49" i="12"/>
  <c r="M15" i="13" l="1"/>
  <c r="E15" i="13"/>
  <c r="K15" i="13"/>
  <c r="I15" i="13"/>
  <c r="J50" i="12"/>
  <c r="H49" i="12"/>
  <c r="J54" i="12" l="1"/>
  <c r="H54" i="12" s="1"/>
  <c r="J51" i="12"/>
  <c r="H50" i="12"/>
  <c r="H51" i="12" l="1"/>
  <c r="J53" i="12"/>
  <c r="J55" i="12" s="1"/>
  <c r="H45" i="12" l="1"/>
  <c r="C18" i="13" s="1"/>
  <c r="J56" i="12"/>
  <c r="H55" i="12"/>
  <c r="I16" i="13" l="1"/>
  <c r="H56" i="12"/>
  <c r="J57" i="12"/>
  <c r="E16" i="13" l="1"/>
  <c r="K16" i="13"/>
  <c r="G16" i="13"/>
  <c r="M16" i="13"/>
  <c r="J58" i="12"/>
  <c r="H57" i="12"/>
  <c r="J62" i="12" l="1"/>
  <c r="H62" i="12" s="1"/>
  <c r="J59" i="12"/>
  <c r="H58" i="12"/>
  <c r="J61" i="12" l="1"/>
  <c r="J63" i="12" s="1"/>
  <c r="H59" i="12"/>
  <c r="H53" i="12" l="1"/>
  <c r="C19" i="13" s="1"/>
  <c r="J64" i="12"/>
  <c r="H63" i="12"/>
  <c r="K17" i="13" l="1"/>
  <c r="J65" i="12"/>
  <c r="H64" i="12"/>
  <c r="E17" i="13" l="1"/>
  <c r="G17" i="13"/>
  <c r="M17" i="13"/>
  <c r="I17" i="13"/>
  <c r="H65" i="12"/>
  <c r="J66" i="12"/>
  <c r="J70" i="12" s="1"/>
  <c r="H70" i="12" s="1"/>
  <c r="J67" i="12" l="1"/>
  <c r="J69" i="12" s="1"/>
  <c r="J71" i="12" s="1"/>
  <c r="J86" i="12" s="1"/>
  <c r="J87" i="12" s="1"/>
  <c r="J88" i="12" s="1"/>
  <c r="H66" i="12"/>
  <c r="H71" i="12" l="1"/>
  <c r="J72" i="12"/>
  <c r="H67" i="12"/>
  <c r="H61" i="12" s="1"/>
  <c r="C20" i="13" s="1"/>
  <c r="J68" i="12"/>
  <c r="J77" i="12" s="1"/>
  <c r="J78" i="12" s="1"/>
  <c r="J79" i="12" s="1"/>
  <c r="K20" i="13" l="1"/>
  <c r="M20" i="13"/>
  <c r="J73" i="12"/>
  <c r="H72" i="12"/>
  <c r="J80" i="12"/>
  <c r="H79" i="12"/>
  <c r="H73" i="12" l="1"/>
  <c r="J74" i="12"/>
  <c r="I18" i="13"/>
  <c r="K18" i="13"/>
  <c r="E18" i="13"/>
  <c r="M18" i="13"/>
  <c r="G18" i="13"/>
  <c r="J82" i="12"/>
  <c r="J83" i="12" s="1"/>
  <c r="H80" i="12"/>
  <c r="H78" i="12" s="1"/>
  <c r="C24" i="13" l="1"/>
  <c r="I24" i="13" s="1"/>
  <c r="J75" i="12"/>
  <c r="H74" i="12"/>
  <c r="J84" i="12"/>
  <c r="H83" i="12"/>
  <c r="H75" i="12" l="1"/>
  <c r="H69" i="12" s="1"/>
  <c r="J90" i="12"/>
  <c r="J91" i="12" s="1"/>
  <c r="J92" i="12" s="1"/>
  <c r="G24" i="13"/>
  <c r="K24" i="13"/>
  <c r="M24" i="13"/>
  <c r="E24" i="13"/>
  <c r="J94" i="12"/>
  <c r="J95" i="12" s="1"/>
  <c r="H84" i="12"/>
  <c r="H82" i="12" s="1"/>
  <c r="C25" i="13" l="1"/>
  <c r="H12" i="12"/>
  <c r="C21" i="13"/>
  <c r="M19" i="13"/>
  <c r="K25" i="13"/>
  <c r="J96" i="12"/>
  <c r="H95" i="12"/>
  <c r="M21" i="13" l="1"/>
  <c r="K21" i="13"/>
  <c r="G19" i="13"/>
  <c r="I19" i="13"/>
  <c r="E19" i="13"/>
  <c r="K19" i="13"/>
  <c r="I25" i="13"/>
  <c r="E25" i="13"/>
  <c r="M25" i="13"/>
  <c r="G25" i="13"/>
  <c r="J98" i="12"/>
  <c r="J99" i="12" s="1"/>
  <c r="H96" i="12"/>
  <c r="H94" i="12" s="1"/>
  <c r="M26" i="13" l="1"/>
  <c r="J100" i="12"/>
  <c r="H99" i="12"/>
  <c r="G26" i="13" l="1"/>
  <c r="I26" i="13"/>
  <c r="K26" i="13"/>
  <c r="E26" i="13"/>
  <c r="J102" i="12"/>
  <c r="J103" i="12" s="1"/>
  <c r="H100" i="12"/>
  <c r="H98" i="12" s="1"/>
  <c r="C29" i="13" l="1"/>
  <c r="C28" i="13"/>
  <c r="K27" i="13"/>
  <c r="J104" i="12"/>
  <c r="H103" i="12"/>
  <c r="H104" i="12" l="1"/>
  <c r="H102" i="12" s="1"/>
  <c r="J106" i="12"/>
  <c r="J107" i="12" s="1"/>
  <c r="I27" i="13"/>
  <c r="M27" i="13"/>
  <c r="E27" i="13"/>
  <c r="G27" i="13"/>
  <c r="C30" i="13" l="1"/>
  <c r="H107" i="12"/>
  <c r="J108" i="12"/>
  <c r="H108" i="12" s="1"/>
  <c r="K28" i="13"/>
  <c r="G30" i="13" l="1"/>
  <c r="E30" i="13"/>
  <c r="I30" i="13"/>
  <c r="K30" i="13"/>
  <c r="M30" i="13"/>
  <c r="H106" i="12"/>
  <c r="I28" i="13"/>
  <c r="G28" i="13"/>
  <c r="M28" i="13"/>
  <c r="E28" i="13"/>
  <c r="E33" i="13" s="1"/>
  <c r="E34" i="13" s="1"/>
  <c r="C31" i="13" l="1"/>
  <c r="H77" i="12"/>
  <c r="H111" i="12" s="1"/>
  <c r="G31" i="13" l="1"/>
  <c r="E31" i="13"/>
  <c r="I31" i="13"/>
  <c r="K31" i="13"/>
  <c r="M31" i="13"/>
  <c r="C33" i="13"/>
  <c r="G29" i="13"/>
  <c r="K29" i="13"/>
  <c r="E29" i="13"/>
  <c r="I29" i="13"/>
  <c r="M29" i="13"/>
  <c r="I33" i="13" l="1"/>
  <c r="K33" i="13"/>
  <c r="M33" i="13"/>
  <c r="G33" i="13"/>
  <c r="G34" i="13" s="1"/>
  <c r="I34" i="13" l="1"/>
  <c r="K34" i="13" s="1"/>
  <c r="M34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B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Inserir os percentuais respeitando os limites mín. e máx. para o tipo de obra.
</t>
        </r>
      </text>
    </comment>
  </commentList>
</comments>
</file>

<file path=xl/sharedStrings.xml><?xml version="1.0" encoding="utf-8"?>
<sst xmlns="http://schemas.openxmlformats.org/spreadsheetml/2006/main" count="392" uniqueCount="179">
  <si>
    <t xml:space="preserve">ITEM </t>
  </si>
  <si>
    <t>PREÇO TOTAL</t>
  </si>
  <si>
    <t>UNID.</t>
  </si>
  <si>
    <t>1.0</t>
  </si>
  <si>
    <t>2.0</t>
  </si>
  <si>
    <t>2.1</t>
  </si>
  <si>
    <t>QUANT</t>
  </si>
  <si>
    <t>3.0</t>
  </si>
  <si>
    <t>3.1</t>
  </si>
  <si>
    <t>1.1</t>
  </si>
  <si>
    <t>SERVIÇOS PRELIMINARES</t>
  </si>
  <si>
    <t>M²</t>
  </si>
  <si>
    <t xml:space="preserve">TOTAL </t>
  </si>
  <si>
    <t xml:space="preserve">DISCRIMINAÇÃO DOS SERVIÇOS </t>
  </si>
  <si>
    <t>PREÇO UNITÁRIO S/ BDI</t>
  </si>
  <si>
    <t>PAVIMENTAÇÃO</t>
  </si>
  <si>
    <t xml:space="preserve"> 74209/001</t>
  </si>
  <si>
    <t xml:space="preserve">PLACA DE OBRA EM CHAPA DE ACO GALVANIZADO </t>
  </si>
  <si>
    <t xml:space="preserve"> 74223/002 </t>
  </si>
  <si>
    <t xml:space="preserve">MEIO-FIO EM PEDRA GRANITICA, REJUNTADO C/ARGAMASSA CIMENTO E AREIA 1:3 </t>
  </si>
  <si>
    <t xml:space="preserve">PAVIMENTO EM PARALELEPIPEDO SOBRE COLCHAO DE AREIA REJUNTADO COM ARGAMASSA DE CIMENTO E AREIA NO TRAÇO 1:3 (PEDRAS PEQUENAS 30 A 35 PECAS POR M2)   </t>
  </si>
  <si>
    <t>FOLHA: 01</t>
  </si>
  <si>
    <t>CRONOGRAMA FÍSICO - FINANCEIRO</t>
  </si>
  <si>
    <t>Prefeitura Municipal de Belo Jardim - PE</t>
  </si>
  <si>
    <t>Item</t>
  </si>
  <si>
    <t>Discriminação</t>
  </si>
  <si>
    <t>Valor</t>
  </si>
  <si>
    <t>30 DIAS</t>
  </si>
  <si>
    <t xml:space="preserve">60 DIAS </t>
  </si>
  <si>
    <t>%</t>
  </si>
  <si>
    <t>R$</t>
  </si>
  <si>
    <t xml:space="preserve">TOTAL SIMPLES </t>
  </si>
  <si>
    <t>TOTAL ACUMULADO</t>
  </si>
  <si>
    <t>Sec. De Obras</t>
  </si>
  <si>
    <t>Eng. Civil</t>
  </si>
  <si>
    <t>Nome:</t>
  </si>
  <si>
    <t>Nildomar Santana Diniz</t>
  </si>
  <si>
    <t>CREA:</t>
  </si>
  <si>
    <t>M</t>
  </si>
  <si>
    <t>2.1.1</t>
  </si>
  <si>
    <t>2.1.2</t>
  </si>
  <si>
    <t>2.1.3</t>
  </si>
  <si>
    <t xml:space="preserve">74211/001 </t>
  </si>
  <si>
    <t xml:space="preserve"> LINHA D AGUA EM PARALELEPIPEDOS GRANITICOS, REJUNTADOS C/ ARG DE CIMENTO E AREIA TRACO 1:3 SOBRE LASTRO DE BRITA E BERÇO DE AREIA</t>
  </si>
  <si>
    <t>3.1.1</t>
  </si>
  <si>
    <t>3.1.2</t>
  </si>
  <si>
    <t>90 DIAS</t>
  </si>
  <si>
    <t>120 DIAS</t>
  </si>
  <si>
    <t>150 DIAS</t>
  </si>
  <si>
    <t>RUA PROJETADA 03</t>
  </si>
  <si>
    <t xml:space="preserve">73892/002 </t>
  </si>
  <si>
    <t>M2</t>
  </si>
  <si>
    <t>EXECUÇÃO DE PASSEIO (CALÇADA) EM CONCRETO 12 MPA, TRAÇO 1:3:5 (CIMENTO 
/AREIA/BRITA), PREPARO MECÂNICO, ESPESSURA 7CM, COM JUNTA DE DILATAÇÃO
EM MADEIRA, INCLUSO LANÇAMENTO E ADENSAMENTO</t>
  </si>
  <si>
    <t>73916/002</t>
  </si>
  <si>
    <t>PLACA ESMALTADA PARA INDENTIFICAÇÃO NR DE RUA DIMENSÕES 45X25CM</t>
  </si>
  <si>
    <t>04689/ ORSE AGOSTO 2015</t>
  </si>
  <si>
    <t>PISO TATIL DIRENCIONAL E OU ALERTA DE CONCRETO, COLORIDO, DIM. 30X30CM PARA DEFICIENTE VISUAL</t>
  </si>
  <si>
    <t>PREÇO UNITÁRIO C/ BDI</t>
  </si>
  <si>
    <t>2.1.4</t>
  </si>
  <si>
    <t>2.1.5</t>
  </si>
  <si>
    <t>OBRA: PAVIMENTAÇÃO DE VIAS URBANAS NO MUNICIPIO DE BELO JARDIM</t>
  </si>
  <si>
    <t>CODIGO                    SINAPI OUT / 2015.  DNIT MARÇO/2015 ORSE AGOSTO/ 2015</t>
  </si>
  <si>
    <t>SINALIZAÇÃO</t>
  </si>
  <si>
    <t>2.2</t>
  </si>
  <si>
    <t>2.2.1</t>
  </si>
  <si>
    <t>2.2.2</t>
  </si>
  <si>
    <t>2.2.3</t>
  </si>
  <si>
    <t>2.2.4</t>
  </si>
  <si>
    <t>2.2.5</t>
  </si>
  <si>
    <t>2.3</t>
  </si>
  <si>
    <t>2.3.1</t>
  </si>
  <si>
    <t>2.3.2</t>
  </si>
  <si>
    <t>2.3.3</t>
  </si>
  <si>
    <t>2.3.4</t>
  </si>
  <si>
    <t>2.3.5</t>
  </si>
  <si>
    <t>2.4</t>
  </si>
  <si>
    <t>2.4.1</t>
  </si>
  <si>
    <t>2.4.2</t>
  </si>
  <si>
    <t>2.4.3</t>
  </si>
  <si>
    <t>2.4.4</t>
  </si>
  <si>
    <t>2.4.5</t>
  </si>
  <si>
    <t>2.5</t>
  </si>
  <si>
    <t>2.5.1</t>
  </si>
  <si>
    <t>2.5.2</t>
  </si>
  <si>
    <t>2.5.3</t>
  </si>
  <si>
    <t>2.5.4</t>
  </si>
  <si>
    <t>2.5.5</t>
  </si>
  <si>
    <t>3.2</t>
  </si>
  <si>
    <t>3.2.1</t>
  </si>
  <si>
    <t>3.2.2</t>
  </si>
  <si>
    <t>3.3</t>
  </si>
  <si>
    <t>3.3.1</t>
  </si>
  <si>
    <t>3.3.2</t>
  </si>
  <si>
    <t>3.4</t>
  </si>
  <si>
    <t>3.4.1</t>
  </si>
  <si>
    <t>3.4.2</t>
  </si>
  <si>
    <t>3.5</t>
  </si>
  <si>
    <t>3.5.1</t>
  </si>
  <si>
    <t>3.5.2</t>
  </si>
  <si>
    <t>2.1.6</t>
  </si>
  <si>
    <t>2.2.6</t>
  </si>
  <si>
    <t>2.3.6</t>
  </si>
  <si>
    <t>2.4.6</t>
  </si>
  <si>
    <t>2.5.6</t>
  </si>
  <si>
    <t xml:space="preserve"> REGULARIZACAO E COMPACTACAO DE SUBLEITO ATE 20 CM DE ESPESSURA </t>
  </si>
  <si>
    <t>3.6</t>
  </si>
  <si>
    <t>3.6.1</t>
  </si>
  <si>
    <t>3.6.2</t>
  </si>
  <si>
    <t>2.6</t>
  </si>
  <si>
    <t>2.6.1</t>
  </si>
  <si>
    <t>2.6.2</t>
  </si>
  <si>
    <t>2.6.3</t>
  </si>
  <si>
    <t>2.6.4</t>
  </si>
  <si>
    <t>2.6.5</t>
  </si>
  <si>
    <t>2.6.6</t>
  </si>
  <si>
    <t>4S 06 200 01</t>
  </si>
  <si>
    <t xml:space="preserve">FORNECIMENTO E IMPLANTAÇÃO PLACA SINALIZAÇÃO SEMI REFLETIVA </t>
  </si>
  <si>
    <t>RUA MANOEL JOSÉ DE OLIVEIRA</t>
  </si>
  <si>
    <t>RUA PROJETADA 02</t>
  </si>
  <si>
    <t>TRAVESSA JURACY DE ALMEIDA</t>
  </si>
  <si>
    <t>RUA PROJETADA 04</t>
  </si>
  <si>
    <t>RUA PROJETADA 05</t>
  </si>
  <si>
    <t>TRAVESSA JOSÉ CADETE</t>
  </si>
  <si>
    <t>RUA NELSON MEDEIROS DE CASTRO</t>
  </si>
  <si>
    <t>2.7</t>
  </si>
  <si>
    <t>2.7.1</t>
  </si>
  <si>
    <t>2.7.2</t>
  </si>
  <si>
    <t>2.7.3</t>
  </si>
  <si>
    <t>2.7.4</t>
  </si>
  <si>
    <t>2.7.5</t>
  </si>
  <si>
    <t>2.7.6</t>
  </si>
  <si>
    <t>2.8</t>
  </si>
  <si>
    <t>2.8.1</t>
  </si>
  <si>
    <t>2.8.2</t>
  </si>
  <si>
    <t>2.8.3</t>
  </si>
  <si>
    <t>2.8.4</t>
  </si>
  <si>
    <t>2.8.5</t>
  </si>
  <si>
    <t>2.8.6</t>
  </si>
  <si>
    <t>3.7</t>
  </si>
  <si>
    <t>3.7.1</t>
  </si>
  <si>
    <t>3.7.2</t>
  </si>
  <si>
    <t>3.8</t>
  </si>
  <si>
    <t>3.8.1</t>
  </si>
  <si>
    <t>3.8.2</t>
  </si>
  <si>
    <t>DATA: 20/12/2015</t>
  </si>
  <si>
    <t>Belo Jardim, 20 de DEZEMBRO  de 2015.</t>
  </si>
  <si>
    <t>ART 189692122015</t>
  </si>
  <si>
    <t>I</t>
  </si>
  <si>
    <t>PLANILHA PARA CÁLCULO DO BDI</t>
  </si>
  <si>
    <t>DADOS (%)</t>
  </si>
  <si>
    <t>decimal</t>
  </si>
  <si>
    <t>AC</t>
  </si>
  <si>
    <t>R</t>
  </si>
  <si>
    <t>DF</t>
  </si>
  <si>
    <t>L</t>
  </si>
  <si>
    <t xml:space="preserve">PIS </t>
  </si>
  <si>
    <t>COFINS</t>
  </si>
  <si>
    <t>ISS</t>
  </si>
  <si>
    <t>BDI</t>
  </si>
  <si>
    <t>Legenda:</t>
  </si>
  <si>
    <t xml:space="preserve">AC: </t>
  </si>
  <si>
    <t>taxa de administração central</t>
  </si>
  <si>
    <t>S:</t>
  </si>
  <si>
    <t>taxa de seguros</t>
  </si>
  <si>
    <t>R:</t>
  </si>
  <si>
    <t>taxa de riscos</t>
  </si>
  <si>
    <t>G:</t>
  </si>
  <si>
    <t>taxa de garantias</t>
  </si>
  <si>
    <t>DF:</t>
  </si>
  <si>
    <t>taxa de despesas financeiras</t>
  </si>
  <si>
    <t>L:</t>
  </si>
  <si>
    <t>taxa de lucro/remuneração</t>
  </si>
  <si>
    <t>I:</t>
  </si>
  <si>
    <t>taxa de incidência de impostos (PIS, CONFINS, ISS, CPRB)</t>
  </si>
  <si>
    <t>FÓRMULA:</t>
  </si>
  <si>
    <t>S + G</t>
  </si>
  <si>
    <t>CPRB</t>
  </si>
  <si>
    <t>m³</t>
  </si>
  <si>
    <t>CONTRATAÇÃO DE EMPRESA DE ENGENHARIA PARA PAVIMENTAÇÃO DE VIAS (ZONA URBANA) NO MUNICIPIO DE BELO JARDIM - 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</si>
</sst>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rgb="FF002060"/>
      <name val="Arial"/>
      <family val="2"/>
    </font>
    <font>
      <sz val="11"/>
      <color rgb="FFFF0000"/>
      <name val="Arial"/>
      <family val="2"/>
    </font>
    <font>
      <sz val="10"/>
      <color rgb="FF00206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2"/>
      <color indexed="10"/>
      <name val="Arial"/>
      <family val="2"/>
    </font>
    <font>
      <sz val="18"/>
      <color rgb="FF002060"/>
      <name val="Arial"/>
      <family val="2"/>
    </font>
    <font>
      <sz val="12"/>
      <color rgb="FF002060"/>
      <name val="Arial"/>
      <family val="2"/>
    </font>
    <font>
      <b/>
      <sz val="14"/>
      <color rgb="FF002060"/>
      <name val="Arial"/>
      <family val="2"/>
    </font>
    <font>
      <b/>
      <sz val="16"/>
      <color rgb="FF002060"/>
      <name val="Arial"/>
      <family val="2"/>
    </font>
    <font>
      <b/>
      <sz val="12"/>
      <color rgb="FF002060"/>
      <name val="Arial"/>
      <family val="2"/>
    </font>
    <font>
      <b/>
      <sz val="10"/>
      <color rgb="FF002060"/>
      <name val="Arial"/>
      <family val="2"/>
    </font>
    <font>
      <b/>
      <sz val="12"/>
      <color indexed="10"/>
      <name val="Arial"/>
      <family val="2"/>
    </font>
    <font>
      <b/>
      <sz val="11"/>
      <color rgb="FF002060"/>
      <name val="Arial"/>
      <family val="2"/>
    </font>
    <font>
      <b/>
      <sz val="12"/>
      <color theme="1" tint="0.14999847407452621"/>
      <name val="Arial"/>
      <family val="2"/>
    </font>
    <font>
      <i/>
      <sz val="10"/>
      <name val="Arial"/>
      <family val="2"/>
    </font>
    <font>
      <sz val="8"/>
      <color indexed="81"/>
      <name val="Tahoma"/>
      <family val="2"/>
    </font>
    <font>
      <sz val="9"/>
      <color rgb="FF333333"/>
      <name val="Arial"/>
      <family val="2"/>
    </font>
    <font>
      <sz val="10"/>
      <name val="Arial"/>
      <family val="1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theme="3" tint="0.39997558519241921"/>
      </left>
      <right/>
      <top style="thin">
        <color theme="3" tint="0.39997558519241921"/>
      </top>
      <bottom style="thin">
        <color theme="3" tint="0.39997558519241921"/>
      </bottom>
      <diagonal/>
    </border>
    <border>
      <left/>
      <right/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auto="1"/>
      </right>
      <top style="thin">
        <color theme="3" tint="0.39997558519241921"/>
      </top>
      <bottom style="thin">
        <color theme="3" tint="0.3999755851924192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/>
    <xf numFmtId="4" fontId="7" fillId="0" borderId="4" xfId="1" applyNumberFormat="1" applyFont="1" applyFill="1" applyBorder="1" applyAlignment="1">
      <alignment horizontal="center" vertical="center" wrapText="1"/>
    </xf>
    <xf numFmtId="4" fontId="7" fillId="0" borderId="5" xfId="1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5" fillId="0" borderId="4" xfId="1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7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5" fillId="0" borderId="7" xfId="1" applyFont="1" applyFill="1" applyBorder="1" applyAlignment="1">
      <alignment horizontal="center" wrapText="1"/>
    </xf>
    <xf numFmtId="4" fontId="8" fillId="0" borderId="7" xfId="1" applyNumberFormat="1" applyFont="1" applyFill="1" applyBorder="1" applyAlignment="1">
      <alignment vertical="center" wrapText="1"/>
    </xf>
    <xf numFmtId="4" fontId="8" fillId="0" borderId="8" xfId="1" applyNumberFormat="1" applyFont="1" applyFill="1" applyBorder="1" applyAlignment="1">
      <alignment horizontal="center" vertical="center" wrapText="1"/>
    </xf>
    <xf numFmtId="0" fontId="14" fillId="0" borderId="0" xfId="0" applyFont="1"/>
    <xf numFmtId="0" fontId="9" fillId="0" borderId="0" xfId="0" applyFont="1" applyAlignment="1">
      <alignment horizontal="center"/>
    </xf>
    <xf numFmtId="0" fontId="16" fillId="0" borderId="0" xfId="0" applyFont="1"/>
    <xf numFmtId="0" fontId="15" fillId="0" borderId="0" xfId="0" applyFont="1" applyAlignment="1">
      <alignment horizontal="center"/>
    </xf>
    <xf numFmtId="0" fontId="17" fillId="0" borderId="0" xfId="0" applyFont="1"/>
    <xf numFmtId="0" fontId="18" fillId="0" borderId="0" xfId="0" applyFont="1"/>
    <xf numFmtId="9" fontId="18" fillId="0" borderId="0" xfId="2" applyFont="1"/>
    <xf numFmtId="9" fontId="16" fillId="0" borderId="0" xfId="2" applyFont="1"/>
    <xf numFmtId="0" fontId="19" fillId="0" borderId="2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20" xfId="0" applyFont="1" applyBorder="1" applyAlignment="1">
      <alignment horizontal="center" vertical="center" wrapText="1"/>
    </xf>
    <xf numFmtId="9" fontId="4" fillId="0" borderId="20" xfId="2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164" fontId="4" fillId="0" borderId="20" xfId="1" applyFont="1" applyBorder="1" applyAlignment="1">
      <alignment vertical="center"/>
    </xf>
    <xf numFmtId="4" fontId="4" fillId="0" borderId="21" xfId="1" applyNumberFormat="1" applyFont="1" applyFill="1" applyBorder="1" applyAlignment="1">
      <alignment horizontal="center" vertical="center" wrapText="1"/>
    </xf>
    <xf numFmtId="0" fontId="6" fillId="0" borderId="20" xfId="0" applyFont="1" applyBorder="1" applyAlignment="1">
      <alignment vertical="center"/>
    </xf>
    <xf numFmtId="0" fontId="20" fillId="0" borderId="20" xfId="0" applyFont="1" applyBorder="1" applyAlignment="1">
      <alignment vertical="center" wrapText="1"/>
    </xf>
    <xf numFmtId="164" fontId="22" fillId="0" borderId="20" xfId="1" applyFont="1" applyBorder="1" applyAlignment="1">
      <alignment horizontal="center" vertical="center"/>
    </xf>
    <xf numFmtId="9" fontId="4" fillId="0" borderId="20" xfId="2" applyFont="1" applyBorder="1" applyAlignment="1">
      <alignment vertical="center"/>
    </xf>
    <xf numFmtId="164" fontId="22" fillId="0" borderId="20" xfId="0" applyNumberFormat="1" applyFont="1" applyBorder="1" applyAlignment="1">
      <alignment vertical="center"/>
    </xf>
    <xf numFmtId="164" fontId="22" fillId="0" borderId="20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9" fontId="22" fillId="0" borderId="20" xfId="2" applyFont="1" applyBorder="1" applyAlignment="1">
      <alignment vertical="center"/>
    </xf>
    <xf numFmtId="0" fontId="6" fillId="0" borderId="0" xfId="0" applyFont="1"/>
    <xf numFmtId="0" fontId="16" fillId="0" borderId="22" xfId="0" applyFont="1" applyBorder="1"/>
    <xf numFmtId="9" fontId="14" fillId="0" borderId="0" xfId="2" applyFont="1"/>
    <xf numFmtId="0" fontId="11" fillId="0" borderId="0" xfId="0" applyFont="1"/>
    <xf numFmtId="0" fontId="11" fillId="0" borderId="0" xfId="0" applyFont="1" applyAlignment="1">
      <alignment horizontal="center" textRotation="90"/>
    </xf>
    <xf numFmtId="4" fontId="22" fillId="0" borderId="21" xfId="1" applyNumberFormat="1" applyFont="1" applyFill="1" applyBorder="1" applyAlignment="1">
      <alignment horizontal="center" vertical="center" wrapText="1"/>
    </xf>
    <xf numFmtId="0" fontId="16" fillId="0" borderId="18" xfId="0" applyFont="1" applyBorder="1"/>
    <xf numFmtId="0" fontId="14" fillId="0" borderId="18" xfId="0" applyFont="1" applyBorder="1"/>
    <xf numFmtId="0" fontId="7" fillId="0" borderId="4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0" fontId="19" fillId="0" borderId="23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164" fontId="4" fillId="0" borderId="23" xfId="1" applyFont="1" applyBorder="1" applyAlignment="1">
      <alignment vertical="center"/>
    </xf>
    <xf numFmtId="164" fontId="22" fillId="0" borderId="23" xfId="0" applyNumberFormat="1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/>
    </xf>
    <xf numFmtId="9" fontId="19" fillId="0" borderId="20" xfId="2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3" fillId="4" borderId="0" xfId="0" applyFont="1" applyFill="1"/>
    <xf numFmtId="0" fontId="2" fillId="4" borderId="0" xfId="0" applyFont="1" applyFill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4" fontId="10" fillId="0" borderId="5" xfId="1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4" fontId="7" fillId="0" borderId="9" xfId="1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0" xfId="0" applyFont="1"/>
    <xf numFmtId="0" fontId="0" fillId="0" borderId="4" xfId="0" applyBorder="1"/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4" xfId="2" applyNumberFormat="1" applyFont="1" applyFill="1" applyBorder="1" applyAlignment="1">
      <alignment horizontal="right"/>
    </xf>
    <xf numFmtId="2" fontId="2" fillId="0" borderId="4" xfId="0" applyNumberFormat="1" applyFont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0" xfId="0" applyAlignment="1">
      <alignment horizontal="right"/>
    </xf>
    <xf numFmtId="0" fontId="2" fillId="4" borderId="4" xfId="0" applyFont="1" applyFill="1" applyBorder="1" applyAlignment="1">
      <alignment horizontal="right"/>
    </xf>
    <xf numFmtId="10" fontId="2" fillId="4" borderId="4" xfId="2" applyNumberFormat="1" applyFont="1" applyFill="1" applyBorder="1"/>
    <xf numFmtId="0" fontId="2" fillId="5" borderId="4" xfId="0" applyFont="1" applyFill="1" applyBorder="1" applyAlignment="1">
      <alignment horizontal="center"/>
    </xf>
    <xf numFmtId="0" fontId="26" fillId="0" borderId="0" xfId="0" applyFont="1"/>
    <xf numFmtId="0" fontId="27" fillId="6" borderId="0" xfId="0" applyFont="1" applyFill="1" applyAlignment="1">
      <alignment horizontal="center" vertical="top" wrapText="1"/>
    </xf>
    <xf numFmtId="0" fontId="24" fillId="0" borderId="0" xfId="0" applyFont="1" applyAlignment="1">
      <alignment horizontal="left" wrapText="1"/>
    </xf>
    <xf numFmtId="4" fontId="10" fillId="0" borderId="9" xfId="1" applyNumberFormat="1" applyFont="1" applyFill="1" applyBorder="1" applyAlignment="1">
      <alignment horizontal="center" vertical="center" wrapText="1"/>
    </xf>
    <xf numFmtId="4" fontId="10" fillId="0" borderId="11" xfId="1" applyNumberFormat="1" applyFont="1" applyFill="1" applyBorder="1" applyAlignment="1">
      <alignment horizontal="center" vertical="center" wrapText="1"/>
    </xf>
    <xf numFmtId="4" fontId="10" fillId="0" borderId="10" xfId="1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10" fillId="0" borderId="1" xfId="0" applyFont="1" applyBorder="1"/>
    <xf numFmtId="0" fontId="10" fillId="0" borderId="2" xfId="0" applyFont="1" applyBorder="1"/>
    <xf numFmtId="0" fontId="10" fillId="0" borderId="4" xfId="0" applyFont="1" applyBorder="1"/>
    <xf numFmtId="0" fontId="10" fillId="0" borderId="5" xfId="0" applyFont="1" applyBorder="1"/>
    <xf numFmtId="0" fontId="11" fillId="0" borderId="5" xfId="0" applyFont="1" applyBorder="1"/>
    <xf numFmtId="0" fontId="11" fillId="0" borderId="4" xfId="0" applyFont="1" applyBorder="1"/>
    <xf numFmtId="0" fontId="12" fillId="0" borderId="3" xfId="0" applyFont="1" applyBorder="1"/>
    <xf numFmtId="0" fontId="12" fillId="0" borderId="4" xfId="0" applyFont="1" applyBorder="1"/>
    <xf numFmtId="0" fontId="9" fillId="0" borderId="4" xfId="0" applyFont="1" applyBorder="1"/>
    <xf numFmtId="0" fontId="9" fillId="0" borderId="5" xfId="0" applyFont="1" applyBorder="1"/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2" fillId="0" borderId="28" xfId="0" applyFont="1" applyBorder="1" applyAlignment="1">
      <alignment horizontal="right"/>
    </xf>
    <xf numFmtId="0" fontId="12" fillId="0" borderId="11" xfId="0" applyFont="1" applyBorder="1" applyAlignment="1">
      <alignment horizontal="right"/>
    </xf>
    <xf numFmtId="0" fontId="12" fillId="0" borderId="29" xfId="0" applyFont="1" applyBorder="1" applyAlignment="1">
      <alignment horizontal="right"/>
    </xf>
    <xf numFmtId="0" fontId="15" fillId="0" borderId="25" xfId="0" applyFont="1" applyBorder="1" applyAlignment="1">
      <alignment horizontal="center"/>
    </xf>
    <xf numFmtId="0" fontId="15" fillId="0" borderId="26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20" fillId="0" borderId="20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9" fontId="19" fillId="0" borderId="20" xfId="2" applyFont="1" applyBorder="1" applyAlignment="1">
      <alignment horizontal="center"/>
    </xf>
    <xf numFmtId="9" fontId="19" fillId="0" borderId="24" xfId="2" applyFont="1" applyBorder="1" applyAlignment="1">
      <alignment horizontal="center"/>
    </xf>
    <xf numFmtId="0" fontId="23" fillId="0" borderId="0" xfId="0" applyFont="1" applyAlignment="1">
      <alignment horizontal="right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32</xdr:row>
      <xdr:rowOff>104775</xdr:rowOff>
    </xdr:from>
    <xdr:to>
      <xdr:col>5</xdr:col>
      <xdr:colOff>438150</xdr:colOff>
      <xdr:row>34</xdr:row>
      <xdr:rowOff>152400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5448300"/>
          <a:ext cx="2952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400051</xdr:colOff>
      <xdr:row>0</xdr:row>
      <xdr:rowOff>47626</xdr:rowOff>
    </xdr:from>
    <xdr:to>
      <xdr:col>4</xdr:col>
      <xdr:colOff>504826</xdr:colOff>
      <xdr:row>0</xdr:row>
      <xdr:rowOff>542926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7E2F7D2-FBBD-4123-848D-C78197AD3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1551" y="47626"/>
          <a:ext cx="20574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57149</xdr:rowOff>
    </xdr:from>
    <xdr:ext cx="2704519" cy="866776"/>
    <xdr:pic>
      <xdr:nvPicPr>
        <xdr:cNvPr id="2" name="Imagem 1" descr="Logomarca nova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57149"/>
          <a:ext cx="2704519" cy="866776"/>
        </a:xfrm>
        <a:prstGeom prst="rect">
          <a:avLst/>
        </a:prstGeom>
      </xdr:spPr>
    </xdr:pic>
    <xdr:clientData/>
  </xdr:oneCellAnchor>
  <xdr:oneCellAnchor>
    <xdr:from>
      <xdr:col>2</xdr:col>
      <xdr:colOff>2487706</xdr:colOff>
      <xdr:row>0</xdr:row>
      <xdr:rowOff>100291</xdr:rowOff>
    </xdr:from>
    <xdr:ext cx="4503012" cy="762001"/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4507006" y="100291"/>
          <a:ext cx="4503012" cy="762001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pt-BR" sz="24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SECRETARIA DE OBRAS</a:t>
          </a:r>
        </a:p>
        <a:p>
          <a:pPr algn="ctr"/>
          <a:r>
            <a:rPr lang="pt-BR" sz="24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PLANILHA ORÇAMENTARIA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2319620</xdr:colOff>
      <xdr:row>0</xdr:row>
      <xdr:rowOff>44824</xdr:rowOff>
    </xdr:from>
    <xdr:to>
      <xdr:col>8</xdr:col>
      <xdr:colOff>537885</xdr:colOff>
      <xdr:row>3</xdr:row>
      <xdr:rowOff>190500</xdr:rowOff>
    </xdr:to>
    <xdr:pic>
      <xdr:nvPicPr>
        <xdr:cNvPr id="2" name="Imagem 2" descr="C:\Documents and Settings\Marcio\Desktop\LOGOMARCA VERTICAL HORIZONTAL-02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3545" y="44824"/>
          <a:ext cx="7076515" cy="850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40"/>
  <sheetViews>
    <sheetView tabSelected="1" view="pageBreakPreview" zoomScaleNormal="100" zoomScaleSheetLayoutView="100" workbookViewId="0">
      <selection activeCell="A5" sqref="A5"/>
    </sheetView>
  </sheetViews>
  <sheetFormatPr defaultRowHeight="12.75" x14ac:dyDescent="0.2"/>
  <cols>
    <col min="1" max="1" width="8.5703125" customWidth="1"/>
    <col min="2" max="2" width="11" customWidth="1"/>
    <col min="6" max="6" width="10.42578125" customWidth="1"/>
    <col min="257" max="257" width="8.5703125" customWidth="1"/>
    <col min="258" max="258" width="11" customWidth="1"/>
    <col min="262" max="262" width="10.42578125" customWidth="1"/>
    <col min="513" max="513" width="8.5703125" customWidth="1"/>
    <col min="514" max="514" width="11" customWidth="1"/>
    <col min="518" max="518" width="10.42578125" customWidth="1"/>
    <col min="769" max="769" width="8.5703125" customWidth="1"/>
    <col min="770" max="770" width="11" customWidth="1"/>
    <col min="774" max="774" width="10.42578125" customWidth="1"/>
    <col min="1025" max="1025" width="8.5703125" customWidth="1"/>
    <col min="1026" max="1026" width="11" customWidth="1"/>
    <col min="1030" max="1030" width="10.42578125" customWidth="1"/>
    <col min="1281" max="1281" width="8.5703125" customWidth="1"/>
    <col min="1282" max="1282" width="11" customWidth="1"/>
    <col min="1286" max="1286" width="10.42578125" customWidth="1"/>
    <col min="1537" max="1537" width="8.5703125" customWidth="1"/>
    <col min="1538" max="1538" width="11" customWidth="1"/>
    <col min="1542" max="1542" width="10.42578125" customWidth="1"/>
    <col min="1793" max="1793" width="8.5703125" customWidth="1"/>
    <col min="1794" max="1794" width="11" customWidth="1"/>
    <col min="1798" max="1798" width="10.42578125" customWidth="1"/>
    <col min="2049" max="2049" width="8.5703125" customWidth="1"/>
    <col min="2050" max="2050" width="11" customWidth="1"/>
    <col min="2054" max="2054" width="10.42578125" customWidth="1"/>
    <col min="2305" max="2305" width="8.5703125" customWidth="1"/>
    <col min="2306" max="2306" width="11" customWidth="1"/>
    <col min="2310" max="2310" width="10.42578125" customWidth="1"/>
    <col min="2561" max="2561" width="8.5703125" customWidth="1"/>
    <col min="2562" max="2562" width="11" customWidth="1"/>
    <col min="2566" max="2566" width="10.42578125" customWidth="1"/>
    <col min="2817" max="2817" width="8.5703125" customWidth="1"/>
    <col min="2818" max="2818" width="11" customWidth="1"/>
    <col min="2822" max="2822" width="10.42578125" customWidth="1"/>
    <col min="3073" max="3073" width="8.5703125" customWidth="1"/>
    <col min="3074" max="3074" width="11" customWidth="1"/>
    <col min="3078" max="3078" width="10.42578125" customWidth="1"/>
    <col min="3329" max="3329" width="8.5703125" customWidth="1"/>
    <col min="3330" max="3330" width="11" customWidth="1"/>
    <col min="3334" max="3334" width="10.42578125" customWidth="1"/>
    <col min="3585" max="3585" width="8.5703125" customWidth="1"/>
    <col min="3586" max="3586" width="11" customWidth="1"/>
    <col min="3590" max="3590" width="10.42578125" customWidth="1"/>
    <col min="3841" max="3841" width="8.5703125" customWidth="1"/>
    <col min="3842" max="3842" width="11" customWidth="1"/>
    <col min="3846" max="3846" width="10.42578125" customWidth="1"/>
    <col min="4097" max="4097" width="8.5703125" customWidth="1"/>
    <col min="4098" max="4098" width="11" customWidth="1"/>
    <col min="4102" max="4102" width="10.42578125" customWidth="1"/>
    <col min="4353" max="4353" width="8.5703125" customWidth="1"/>
    <col min="4354" max="4354" width="11" customWidth="1"/>
    <col min="4358" max="4358" width="10.42578125" customWidth="1"/>
    <col min="4609" max="4609" width="8.5703125" customWidth="1"/>
    <col min="4610" max="4610" width="11" customWidth="1"/>
    <col min="4614" max="4614" width="10.42578125" customWidth="1"/>
    <col min="4865" max="4865" width="8.5703125" customWidth="1"/>
    <col min="4866" max="4866" width="11" customWidth="1"/>
    <col min="4870" max="4870" width="10.42578125" customWidth="1"/>
    <col min="5121" max="5121" width="8.5703125" customWidth="1"/>
    <col min="5122" max="5122" width="11" customWidth="1"/>
    <col min="5126" max="5126" width="10.42578125" customWidth="1"/>
    <col min="5377" max="5377" width="8.5703125" customWidth="1"/>
    <col min="5378" max="5378" width="11" customWidth="1"/>
    <col min="5382" max="5382" width="10.42578125" customWidth="1"/>
    <col min="5633" max="5633" width="8.5703125" customWidth="1"/>
    <col min="5634" max="5634" width="11" customWidth="1"/>
    <col min="5638" max="5638" width="10.42578125" customWidth="1"/>
    <col min="5889" max="5889" width="8.5703125" customWidth="1"/>
    <col min="5890" max="5890" width="11" customWidth="1"/>
    <col min="5894" max="5894" width="10.42578125" customWidth="1"/>
    <col min="6145" max="6145" width="8.5703125" customWidth="1"/>
    <col min="6146" max="6146" width="11" customWidth="1"/>
    <col min="6150" max="6150" width="10.42578125" customWidth="1"/>
    <col min="6401" max="6401" width="8.5703125" customWidth="1"/>
    <col min="6402" max="6402" width="11" customWidth="1"/>
    <col min="6406" max="6406" width="10.42578125" customWidth="1"/>
    <col min="6657" max="6657" width="8.5703125" customWidth="1"/>
    <col min="6658" max="6658" width="11" customWidth="1"/>
    <col min="6662" max="6662" width="10.42578125" customWidth="1"/>
    <col min="6913" max="6913" width="8.5703125" customWidth="1"/>
    <col min="6914" max="6914" width="11" customWidth="1"/>
    <col min="6918" max="6918" width="10.42578125" customWidth="1"/>
    <col min="7169" max="7169" width="8.5703125" customWidth="1"/>
    <col min="7170" max="7170" width="11" customWidth="1"/>
    <col min="7174" max="7174" width="10.42578125" customWidth="1"/>
    <col min="7425" max="7425" width="8.5703125" customWidth="1"/>
    <col min="7426" max="7426" width="11" customWidth="1"/>
    <col min="7430" max="7430" width="10.42578125" customWidth="1"/>
    <col min="7681" max="7681" width="8.5703125" customWidth="1"/>
    <col min="7682" max="7682" width="11" customWidth="1"/>
    <col min="7686" max="7686" width="10.42578125" customWidth="1"/>
    <col min="7937" max="7937" width="8.5703125" customWidth="1"/>
    <col min="7938" max="7938" width="11" customWidth="1"/>
    <col min="7942" max="7942" width="10.42578125" customWidth="1"/>
    <col min="8193" max="8193" width="8.5703125" customWidth="1"/>
    <col min="8194" max="8194" width="11" customWidth="1"/>
    <col min="8198" max="8198" width="10.42578125" customWidth="1"/>
    <col min="8449" max="8449" width="8.5703125" customWidth="1"/>
    <col min="8450" max="8450" width="11" customWidth="1"/>
    <col min="8454" max="8454" width="10.42578125" customWidth="1"/>
    <col min="8705" max="8705" width="8.5703125" customWidth="1"/>
    <col min="8706" max="8706" width="11" customWidth="1"/>
    <col min="8710" max="8710" width="10.42578125" customWidth="1"/>
    <col min="8961" max="8961" width="8.5703125" customWidth="1"/>
    <col min="8962" max="8962" width="11" customWidth="1"/>
    <col min="8966" max="8966" width="10.42578125" customWidth="1"/>
    <col min="9217" max="9217" width="8.5703125" customWidth="1"/>
    <col min="9218" max="9218" width="11" customWidth="1"/>
    <col min="9222" max="9222" width="10.42578125" customWidth="1"/>
    <col min="9473" max="9473" width="8.5703125" customWidth="1"/>
    <col min="9474" max="9474" width="11" customWidth="1"/>
    <col min="9478" max="9478" width="10.42578125" customWidth="1"/>
    <col min="9729" max="9729" width="8.5703125" customWidth="1"/>
    <col min="9730" max="9730" width="11" customWidth="1"/>
    <col min="9734" max="9734" width="10.42578125" customWidth="1"/>
    <col min="9985" max="9985" width="8.5703125" customWidth="1"/>
    <col min="9986" max="9986" width="11" customWidth="1"/>
    <col min="9990" max="9990" width="10.42578125" customWidth="1"/>
    <col min="10241" max="10241" width="8.5703125" customWidth="1"/>
    <col min="10242" max="10242" width="11" customWidth="1"/>
    <col min="10246" max="10246" width="10.42578125" customWidth="1"/>
    <col min="10497" max="10497" width="8.5703125" customWidth="1"/>
    <col min="10498" max="10498" width="11" customWidth="1"/>
    <col min="10502" max="10502" width="10.42578125" customWidth="1"/>
    <col min="10753" max="10753" width="8.5703125" customWidth="1"/>
    <col min="10754" max="10754" width="11" customWidth="1"/>
    <col min="10758" max="10758" width="10.42578125" customWidth="1"/>
    <col min="11009" max="11009" width="8.5703125" customWidth="1"/>
    <col min="11010" max="11010" width="11" customWidth="1"/>
    <col min="11014" max="11014" width="10.42578125" customWidth="1"/>
    <col min="11265" max="11265" width="8.5703125" customWidth="1"/>
    <col min="11266" max="11266" width="11" customWidth="1"/>
    <col min="11270" max="11270" width="10.42578125" customWidth="1"/>
    <col min="11521" max="11521" width="8.5703125" customWidth="1"/>
    <col min="11522" max="11522" width="11" customWidth="1"/>
    <col min="11526" max="11526" width="10.42578125" customWidth="1"/>
    <col min="11777" max="11777" width="8.5703125" customWidth="1"/>
    <col min="11778" max="11778" width="11" customWidth="1"/>
    <col min="11782" max="11782" width="10.42578125" customWidth="1"/>
    <col min="12033" max="12033" width="8.5703125" customWidth="1"/>
    <col min="12034" max="12034" width="11" customWidth="1"/>
    <col min="12038" max="12038" width="10.42578125" customWidth="1"/>
    <col min="12289" max="12289" width="8.5703125" customWidth="1"/>
    <col min="12290" max="12290" width="11" customWidth="1"/>
    <col min="12294" max="12294" width="10.42578125" customWidth="1"/>
    <col min="12545" max="12545" width="8.5703125" customWidth="1"/>
    <col min="12546" max="12546" width="11" customWidth="1"/>
    <col min="12550" max="12550" width="10.42578125" customWidth="1"/>
    <col min="12801" max="12801" width="8.5703125" customWidth="1"/>
    <col min="12802" max="12802" width="11" customWidth="1"/>
    <col min="12806" max="12806" width="10.42578125" customWidth="1"/>
    <col min="13057" max="13057" width="8.5703125" customWidth="1"/>
    <col min="13058" max="13058" width="11" customWidth="1"/>
    <col min="13062" max="13062" width="10.42578125" customWidth="1"/>
    <col min="13313" max="13313" width="8.5703125" customWidth="1"/>
    <col min="13314" max="13314" width="11" customWidth="1"/>
    <col min="13318" max="13318" width="10.42578125" customWidth="1"/>
    <col min="13569" max="13569" width="8.5703125" customWidth="1"/>
    <col min="13570" max="13570" width="11" customWidth="1"/>
    <col min="13574" max="13574" width="10.42578125" customWidth="1"/>
    <col min="13825" max="13825" width="8.5703125" customWidth="1"/>
    <col min="13826" max="13826" width="11" customWidth="1"/>
    <col min="13830" max="13830" width="10.42578125" customWidth="1"/>
    <col min="14081" max="14081" width="8.5703125" customWidth="1"/>
    <col min="14082" max="14082" width="11" customWidth="1"/>
    <col min="14086" max="14086" width="10.42578125" customWidth="1"/>
    <col min="14337" max="14337" width="8.5703125" customWidth="1"/>
    <col min="14338" max="14338" width="11" customWidth="1"/>
    <col min="14342" max="14342" width="10.42578125" customWidth="1"/>
    <col min="14593" max="14593" width="8.5703125" customWidth="1"/>
    <col min="14594" max="14594" width="11" customWidth="1"/>
    <col min="14598" max="14598" width="10.42578125" customWidth="1"/>
    <col min="14849" max="14849" width="8.5703125" customWidth="1"/>
    <col min="14850" max="14850" width="11" customWidth="1"/>
    <col min="14854" max="14854" width="10.42578125" customWidth="1"/>
    <col min="15105" max="15105" width="8.5703125" customWidth="1"/>
    <col min="15106" max="15106" width="11" customWidth="1"/>
    <col min="15110" max="15110" width="10.42578125" customWidth="1"/>
    <col min="15361" max="15361" width="8.5703125" customWidth="1"/>
    <col min="15362" max="15362" width="11" customWidth="1"/>
    <col min="15366" max="15366" width="10.42578125" customWidth="1"/>
    <col min="15617" max="15617" width="8.5703125" customWidth="1"/>
    <col min="15618" max="15618" width="11" customWidth="1"/>
    <col min="15622" max="15622" width="10.42578125" customWidth="1"/>
    <col min="15873" max="15873" width="8.5703125" customWidth="1"/>
    <col min="15874" max="15874" width="11" customWidth="1"/>
    <col min="15878" max="15878" width="10.42578125" customWidth="1"/>
    <col min="16129" max="16129" width="8.5703125" customWidth="1"/>
    <col min="16130" max="16130" width="11" customWidth="1"/>
    <col min="16134" max="16134" width="10.42578125" customWidth="1"/>
  </cols>
  <sheetData>
    <row r="1" spans="1:13" ht="46.5" customHeight="1" x14ac:dyDescent="0.2"/>
    <row r="2" spans="1:13" x14ac:dyDescent="0.2">
      <c r="A2" s="86" t="s">
        <v>148</v>
      </c>
    </row>
    <row r="4" spans="1:13" ht="26.25" customHeight="1" x14ac:dyDescent="0.2">
      <c r="A4" s="99" t="s">
        <v>178</v>
      </c>
      <c r="B4" s="99"/>
      <c r="C4" s="99"/>
      <c r="D4" s="99"/>
      <c r="E4" s="99"/>
      <c r="F4" s="99"/>
      <c r="G4" s="99"/>
    </row>
    <row r="6" spans="1:13" x14ac:dyDescent="0.2">
      <c r="A6" s="86"/>
    </row>
    <row r="8" spans="1:13" x14ac:dyDescent="0.2">
      <c r="A8" s="87"/>
      <c r="B8" s="88" t="s">
        <v>149</v>
      </c>
      <c r="C8" s="89" t="s">
        <v>150</v>
      </c>
    </row>
    <row r="9" spans="1:13" x14ac:dyDescent="0.2">
      <c r="A9" s="96" t="s">
        <v>151</v>
      </c>
      <c r="B9" s="90">
        <v>3.8</v>
      </c>
      <c r="C9">
        <f>B9/100</f>
        <v>3.7999999999999999E-2</v>
      </c>
    </row>
    <row r="10" spans="1:13" x14ac:dyDescent="0.2">
      <c r="A10" s="96" t="s">
        <v>175</v>
      </c>
      <c r="B10" s="90">
        <v>0.32</v>
      </c>
      <c r="C10">
        <f t="shared" ref="C10:C14" si="0">B10/100</f>
        <v>3.2000000000000002E-3</v>
      </c>
    </row>
    <row r="11" spans="1:13" x14ac:dyDescent="0.2">
      <c r="A11" s="96" t="s">
        <v>152</v>
      </c>
      <c r="B11" s="90">
        <v>0.5</v>
      </c>
      <c r="C11">
        <f t="shared" si="0"/>
        <v>5.0000000000000001E-3</v>
      </c>
    </row>
    <row r="12" spans="1:13" x14ac:dyDescent="0.2">
      <c r="A12" s="96" t="s">
        <v>153</v>
      </c>
      <c r="B12" s="90">
        <v>1.02</v>
      </c>
      <c r="C12">
        <f t="shared" si="0"/>
        <v>1.0200000000000001E-2</v>
      </c>
    </row>
    <row r="13" spans="1:13" x14ac:dyDescent="0.2">
      <c r="A13" s="96" t="s">
        <v>154</v>
      </c>
      <c r="B13" s="90">
        <v>6.64</v>
      </c>
      <c r="C13">
        <f t="shared" si="0"/>
        <v>6.6400000000000001E-2</v>
      </c>
    </row>
    <row r="14" spans="1:13" x14ac:dyDescent="0.2">
      <c r="A14" s="96" t="s">
        <v>147</v>
      </c>
      <c r="B14" s="91">
        <f>SUM(B15:B18)</f>
        <v>6.15</v>
      </c>
      <c r="C14">
        <f t="shared" si="0"/>
        <v>6.1500000000000006E-2</v>
      </c>
    </row>
    <row r="15" spans="1:13" x14ac:dyDescent="0.2">
      <c r="A15" s="92" t="s">
        <v>155</v>
      </c>
      <c r="B15" s="87">
        <v>0.65</v>
      </c>
      <c r="M15" s="97" t="s">
        <v>177</v>
      </c>
    </row>
    <row r="16" spans="1:13" x14ac:dyDescent="0.2">
      <c r="A16" s="92" t="s">
        <v>156</v>
      </c>
      <c r="B16" s="87">
        <v>3</v>
      </c>
    </row>
    <row r="17" spans="1:2" x14ac:dyDescent="0.2">
      <c r="A17" s="92" t="s">
        <v>157</v>
      </c>
      <c r="B17" s="87">
        <v>2.5</v>
      </c>
    </row>
    <row r="18" spans="1:2" x14ac:dyDescent="0.2">
      <c r="A18" s="92" t="s">
        <v>176</v>
      </c>
      <c r="B18" s="87"/>
    </row>
    <row r="19" spans="1:2" x14ac:dyDescent="0.2">
      <c r="A19" s="94" t="s">
        <v>158</v>
      </c>
      <c r="B19" s="95">
        <f>(((1+C9+C10+C11)*(1+C12)*(1+C13))/(1-C14))-1</f>
        <v>0.20090302646350544</v>
      </c>
    </row>
    <row r="21" spans="1:2" x14ac:dyDescent="0.2">
      <c r="A21" s="86" t="s">
        <v>159</v>
      </c>
    </row>
    <row r="22" spans="1:2" x14ac:dyDescent="0.2">
      <c r="A22" s="93" t="s">
        <v>160</v>
      </c>
      <c r="B22" t="s">
        <v>161</v>
      </c>
    </row>
    <row r="23" spans="1:2" x14ac:dyDescent="0.2">
      <c r="A23" s="93" t="s">
        <v>162</v>
      </c>
      <c r="B23" t="s">
        <v>163</v>
      </c>
    </row>
    <row r="24" spans="1:2" x14ac:dyDescent="0.2">
      <c r="A24" s="93" t="s">
        <v>164</v>
      </c>
      <c r="B24" t="s">
        <v>165</v>
      </c>
    </row>
    <row r="25" spans="1:2" x14ac:dyDescent="0.2">
      <c r="A25" s="93" t="s">
        <v>166</v>
      </c>
      <c r="B25" t="s">
        <v>167</v>
      </c>
    </row>
    <row r="26" spans="1:2" x14ac:dyDescent="0.2">
      <c r="A26" s="93" t="s">
        <v>168</v>
      </c>
      <c r="B26" t="s">
        <v>169</v>
      </c>
    </row>
    <row r="27" spans="1:2" x14ac:dyDescent="0.2">
      <c r="A27" s="93" t="s">
        <v>170</v>
      </c>
      <c r="B27" t="s">
        <v>171</v>
      </c>
    </row>
    <row r="28" spans="1:2" x14ac:dyDescent="0.2">
      <c r="A28" s="93" t="s">
        <v>172</v>
      </c>
      <c r="B28" t="s">
        <v>173</v>
      </c>
    </row>
    <row r="29" spans="1:2" x14ac:dyDescent="0.2">
      <c r="A29" s="93"/>
    </row>
    <row r="30" spans="1:2" x14ac:dyDescent="0.2">
      <c r="A30" s="93"/>
    </row>
    <row r="31" spans="1:2" x14ac:dyDescent="0.2">
      <c r="A31" s="93"/>
      <c r="B31" t="s">
        <v>174</v>
      </c>
    </row>
    <row r="36" spans="2:5" ht="48.75" customHeight="1" x14ac:dyDescent="0.2"/>
    <row r="38" spans="2:5" ht="12.75" customHeight="1" x14ac:dyDescent="0.2">
      <c r="B38" s="98"/>
      <c r="C38" s="98"/>
      <c r="D38" s="98"/>
      <c r="E38" s="98"/>
    </row>
    <row r="39" spans="2:5" x14ac:dyDescent="0.2">
      <c r="B39" s="98"/>
      <c r="C39" s="98"/>
      <c r="D39" s="98"/>
      <c r="E39" s="98"/>
    </row>
    <row r="40" spans="2:5" x14ac:dyDescent="0.2">
      <c r="B40" s="98"/>
      <c r="C40" s="98"/>
      <c r="D40" s="98"/>
      <c r="E40" s="98"/>
    </row>
  </sheetData>
  <mergeCells count="2">
    <mergeCell ref="B38:E40"/>
    <mergeCell ref="A4:G4"/>
  </mergeCells>
  <printOptions horizontalCentered="1"/>
  <pageMargins left="1.299212598425197" right="0.51181102362204722" top="0.78740157480314965" bottom="0.78740157480314965" header="0.31496062992125984" footer="0.31496062992125984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J112"/>
  <sheetViews>
    <sheetView view="pageBreakPreview" topLeftCell="A52" zoomScale="85" zoomScaleSheetLayoutView="85" workbookViewId="0">
      <selection activeCell="C51" sqref="C51"/>
    </sheetView>
  </sheetViews>
  <sheetFormatPr defaultRowHeight="12.75" x14ac:dyDescent="0.2"/>
  <cols>
    <col min="1" max="1" width="9.5703125" customWidth="1"/>
    <col min="2" max="2" width="20.7109375" customWidth="1"/>
    <col min="3" max="3" width="89" bestFit="1" customWidth="1"/>
    <col min="4" max="4" width="9.5703125" customWidth="1"/>
    <col min="5" max="5" width="11.5703125" customWidth="1"/>
    <col min="6" max="6" width="16.42578125" customWidth="1"/>
    <col min="7" max="7" width="15.85546875" customWidth="1"/>
    <col min="8" max="8" width="17.85546875" bestFit="1" customWidth="1"/>
  </cols>
  <sheetData>
    <row r="1" spans="1:10" ht="20.25" customHeight="1" x14ac:dyDescent="0.2">
      <c r="A1" s="103"/>
      <c r="B1" s="104"/>
      <c r="C1" s="104"/>
      <c r="D1" s="104"/>
      <c r="E1" s="104"/>
      <c r="F1" s="105"/>
      <c r="G1" s="112" t="s">
        <v>144</v>
      </c>
      <c r="H1" s="113"/>
    </row>
    <row r="2" spans="1:10" ht="20.25" customHeight="1" x14ac:dyDescent="0.2">
      <c r="A2" s="106"/>
      <c r="B2" s="107"/>
      <c r="C2" s="107"/>
      <c r="D2" s="107"/>
      <c r="E2" s="107"/>
      <c r="F2" s="108"/>
      <c r="G2" s="114"/>
      <c r="H2" s="115"/>
    </row>
    <row r="3" spans="1:10" ht="15" customHeight="1" x14ac:dyDescent="0.2">
      <c r="A3" s="106"/>
      <c r="B3" s="107"/>
      <c r="C3" s="107"/>
      <c r="D3" s="107"/>
      <c r="E3" s="107"/>
      <c r="F3" s="108"/>
      <c r="G3" s="114" t="s">
        <v>21</v>
      </c>
      <c r="H3" s="116"/>
    </row>
    <row r="4" spans="1:10" ht="18.75" customHeight="1" x14ac:dyDescent="0.2">
      <c r="A4" s="109"/>
      <c r="B4" s="110"/>
      <c r="C4" s="110"/>
      <c r="D4" s="110"/>
      <c r="E4" s="110"/>
      <c r="F4" s="111"/>
      <c r="G4" s="117"/>
      <c r="H4" s="116"/>
    </row>
    <row r="5" spans="1:10" ht="18" x14ac:dyDescent="0.25">
      <c r="A5" s="118"/>
      <c r="B5" s="119"/>
      <c r="C5" s="119"/>
      <c r="D5" s="120"/>
      <c r="E5" s="120"/>
      <c r="F5" s="120"/>
      <c r="G5" s="120"/>
      <c r="H5" s="121"/>
    </row>
    <row r="6" spans="1:10" ht="18" customHeight="1" x14ac:dyDescent="0.2">
      <c r="A6" s="122" t="s">
        <v>60</v>
      </c>
      <c r="B6" s="123"/>
      <c r="C6" s="123"/>
      <c r="D6" s="123"/>
      <c r="E6" s="123"/>
      <c r="F6" s="123"/>
      <c r="G6" s="123"/>
      <c r="H6" s="124"/>
    </row>
    <row r="7" spans="1:10" ht="18" x14ac:dyDescent="0.25">
      <c r="A7" s="125" t="s">
        <v>146</v>
      </c>
      <c r="B7" s="126"/>
      <c r="C7" s="126"/>
      <c r="D7" s="126"/>
      <c r="E7" s="126"/>
      <c r="F7" s="126"/>
      <c r="G7" s="126"/>
      <c r="H7" s="127"/>
    </row>
    <row r="8" spans="1:10" s="1" customFormat="1" ht="51" x14ac:dyDescent="0.2">
      <c r="A8" s="63" t="s">
        <v>0</v>
      </c>
      <c r="B8" s="64" t="s">
        <v>61</v>
      </c>
      <c r="C8" s="71" t="s">
        <v>13</v>
      </c>
      <c r="D8" s="64" t="s">
        <v>2</v>
      </c>
      <c r="E8" s="64" t="s">
        <v>6</v>
      </c>
      <c r="F8" s="64" t="s">
        <v>14</v>
      </c>
      <c r="G8" s="64" t="s">
        <v>57</v>
      </c>
      <c r="H8" s="65" t="s">
        <v>1</v>
      </c>
    </row>
    <row r="9" spans="1:10" s="11" customFormat="1" ht="17.25" customHeight="1" x14ac:dyDescent="0.2">
      <c r="A9" s="56" t="s">
        <v>3</v>
      </c>
      <c r="B9" s="54"/>
      <c r="C9" s="67" t="s">
        <v>10</v>
      </c>
      <c r="D9" s="54"/>
      <c r="E9" s="55"/>
      <c r="F9" s="55"/>
      <c r="G9" s="55"/>
      <c r="H9" s="57">
        <f>SUM(H10)</f>
        <v>1075.7750000000001</v>
      </c>
    </row>
    <row r="10" spans="1:10" s="1" customFormat="1" ht="14.25" customHeight="1" x14ac:dyDescent="0.2">
      <c r="A10" s="75" t="s">
        <v>9</v>
      </c>
      <c r="B10" s="53" t="s">
        <v>16</v>
      </c>
      <c r="C10" s="69" t="s">
        <v>17</v>
      </c>
      <c r="D10" s="53" t="s">
        <v>11</v>
      </c>
      <c r="E10" s="3">
        <v>2.5</v>
      </c>
      <c r="F10" s="77">
        <v>348.29</v>
      </c>
      <c r="G10" s="77">
        <v>430.31</v>
      </c>
      <c r="H10" s="4">
        <f>E10*G10</f>
        <v>1075.7750000000001</v>
      </c>
      <c r="J10" s="1">
        <v>1.2355</v>
      </c>
    </row>
    <row r="11" spans="1:10" s="1" customFormat="1" ht="14.25" customHeight="1" x14ac:dyDescent="0.2">
      <c r="A11" s="81"/>
      <c r="B11" s="53"/>
      <c r="C11" s="69"/>
      <c r="D11" s="53"/>
      <c r="E11" s="3"/>
      <c r="F11" s="77"/>
      <c r="G11" s="77"/>
      <c r="H11" s="84"/>
    </row>
    <row r="12" spans="1:10" s="2" customFormat="1" ht="17.25" customHeight="1" x14ac:dyDescent="0.2">
      <c r="A12" s="56" t="s">
        <v>4</v>
      </c>
      <c r="B12" s="54"/>
      <c r="C12" s="67" t="s">
        <v>15</v>
      </c>
      <c r="D12" s="54"/>
      <c r="E12" s="54"/>
      <c r="F12" s="54"/>
      <c r="G12" s="54"/>
      <c r="H12" s="55">
        <f>H13+H21+H45+H53+H61+H69+H29+H37</f>
        <v>742290.51840000006</v>
      </c>
    </row>
    <row r="13" spans="1:10" s="13" customFormat="1" ht="17.25" customHeight="1" x14ac:dyDescent="0.2">
      <c r="A13" s="9" t="s">
        <v>5</v>
      </c>
      <c r="B13" s="72"/>
      <c r="C13" s="68" t="s">
        <v>117</v>
      </c>
      <c r="D13" s="72"/>
      <c r="E13" s="72"/>
      <c r="F13" s="72"/>
      <c r="G13" s="72"/>
      <c r="H13" s="10">
        <f>SUM(H14:H19)</f>
        <v>298269.76219999994</v>
      </c>
    </row>
    <row r="14" spans="1:10" s="86" customFormat="1" ht="17.25" customHeight="1" x14ac:dyDescent="0.2">
      <c r="A14" s="75" t="s">
        <v>39</v>
      </c>
      <c r="B14" s="53">
        <v>72961</v>
      </c>
      <c r="C14" s="69" t="s">
        <v>104</v>
      </c>
      <c r="D14" s="53" t="s">
        <v>11</v>
      </c>
      <c r="E14" s="3">
        <v>3073.8</v>
      </c>
      <c r="F14" s="77">
        <v>1.28</v>
      </c>
      <c r="G14" s="77">
        <v>1.58</v>
      </c>
      <c r="H14" s="4">
        <f t="shared" ref="H14" si="0">E14*G14</f>
        <v>4856.6040000000003</v>
      </c>
      <c r="J14" s="1">
        <f>J10</f>
        <v>1.2355</v>
      </c>
    </row>
    <row r="15" spans="1:10" s="2" customFormat="1" ht="46.5" customHeight="1" x14ac:dyDescent="0.2">
      <c r="A15" s="75" t="s">
        <v>40</v>
      </c>
      <c r="B15" s="53">
        <v>72799</v>
      </c>
      <c r="C15" s="69" t="s">
        <v>20</v>
      </c>
      <c r="D15" s="53" t="s">
        <v>11</v>
      </c>
      <c r="E15" s="3">
        <v>2896.69</v>
      </c>
      <c r="F15" s="77">
        <v>47.98</v>
      </c>
      <c r="G15" s="77">
        <v>59.28</v>
      </c>
      <c r="H15" s="4">
        <f>E15*G15</f>
        <v>171715.78320000001</v>
      </c>
      <c r="J15" s="1">
        <f>J10</f>
        <v>1.2355</v>
      </c>
    </row>
    <row r="16" spans="1:10" s="2" customFormat="1" ht="14.25" customHeight="1" x14ac:dyDescent="0.2">
      <c r="A16" s="75" t="s">
        <v>41</v>
      </c>
      <c r="B16" s="53" t="s">
        <v>18</v>
      </c>
      <c r="C16" s="69" t="s">
        <v>19</v>
      </c>
      <c r="D16" s="53" t="s">
        <v>38</v>
      </c>
      <c r="E16" s="3">
        <v>1006.06</v>
      </c>
      <c r="F16" s="77">
        <v>25.14</v>
      </c>
      <c r="G16" s="77">
        <v>31.06</v>
      </c>
      <c r="H16" s="4">
        <f>G16*E16</f>
        <v>31248.223599999998</v>
      </c>
      <c r="J16" s="1">
        <f>J15</f>
        <v>1.2355</v>
      </c>
    </row>
    <row r="17" spans="1:10" s="2" customFormat="1" ht="38.25" customHeight="1" x14ac:dyDescent="0.2">
      <c r="A17" s="75" t="s">
        <v>58</v>
      </c>
      <c r="B17" s="5" t="s">
        <v>42</v>
      </c>
      <c r="C17" s="70" t="s">
        <v>43</v>
      </c>
      <c r="D17" s="53" t="s">
        <v>38</v>
      </c>
      <c r="E17" s="3">
        <v>1006.06</v>
      </c>
      <c r="F17" s="77">
        <v>28.37</v>
      </c>
      <c r="G17" s="77">
        <v>35.049999999999997</v>
      </c>
      <c r="H17" s="4">
        <f>G17*E17</f>
        <v>35262.402999999998</v>
      </c>
      <c r="J17" s="1">
        <f t="shared" ref="J17:J104" si="1">J16</f>
        <v>1.2355</v>
      </c>
    </row>
    <row r="18" spans="1:10" s="2" customFormat="1" ht="59.25" customHeight="1" x14ac:dyDescent="0.2">
      <c r="A18" s="75" t="s">
        <v>59</v>
      </c>
      <c r="B18" s="5" t="s">
        <v>50</v>
      </c>
      <c r="C18" s="76" t="s">
        <v>52</v>
      </c>
      <c r="D18" s="53" t="s">
        <v>51</v>
      </c>
      <c r="E18" s="3">
        <v>1373.16</v>
      </c>
      <c r="F18" s="77">
        <v>31.96</v>
      </c>
      <c r="G18" s="77">
        <v>39.49</v>
      </c>
      <c r="H18" s="4">
        <f t="shared" ref="H18:H19" si="2">G18*E18</f>
        <v>54226.088400000008</v>
      </c>
      <c r="J18" s="1">
        <f t="shared" si="1"/>
        <v>1.2355</v>
      </c>
    </row>
    <row r="19" spans="1:10" s="2" customFormat="1" ht="38.25" customHeight="1" x14ac:dyDescent="0.2">
      <c r="A19" s="75" t="s">
        <v>99</v>
      </c>
      <c r="B19" s="5" t="s">
        <v>55</v>
      </c>
      <c r="C19" s="76" t="s">
        <v>56</v>
      </c>
      <c r="D19" s="53" t="s">
        <v>51</v>
      </c>
      <c r="E19" s="3">
        <v>16.2</v>
      </c>
      <c r="F19" s="77">
        <v>48</v>
      </c>
      <c r="G19" s="77">
        <v>59.3</v>
      </c>
      <c r="H19" s="4">
        <f t="shared" si="2"/>
        <v>960.66</v>
      </c>
      <c r="J19" s="1">
        <f t="shared" si="1"/>
        <v>1.2355</v>
      </c>
    </row>
    <row r="20" spans="1:10" s="2" customFormat="1" ht="14.25" x14ac:dyDescent="0.2">
      <c r="A20" s="81"/>
      <c r="B20" s="5"/>
      <c r="C20" s="76"/>
      <c r="D20" s="53"/>
      <c r="E20" s="3"/>
      <c r="F20" s="77"/>
      <c r="G20" s="77"/>
      <c r="H20" s="84"/>
      <c r="J20" s="1"/>
    </row>
    <row r="21" spans="1:10" s="2" customFormat="1" ht="17.25" customHeight="1" x14ac:dyDescent="0.2">
      <c r="A21" s="9" t="s">
        <v>63</v>
      </c>
      <c r="B21" s="72"/>
      <c r="C21" s="68" t="s">
        <v>119</v>
      </c>
      <c r="D21" s="72"/>
      <c r="E21" s="72"/>
      <c r="F21" s="72"/>
      <c r="G21" s="72"/>
      <c r="H21" s="10">
        <f>SUM(H22:H27)</f>
        <v>75660.637199999997</v>
      </c>
      <c r="J21" s="80">
        <f>J19</f>
        <v>1.2355</v>
      </c>
    </row>
    <row r="22" spans="1:10" s="2" customFormat="1" ht="17.25" customHeight="1" x14ac:dyDescent="0.2">
      <c r="A22" s="75" t="s">
        <v>64</v>
      </c>
      <c r="B22" s="53">
        <v>72961</v>
      </c>
      <c r="C22" s="69" t="s">
        <v>104</v>
      </c>
      <c r="D22" s="53" t="s">
        <v>11</v>
      </c>
      <c r="E22" s="3">
        <v>781.86</v>
      </c>
      <c r="F22" s="77">
        <v>1.28</v>
      </c>
      <c r="G22" s="77">
        <v>1.58</v>
      </c>
      <c r="H22" s="4">
        <f t="shared" ref="H22" si="3">E22*G22</f>
        <v>1235.3388</v>
      </c>
      <c r="I22" s="86"/>
      <c r="J22" s="1">
        <f>J18</f>
        <v>1.2355</v>
      </c>
    </row>
    <row r="23" spans="1:10" s="2" customFormat="1" ht="47.25" customHeight="1" x14ac:dyDescent="0.2">
      <c r="A23" s="75" t="s">
        <v>65</v>
      </c>
      <c r="B23" s="53">
        <v>72799</v>
      </c>
      <c r="C23" s="78" t="s">
        <v>20</v>
      </c>
      <c r="D23" s="53" t="s">
        <v>11</v>
      </c>
      <c r="E23" s="3">
        <v>729.74</v>
      </c>
      <c r="F23" s="77">
        <v>47.98</v>
      </c>
      <c r="G23" s="77">
        <v>59.28</v>
      </c>
      <c r="H23" s="4">
        <f>G23*E23</f>
        <v>43258.987200000003</v>
      </c>
      <c r="J23" s="1">
        <f>J21</f>
        <v>1.2355</v>
      </c>
    </row>
    <row r="24" spans="1:10" s="2" customFormat="1" ht="14.25" customHeight="1" x14ac:dyDescent="0.2">
      <c r="A24" s="75" t="s">
        <v>66</v>
      </c>
      <c r="B24" s="53" t="s">
        <v>18</v>
      </c>
      <c r="C24" s="78" t="s">
        <v>19</v>
      </c>
      <c r="D24" s="53" t="s">
        <v>38</v>
      </c>
      <c r="E24" s="3">
        <v>260.62</v>
      </c>
      <c r="F24" s="77">
        <v>25.14</v>
      </c>
      <c r="G24" s="77">
        <v>31.06</v>
      </c>
      <c r="H24" s="4">
        <f t="shared" ref="H24:H27" si="4">G24*E24</f>
        <v>8094.8571999999995</v>
      </c>
      <c r="J24" s="1">
        <f t="shared" si="1"/>
        <v>1.2355</v>
      </c>
    </row>
    <row r="25" spans="1:10" s="2" customFormat="1" ht="38.25" customHeight="1" x14ac:dyDescent="0.2">
      <c r="A25" s="75" t="s">
        <v>67</v>
      </c>
      <c r="B25" s="5" t="s">
        <v>42</v>
      </c>
      <c r="C25" s="76" t="s">
        <v>43</v>
      </c>
      <c r="D25" s="53" t="s">
        <v>38</v>
      </c>
      <c r="E25" s="3">
        <v>260.62</v>
      </c>
      <c r="F25" s="77">
        <v>28.37</v>
      </c>
      <c r="G25" s="77">
        <v>35.049999999999997</v>
      </c>
      <c r="H25" s="4">
        <f t="shared" si="4"/>
        <v>9134.7309999999998</v>
      </c>
      <c r="J25" s="1">
        <f t="shared" si="1"/>
        <v>1.2355</v>
      </c>
    </row>
    <row r="26" spans="1:10" s="2" customFormat="1" ht="59.25" customHeight="1" x14ac:dyDescent="0.2">
      <c r="A26" s="75" t="s">
        <v>68</v>
      </c>
      <c r="B26" s="5" t="s">
        <v>50</v>
      </c>
      <c r="C26" s="76" t="s">
        <v>52</v>
      </c>
      <c r="D26" s="53" t="s">
        <v>51</v>
      </c>
      <c r="E26" s="3">
        <v>336.7</v>
      </c>
      <c r="F26" s="77">
        <v>31.96</v>
      </c>
      <c r="G26" s="77">
        <v>39.49</v>
      </c>
      <c r="H26" s="4">
        <f t="shared" si="4"/>
        <v>13296.282999999999</v>
      </c>
      <c r="J26" s="1">
        <f t="shared" si="1"/>
        <v>1.2355</v>
      </c>
    </row>
    <row r="27" spans="1:10" s="2" customFormat="1" ht="38.25" customHeight="1" x14ac:dyDescent="0.2">
      <c r="A27" s="75" t="s">
        <v>100</v>
      </c>
      <c r="B27" s="5" t="s">
        <v>55</v>
      </c>
      <c r="C27" s="76" t="s">
        <v>56</v>
      </c>
      <c r="D27" s="53" t="s">
        <v>51</v>
      </c>
      <c r="E27" s="3">
        <v>10.8</v>
      </c>
      <c r="F27" s="77">
        <v>48</v>
      </c>
      <c r="G27" s="77">
        <v>59.3</v>
      </c>
      <c r="H27" s="4">
        <f t="shared" si="4"/>
        <v>640.44000000000005</v>
      </c>
      <c r="J27" s="1">
        <f t="shared" si="1"/>
        <v>1.2355</v>
      </c>
    </row>
    <row r="28" spans="1:10" s="79" customFormat="1" ht="14.25" x14ac:dyDescent="0.2">
      <c r="A28" s="81"/>
      <c r="B28" s="5"/>
      <c r="C28" s="76"/>
      <c r="D28" s="53"/>
      <c r="E28" s="3"/>
      <c r="F28" s="77"/>
      <c r="G28" s="77"/>
      <c r="H28" s="84"/>
      <c r="J28" s="80"/>
    </row>
    <row r="29" spans="1:10" s="2" customFormat="1" ht="17.25" customHeight="1" x14ac:dyDescent="0.2">
      <c r="A29" s="9" t="s">
        <v>69</v>
      </c>
      <c r="B29" s="72"/>
      <c r="C29" s="68" t="s">
        <v>122</v>
      </c>
      <c r="D29" s="72"/>
      <c r="E29" s="72"/>
      <c r="F29" s="72"/>
      <c r="G29" s="72"/>
      <c r="H29" s="10">
        <f>SUM(H30:H35)</f>
        <v>80760.083300000013</v>
      </c>
      <c r="J29" s="80">
        <f>J10</f>
        <v>1.2355</v>
      </c>
    </row>
    <row r="30" spans="1:10" s="2" customFormat="1" ht="17.25" customHeight="1" x14ac:dyDescent="0.2">
      <c r="A30" s="75" t="s">
        <v>70</v>
      </c>
      <c r="B30" s="53">
        <v>72961</v>
      </c>
      <c r="C30" s="69" t="s">
        <v>104</v>
      </c>
      <c r="D30" s="53" t="s">
        <v>11</v>
      </c>
      <c r="E30" s="3">
        <v>810.18</v>
      </c>
      <c r="F30" s="77">
        <v>1.28</v>
      </c>
      <c r="G30" s="77">
        <v>1.58</v>
      </c>
      <c r="H30" s="4">
        <f t="shared" ref="H30" si="5">E30*G30</f>
        <v>1280.0844</v>
      </c>
      <c r="I30" s="86"/>
      <c r="J30" s="1">
        <f>J9</f>
        <v>0</v>
      </c>
    </row>
    <row r="31" spans="1:10" s="2" customFormat="1" ht="43.5" customHeight="1" x14ac:dyDescent="0.2">
      <c r="A31" s="75" t="s">
        <v>71</v>
      </c>
      <c r="B31" s="53">
        <v>72799</v>
      </c>
      <c r="C31" s="69" t="s">
        <v>20</v>
      </c>
      <c r="D31" s="53" t="s">
        <v>11</v>
      </c>
      <c r="E31" s="3">
        <v>789.21</v>
      </c>
      <c r="F31" s="77">
        <v>47.98</v>
      </c>
      <c r="G31" s="77">
        <v>59.28</v>
      </c>
      <c r="H31" s="4">
        <f t="shared" ref="H31:H35" si="6">G31*E31</f>
        <v>46784.368800000004</v>
      </c>
      <c r="J31" s="1">
        <f>J29</f>
        <v>1.2355</v>
      </c>
    </row>
    <row r="32" spans="1:10" s="2" customFormat="1" ht="14.25" customHeight="1" x14ac:dyDescent="0.2">
      <c r="A32" s="75" t="s">
        <v>72</v>
      </c>
      <c r="B32" s="53" t="s">
        <v>18</v>
      </c>
      <c r="C32" s="69" t="s">
        <v>19</v>
      </c>
      <c r="D32" s="53" t="s">
        <v>38</v>
      </c>
      <c r="E32" s="3">
        <v>270.06</v>
      </c>
      <c r="F32" s="77">
        <v>25.14</v>
      </c>
      <c r="G32" s="77">
        <v>31.06</v>
      </c>
      <c r="H32" s="4">
        <f t="shared" si="6"/>
        <v>8388.0635999999995</v>
      </c>
      <c r="J32" s="1">
        <f t="shared" si="1"/>
        <v>1.2355</v>
      </c>
    </row>
    <row r="33" spans="1:10" s="2" customFormat="1" ht="38.25" customHeight="1" x14ac:dyDescent="0.2">
      <c r="A33" s="75" t="s">
        <v>73</v>
      </c>
      <c r="B33" s="5" t="s">
        <v>42</v>
      </c>
      <c r="C33" s="70" t="s">
        <v>43</v>
      </c>
      <c r="D33" s="53" t="s">
        <v>38</v>
      </c>
      <c r="E33" s="3">
        <v>281.86</v>
      </c>
      <c r="F33" s="77">
        <v>28.37</v>
      </c>
      <c r="G33" s="77">
        <v>35.049999999999997</v>
      </c>
      <c r="H33" s="4">
        <f t="shared" si="6"/>
        <v>9879.1929999999993</v>
      </c>
      <c r="J33" s="1">
        <f t="shared" si="1"/>
        <v>1.2355</v>
      </c>
    </row>
    <row r="34" spans="1:10" s="2" customFormat="1" ht="60.75" customHeight="1" x14ac:dyDescent="0.2">
      <c r="A34" s="75" t="s">
        <v>74</v>
      </c>
      <c r="B34" s="5" t="s">
        <v>50</v>
      </c>
      <c r="C34" s="76" t="s">
        <v>52</v>
      </c>
      <c r="D34" s="53" t="s">
        <v>51</v>
      </c>
      <c r="E34" s="3">
        <v>349.15</v>
      </c>
      <c r="F34" s="77">
        <v>31.96</v>
      </c>
      <c r="G34" s="77">
        <v>39.49</v>
      </c>
      <c r="H34" s="4">
        <f t="shared" si="6"/>
        <v>13787.933499999999</v>
      </c>
      <c r="J34" s="1">
        <f t="shared" si="1"/>
        <v>1.2355</v>
      </c>
    </row>
    <row r="35" spans="1:10" s="2" customFormat="1" ht="38.25" customHeight="1" x14ac:dyDescent="0.2">
      <c r="A35" s="75" t="s">
        <v>101</v>
      </c>
      <c r="B35" s="5" t="s">
        <v>55</v>
      </c>
      <c r="C35" s="76" t="s">
        <v>56</v>
      </c>
      <c r="D35" s="53" t="s">
        <v>51</v>
      </c>
      <c r="E35" s="3">
        <v>10.8</v>
      </c>
      <c r="F35" s="77">
        <v>48</v>
      </c>
      <c r="G35" s="77">
        <v>59.3</v>
      </c>
      <c r="H35" s="4">
        <f t="shared" si="6"/>
        <v>640.44000000000005</v>
      </c>
      <c r="J35" s="1">
        <f t="shared" si="1"/>
        <v>1.2355</v>
      </c>
    </row>
    <row r="36" spans="1:10" s="79" customFormat="1" ht="14.25" x14ac:dyDescent="0.2">
      <c r="A36" s="81"/>
      <c r="B36" s="5"/>
      <c r="C36" s="76"/>
      <c r="D36" s="53"/>
      <c r="E36" s="3"/>
      <c r="F36" s="77"/>
      <c r="G36" s="77"/>
      <c r="H36" s="84"/>
      <c r="J36" s="80"/>
    </row>
    <row r="37" spans="1:10" s="2" customFormat="1" ht="17.25" customHeight="1" x14ac:dyDescent="0.2">
      <c r="A37" s="9" t="s">
        <v>75</v>
      </c>
      <c r="B37" s="72"/>
      <c r="C37" s="68" t="s">
        <v>123</v>
      </c>
      <c r="D37" s="72"/>
      <c r="E37" s="72"/>
      <c r="F37" s="72"/>
      <c r="G37" s="72"/>
      <c r="H37" s="10">
        <f>SUM(H38:H43)</f>
        <v>71731.074700000012</v>
      </c>
      <c r="J37" s="80">
        <f>J18</f>
        <v>1.2355</v>
      </c>
    </row>
    <row r="38" spans="1:10" s="2" customFormat="1" ht="17.25" customHeight="1" x14ac:dyDescent="0.2">
      <c r="A38" s="75" t="s">
        <v>76</v>
      </c>
      <c r="B38" s="53">
        <v>72961</v>
      </c>
      <c r="C38" s="69" t="s">
        <v>104</v>
      </c>
      <c r="D38" s="53" t="s">
        <v>11</v>
      </c>
      <c r="E38" s="3">
        <v>724.8</v>
      </c>
      <c r="F38" s="77">
        <v>1.28</v>
      </c>
      <c r="G38" s="77">
        <v>1.58</v>
      </c>
      <c r="H38" s="4">
        <f t="shared" ref="H38" si="7">E38*G38</f>
        <v>1145.184</v>
      </c>
      <c r="I38" s="86"/>
      <c r="J38" s="1">
        <f>J17</f>
        <v>1.2355</v>
      </c>
    </row>
    <row r="39" spans="1:10" s="2" customFormat="1" ht="43.5" customHeight="1" x14ac:dyDescent="0.2">
      <c r="A39" s="75" t="s">
        <v>77</v>
      </c>
      <c r="B39" s="53">
        <v>72799</v>
      </c>
      <c r="C39" s="69" t="s">
        <v>20</v>
      </c>
      <c r="D39" s="53" t="s">
        <v>11</v>
      </c>
      <c r="E39" s="3">
        <v>676.48</v>
      </c>
      <c r="F39" s="77">
        <v>47.98</v>
      </c>
      <c r="G39" s="77">
        <v>59.28</v>
      </c>
      <c r="H39" s="4">
        <f t="shared" ref="H39:H43" si="8">G39*E39</f>
        <v>40101.734400000001</v>
      </c>
      <c r="J39" s="1">
        <f>J37</f>
        <v>1.2355</v>
      </c>
    </row>
    <row r="40" spans="1:10" s="2" customFormat="1" ht="14.25" customHeight="1" x14ac:dyDescent="0.2">
      <c r="A40" s="75" t="s">
        <v>78</v>
      </c>
      <c r="B40" s="53" t="s">
        <v>18</v>
      </c>
      <c r="C40" s="69" t="s">
        <v>19</v>
      </c>
      <c r="D40" s="53" t="s">
        <v>38</v>
      </c>
      <c r="E40" s="3">
        <v>229.34</v>
      </c>
      <c r="F40" s="77">
        <v>25.14</v>
      </c>
      <c r="G40" s="77">
        <v>31.06</v>
      </c>
      <c r="H40" s="4">
        <f t="shared" si="8"/>
        <v>7123.3004000000001</v>
      </c>
      <c r="J40" s="1">
        <f t="shared" si="1"/>
        <v>1.2355</v>
      </c>
    </row>
    <row r="41" spans="1:10" s="2" customFormat="1" ht="38.25" customHeight="1" x14ac:dyDescent="0.2">
      <c r="A41" s="75" t="s">
        <v>79</v>
      </c>
      <c r="B41" s="5" t="s">
        <v>42</v>
      </c>
      <c r="C41" s="70" t="s">
        <v>43</v>
      </c>
      <c r="D41" s="53" t="s">
        <v>38</v>
      </c>
      <c r="E41" s="3">
        <v>241.6</v>
      </c>
      <c r="F41" s="77">
        <v>28.37</v>
      </c>
      <c r="G41" s="77">
        <v>35.049999999999997</v>
      </c>
      <c r="H41" s="4">
        <f t="shared" si="8"/>
        <v>8468.08</v>
      </c>
      <c r="J41" s="1">
        <f t="shared" si="1"/>
        <v>1.2355</v>
      </c>
    </row>
    <row r="42" spans="1:10" s="2" customFormat="1" ht="60.75" customHeight="1" x14ac:dyDescent="0.2">
      <c r="A42" s="75" t="s">
        <v>80</v>
      </c>
      <c r="B42" s="5" t="s">
        <v>50</v>
      </c>
      <c r="C42" s="76" t="s">
        <v>52</v>
      </c>
      <c r="D42" s="53" t="s">
        <v>51</v>
      </c>
      <c r="E42" s="3">
        <v>360.91</v>
      </c>
      <c r="F42" s="77">
        <v>31.96</v>
      </c>
      <c r="G42" s="77">
        <v>39.49</v>
      </c>
      <c r="H42" s="4">
        <f t="shared" si="8"/>
        <v>14252.335900000002</v>
      </c>
      <c r="J42" s="1">
        <f t="shared" si="1"/>
        <v>1.2355</v>
      </c>
    </row>
    <row r="43" spans="1:10" s="2" customFormat="1" ht="38.25" customHeight="1" x14ac:dyDescent="0.2">
      <c r="A43" s="75" t="s">
        <v>102</v>
      </c>
      <c r="B43" s="5" t="s">
        <v>55</v>
      </c>
      <c r="C43" s="76" t="s">
        <v>56</v>
      </c>
      <c r="D43" s="53" t="s">
        <v>51</v>
      </c>
      <c r="E43" s="3">
        <v>10.8</v>
      </c>
      <c r="F43" s="77">
        <v>48</v>
      </c>
      <c r="G43" s="77">
        <v>59.3</v>
      </c>
      <c r="H43" s="4">
        <f t="shared" si="8"/>
        <v>640.44000000000005</v>
      </c>
      <c r="J43" s="1">
        <f t="shared" si="1"/>
        <v>1.2355</v>
      </c>
    </row>
    <row r="44" spans="1:10" s="79" customFormat="1" ht="14.25" x14ac:dyDescent="0.2">
      <c r="A44" s="81"/>
      <c r="B44" s="5"/>
      <c r="C44" s="76"/>
      <c r="D44" s="53"/>
      <c r="E44" s="3"/>
      <c r="F44" s="77"/>
      <c r="G44" s="77"/>
      <c r="H44" s="84"/>
      <c r="J44" s="80"/>
    </row>
    <row r="45" spans="1:10" s="2" customFormat="1" ht="17.25" customHeight="1" x14ac:dyDescent="0.2">
      <c r="A45" s="9" t="s">
        <v>81</v>
      </c>
      <c r="B45" s="72"/>
      <c r="C45" s="68" t="s">
        <v>118</v>
      </c>
      <c r="D45" s="72"/>
      <c r="E45" s="72"/>
      <c r="F45" s="72"/>
      <c r="G45" s="72"/>
      <c r="H45" s="10">
        <f>SUM(H46:H51)</f>
        <v>73200.228700000007</v>
      </c>
      <c r="J45" s="80">
        <f>J27</f>
        <v>1.2355</v>
      </c>
    </row>
    <row r="46" spans="1:10" s="2" customFormat="1" ht="17.25" customHeight="1" x14ac:dyDescent="0.2">
      <c r="A46" s="75" t="s">
        <v>82</v>
      </c>
      <c r="B46" s="53">
        <v>72961</v>
      </c>
      <c r="C46" s="69" t="s">
        <v>104</v>
      </c>
      <c r="D46" s="53" t="s">
        <v>11</v>
      </c>
      <c r="E46" s="3">
        <v>748.2</v>
      </c>
      <c r="F46" s="77">
        <v>1.28</v>
      </c>
      <c r="G46" s="77">
        <v>1.58</v>
      </c>
      <c r="H46" s="4">
        <f t="shared" ref="H46" si="9">E46*G46</f>
        <v>1182.1560000000002</v>
      </c>
      <c r="I46" s="86"/>
      <c r="J46" s="1">
        <f>J26</f>
        <v>1.2355</v>
      </c>
    </row>
    <row r="47" spans="1:10" s="2" customFormat="1" ht="43.5" customHeight="1" x14ac:dyDescent="0.2">
      <c r="A47" s="75" t="s">
        <v>83</v>
      </c>
      <c r="B47" s="53">
        <v>72799</v>
      </c>
      <c r="C47" s="69" t="s">
        <v>20</v>
      </c>
      <c r="D47" s="53" t="s">
        <v>11</v>
      </c>
      <c r="E47" s="3">
        <v>713.56</v>
      </c>
      <c r="F47" s="77">
        <v>47.98</v>
      </c>
      <c r="G47" s="77">
        <v>59.28</v>
      </c>
      <c r="H47" s="4">
        <f t="shared" ref="H47:H51" si="10">G47*E47</f>
        <v>42299.836799999997</v>
      </c>
      <c r="J47" s="1">
        <f>J45</f>
        <v>1.2355</v>
      </c>
    </row>
    <row r="48" spans="1:10" s="2" customFormat="1" ht="14.25" customHeight="1" x14ac:dyDescent="0.2">
      <c r="A48" s="75" t="s">
        <v>84</v>
      </c>
      <c r="B48" s="53" t="s">
        <v>18</v>
      </c>
      <c r="C48" s="69" t="s">
        <v>19</v>
      </c>
      <c r="D48" s="53" t="s">
        <v>38</v>
      </c>
      <c r="E48" s="3">
        <v>244.27</v>
      </c>
      <c r="F48" s="77">
        <v>25.14</v>
      </c>
      <c r="G48" s="77">
        <v>31.06</v>
      </c>
      <c r="H48" s="4">
        <f t="shared" si="10"/>
        <v>7587.0262000000002</v>
      </c>
      <c r="J48" s="1">
        <f t="shared" si="1"/>
        <v>1.2355</v>
      </c>
    </row>
    <row r="49" spans="1:10" s="2" customFormat="1" ht="38.25" customHeight="1" x14ac:dyDescent="0.2">
      <c r="A49" s="75" t="s">
        <v>85</v>
      </c>
      <c r="B49" s="5" t="s">
        <v>42</v>
      </c>
      <c r="C49" s="70" t="s">
        <v>43</v>
      </c>
      <c r="D49" s="53" t="s">
        <v>38</v>
      </c>
      <c r="E49" s="3">
        <v>249.4</v>
      </c>
      <c r="F49" s="77">
        <v>28.37</v>
      </c>
      <c r="G49" s="77">
        <v>35.049999999999997</v>
      </c>
      <c r="H49" s="4">
        <f t="shared" si="10"/>
        <v>8741.4699999999993</v>
      </c>
      <c r="J49" s="1">
        <f t="shared" si="1"/>
        <v>1.2355</v>
      </c>
    </row>
    <row r="50" spans="1:10" s="2" customFormat="1" ht="60.75" customHeight="1" x14ac:dyDescent="0.2">
      <c r="A50" s="75" t="s">
        <v>86</v>
      </c>
      <c r="B50" s="5" t="s">
        <v>50</v>
      </c>
      <c r="C50" s="76" t="s">
        <v>52</v>
      </c>
      <c r="D50" s="53" t="s">
        <v>51</v>
      </c>
      <c r="E50" s="3">
        <v>323.93</v>
      </c>
      <c r="F50" s="77">
        <v>31.96</v>
      </c>
      <c r="G50" s="77">
        <v>39.49</v>
      </c>
      <c r="H50" s="4">
        <f t="shared" si="10"/>
        <v>12791.995700000001</v>
      </c>
      <c r="J50" s="1">
        <f t="shared" si="1"/>
        <v>1.2355</v>
      </c>
    </row>
    <row r="51" spans="1:10" s="2" customFormat="1" ht="38.25" customHeight="1" x14ac:dyDescent="0.2">
      <c r="A51" s="75" t="s">
        <v>103</v>
      </c>
      <c r="B51" s="5" t="s">
        <v>55</v>
      </c>
      <c r="C51" s="76" t="s">
        <v>56</v>
      </c>
      <c r="D51" s="53" t="s">
        <v>51</v>
      </c>
      <c r="E51" s="3">
        <v>10.08</v>
      </c>
      <c r="F51" s="77">
        <v>48</v>
      </c>
      <c r="G51" s="77">
        <v>59.3</v>
      </c>
      <c r="H51" s="4">
        <f t="shared" si="10"/>
        <v>597.74400000000003</v>
      </c>
      <c r="J51" s="1">
        <f t="shared" si="1"/>
        <v>1.2355</v>
      </c>
    </row>
    <row r="52" spans="1:10" s="79" customFormat="1" ht="14.25" x14ac:dyDescent="0.2">
      <c r="A52" s="81"/>
      <c r="B52" s="5"/>
      <c r="C52" s="76"/>
      <c r="D52" s="53"/>
      <c r="E52" s="3"/>
      <c r="F52" s="77"/>
      <c r="G52" s="77"/>
      <c r="H52" s="84"/>
      <c r="J52" s="80"/>
    </row>
    <row r="53" spans="1:10" s="2" customFormat="1" ht="17.25" customHeight="1" x14ac:dyDescent="0.2">
      <c r="A53" s="9" t="s">
        <v>108</v>
      </c>
      <c r="B53" s="72"/>
      <c r="C53" s="68" t="s">
        <v>49</v>
      </c>
      <c r="D53" s="72"/>
      <c r="E53" s="72"/>
      <c r="F53" s="72"/>
      <c r="G53" s="72"/>
      <c r="H53" s="10">
        <f>SUM(H54:H59)</f>
        <v>96749.492399999974</v>
      </c>
      <c r="J53" s="80">
        <f>J51</f>
        <v>1.2355</v>
      </c>
    </row>
    <row r="54" spans="1:10" s="2" customFormat="1" ht="17.25" customHeight="1" x14ac:dyDescent="0.2">
      <c r="A54" s="75" t="s">
        <v>109</v>
      </c>
      <c r="B54" s="53">
        <v>72961</v>
      </c>
      <c r="C54" s="69" t="s">
        <v>104</v>
      </c>
      <c r="D54" s="53" t="s">
        <v>11</v>
      </c>
      <c r="E54" s="3">
        <v>999.9</v>
      </c>
      <c r="F54" s="77">
        <v>1.28</v>
      </c>
      <c r="G54" s="77">
        <v>1.58</v>
      </c>
      <c r="H54" s="4">
        <f t="shared" ref="H54" si="11">E54*G54</f>
        <v>1579.8420000000001</v>
      </c>
      <c r="I54" s="86"/>
      <c r="J54" s="1">
        <f>J50</f>
        <v>1.2355</v>
      </c>
    </row>
    <row r="55" spans="1:10" s="2" customFormat="1" ht="52.5" customHeight="1" x14ac:dyDescent="0.2">
      <c r="A55" s="75" t="s">
        <v>110</v>
      </c>
      <c r="B55" s="53">
        <v>72799</v>
      </c>
      <c r="C55" s="78" t="s">
        <v>20</v>
      </c>
      <c r="D55" s="53" t="s">
        <v>11</v>
      </c>
      <c r="E55" s="3">
        <v>933.24</v>
      </c>
      <c r="F55" s="77">
        <v>47.98</v>
      </c>
      <c r="G55" s="77">
        <v>59.28</v>
      </c>
      <c r="H55" s="4">
        <f>E55*G55</f>
        <v>55322.467199999999</v>
      </c>
      <c r="J55" s="1">
        <f>J53</f>
        <v>1.2355</v>
      </c>
    </row>
    <row r="56" spans="1:10" s="2" customFormat="1" ht="19.5" customHeight="1" x14ac:dyDescent="0.2">
      <c r="A56" s="75" t="s">
        <v>111</v>
      </c>
      <c r="B56" s="53" t="s">
        <v>18</v>
      </c>
      <c r="C56" s="78" t="s">
        <v>19</v>
      </c>
      <c r="D56" s="53" t="s">
        <v>38</v>
      </c>
      <c r="E56" s="3">
        <v>327.17</v>
      </c>
      <c r="F56" s="77">
        <v>25.14</v>
      </c>
      <c r="G56" s="77">
        <v>31.06</v>
      </c>
      <c r="H56" s="4">
        <f>E56*G56</f>
        <v>10161.9002</v>
      </c>
      <c r="J56" s="1">
        <f t="shared" si="1"/>
        <v>1.2355</v>
      </c>
    </row>
    <row r="57" spans="1:10" s="2" customFormat="1" ht="38.25" customHeight="1" x14ac:dyDescent="0.2">
      <c r="A57" s="75" t="s">
        <v>112</v>
      </c>
      <c r="B57" s="5" t="s">
        <v>42</v>
      </c>
      <c r="C57" s="76" t="s">
        <v>43</v>
      </c>
      <c r="D57" s="53" t="s">
        <v>38</v>
      </c>
      <c r="E57" s="3">
        <v>333.3</v>
      </c>
      <c r="F57" s="77">
        <v>28.37</v>
      </c>
      <c r="G57" s="77">
        <v>35.049999999999997</v>
      </c>
      <c r="H57" s="4">
        <f>G57*E57</f>
        <v>11682.164999999999</v>
      </c>
      <c r="J57" s="1">
        <f t="shared" si="1"/>
        <v>1.2355</v>
      </c>
    </row>
    <row r="58" spans="1:10" s="2" customFormat="1" ht="60.75" customHeight="1" x14ac:dyDescent="0.2">
      <c r="A58" s="75" t="s">
        <v>113</v>
      </c>
      <c r="B58" s="5" t="s">
        <v>50</v>
      </c>
      <c r="C58" s="76" t="s">
        <v>52</v>
      </c>
      <c r="D58" s="53" t="s">
        <v>51</v>
      </c>
      <c r="E58" s="3">
        <v>441.7</v>
      </c>
      <c r="F58" s="77">
        <v>31.96</v>
      </c>
      <c r="G58" s="77">
        <v>39.49</v>
      </c>
      <c r="H58" s="4">
        <f t="shared" ref="H58:H59" si="12">G58*E58</f>
        <v>17442.733</v>
      </c>
      <c r="J58" s="1">
        <f t="shared" si="1"/>
        <v>1.2355</v>
      </c>
    </row>
    <row r="59" spans="1:10" s="2" customFormat="1" ht="38.25" customHeight="1" x14ac:dyDescent="0.2">
      <c r="A59" s="75" t="s">
        <v>114</v>
      </c>
      <c r="B59" s="5" t="s">
        <v>55</v>
      </c>
      <c r="C59" s="76" t="s">
        <v>56</v>
      </c>
      <c r="D59" s="53" t="s">
        <v>51</v>
      </c>
      <c r="E59" s="3">
        <v>9.4499999999999993</v>
      </c>
      <c r="F59" s="77">
        <v>48</v>
      </c>
      <c r="G59" s="77">
        <v>59.3</v>
      </c>
      <c r="H59" s="4">
        <f t="shared" si="12"/>
        <v>560.38499999999988</v>
      </c>
      <c r="J59" s="1">
        <f t="shared" si="1"/>
        <v>1.2355</v>
      </c>
    </row>
    <row r="60" spans="1:10" s="79" customFormat="1" ht="14.25" x14ac:dyDescent="0.2">
      <c r="A60" s="81"/>
      <c r="B60" s="5"/>
      <c r="C60" s="76"/>
      <c r="D60" s="53"/>
      <c r="E60" s="3"/>
      <c r="F60" s="77"/>
      <c r="G60" s="77"/>
      <c r="H60" s="84"/>
      <c r="J60" s="80"/>
    </row>
    <row r="61" spans="1:10" s="2" customFormat="1" ht="17.25" customHeight="1" x14ac:dyDescent="0.2">
      <c r="A61" s="9" t="s">
        <v>124</v>
      </c>
      <c r="B61" s="72"/>
      <c r="C61" s="68" t="s">
        <v>120</v>
      </c>
      <c r="D61" s="72"/>
      <c r="E61" s="72"/>
      <c r="F61" s="72"/>
      <c r="G61" s="72"/>
      <c r="H61" s="10">
        <f>SUM(H62:H67)</f>
        <v>23413.390000000003</v>
      </c>
      <c r="J61" s="80">
        <f>J59</f>
        <v>1.2355</v>
      </c>
    </row>
    <row r="62" spans="1:10" s="2" customFormat="1" ht="17.25" customHeight="1" x14ac:dyDescent="0.2">
      <c r="A62" s="75" t="s">
        <v>125</v>
      </c>
      <c r="B62" s="53">
        <v>72961</v>
      </c>
      <c r="C62" s="69" t="s">
        <v>104</v>
      </c>
      <c r="D62" s="53" t="s">
        <v>11</v>
      </c>
      <c r="E62" s="3">
        <v>240</v>
      </c>
      <c r="F62" s="77">
        <v>1.28</v>
      </c>
      <c r="G62" s="77">
        <v>1.58</v>
      </c>
      <c r="H62" s="4">
        <f t="shared" ref="H62" si="13">E62*G62</f>
        <v>379.20000000000005</v>
      </c>
      <c r="I62" s="86"/>
      <c r="J62" s="1">
        <f>J58</f>
        <v>1.2355</v>
      </c>
    </row>
    <row r="63" spans="1:10" s="2" customFormat="1" ht="48" customHeight="1" x14ac:dyDescent="0.2">
      <c r="A63" s="75" t="s">
        <v>126</v>
      </c>
      <c r="B63" s="53">
        <v>72799</v>
      </c>
      <c r="C63" s="78" t="s">
        <v>20</v>
      </c>
      <c r="D63" s="53" t="s">
        <v>11</v>
      </c>
      <c r="E63" s="3">
        <v>224</v>
      </c>
      <c r="F63" s="77">
        <v>47.98</v>
      </c>
      <c r="G63" s="77">
        <v>59.28</v>
      </c>
      <c r="H63" s="4">
        <f t="shared" ref="H63:H67" si="14">G63*E63</f>
        <v>13278.720000000001</v>
      </c>
      <c r="J63" s="1">
        <f>J61</f>
        <v>1.2355</v>
      </c>
    </row>
    <row r="64" spans="1:10" s="2" customFormat="1" ht="14.25" customHeight="1" x14ac:dyDescent="0.2">
      <c r="A64" s="75" t="s">
        <v>127</v>
      </c>
      <c r="B64" s="53" t="s">
        <v>18</v>
      </c>
      <c r="C64" s="78" t="s">
        <v>19</v>
      </c>
      <c r="D64" s="53" t="s">
        <v>38</v>
      </c>
      <c r="E64" s="3">
        <v>80</v>
      </c>
      <c r="F64" s="77">
        <v>25.14</v>
      </c>
      <c r="G64" s="77">
        <v>31.06</v>
      </c>
      <c r="H64" s="4">
        <f t="shared" si="14"/>
        <v>2484.7999999999997</v>
      </c>
      <c r="J64" s="1">
        <f t="shared" si="1"/>
        <v>1.2355</v>
      </c>
    </row>
    <row r="65" spans="1:10" s="2" customFormat="1" ht="38.25" customHeight="1" x14ac:dyDescent="0.2">
      <c r="A65" s="75" t="s">
        <v>128</v>
      </c>
      <c r="B65" s="5" t="s">
        <v>42</v>
      </c>
      <c r="C65" s="76" t="s">
        <v>43</v>
      </c>
      <c r="D65" s="53" t="s">
        <v>38</v>
      </c>
      <c r="E65" s="3">
        <v>80</v>
      </c>
      <c r="F65" s="77">
        <v>28.37</v>
      </c>
      <c r="G65" s="77">
        <v>35.049999999999997</v>
      </c>
      <c r="H65" s="4">
        <f t="shared" si="14"/>
        <v>2804</v>
      </c>
      <c r="J65" s="1">
        <f t="shared" si="1"/>
        <v>1.2355</v>
      </c>
    </row>
    <row r="66" spans="1:10" s="2" customFormat="1" ht="46.5" customHeight="1" x14ac:dyDescent="0.2">
      <c r="A66" s="75" t="s">
        <v>129</v>
      </c>
      <c r="B66" s="5" t="s">
        <v>50</v>
      </c>
      <c r="C66" s="76" t="s">
        <v>52</v>
      </c>
      <c r="D66" s="53" t="s">
        <v>51</v>
      </c>
      <c r="E66" s="3">
        <v>105</v>
      </c>
      <c r="F66" s="77">
        <v>31.96</v>
      </c>
      <c r="G66" s="77">
        <v>39.49</v>
      </c>
      <c r="H66" s="4">
        <f t="shared" si="14"/>
        <v>4146.45</v>
      </c>
      <c r="J66" s="1">
        <f t="shared" si="1"/>
        <v>1.2355</v>
      </c>
    </row>
    <row r="67" spans="1:10" s="2" customFormat="1" ht="38.25" customHeight="1" x14ac:dyDescent="0.2">
      <c r="A67" s="75" t="s">
        <v>130</v>
      </c>
      <c r="B67" s="5" t="s">
        <v>55</v>
      </c>
      <c r="C67" s="76" t="s">
        <v>56</v>
      </c>
      <c r="D67" s="77" t="s">
        <v>51</v>
      </c>
      <c r="E67" s="3">
        <v>5.4</v>
      </c>
      <c r="F67" s="77">
        <v>48</v>
      </c>
      <c r="G67" s="77">
        <v>59.3</v>
      </c>
      <c r="H67" s="4">
        <f t="shared" si="14"/>
        <v>320.22000000000003</v>
      </c>
      <c r="J67" s="1">
        <f t="shared" si="1"/>
        <v>1.2355</v>
      </c>
    </row>
    <row r="68" spans="1:10" s="79" customFormat="1" ht="14.25" x14ac:dyDescent="0.2">
      <c r="A68" s="75"/>
      <c r="B68" s="5"/>
      <c r="C68" s="76"/>
      <c r="D68" s="77"/>
      <c r="E68" s="3"/>
      <c r="F68" s="77"/>
      <c r="G68" s="77"/>
      <c r="H68" s="4"/>
      <c r="J68" s="80">
        <f t="shared" si="1"/>
        <v>1.2355</v>
      </c>
    </row>
    <row r="69" spans="1:10" s="2" customFormat="1" ht="17.25" customHeight="1" x14ac:dyDescent="0.2">
      <c r="A69" s="9" t="s">
        <v>131</v>
      </c>
      <c r="B69" s="72"/>
      <c r="C69" s="68" t="s">
        <v>121</v>
      </c>
      <c r="D69" s="72"/>
      <c r="E69" s="72"/>
      <c r="F69" s="72"/>
      <c r="G69" s="72"/>
      <c r="H69" s="10">
        <f>SUM(H70:H75)</f>
        <v>22505.849900000001</v>
      </c>
      <c r="J69" s="80">
        <f>J67</f>
        <v>1.2355</v>
      </c>
    </row>
    <row r="70" spans="1:10" s="2" customFormat="1" ht="17.25" customHeight="1" x14ac:dyDescent="0.2">
      <c r="A70" s="75" t="s">
        <v>132</v>
      </c>
      <c r="B70" s="53">
        <v>72961</v>
      </c>
      <c r="C70" s="69" t="s">
        <v>104</v>
      </c>
      <c r="D70" s="53" t="s">
        <v>11</v>
      </c>
      <c r="E70" s="3">
        <v>223.08</v>
      </c>
      <c r="F70" s="77">
        <v>1.28</v>
      </c>
      <c r="G70" s="77">
        <v>1.58</v>
      </c>
      <c r="H70" s="4">
        <f t="shared" ref="H70" si="15">E70*G70</f>
        <v>352.46640000000002</v>
      </c>
      <c r="I70" s="86"/>
      <c r="J70" s="1">
        <f>J66</f>
        <v>1.2355</v>
      </c>
    </row>
    <row r="71" spans="1:10" s="2" customFormat="1" ht="48" customHeight="1" x14ac:dyDescent="0.2">
      <c r="A71" s="75" t="s">
        <v>133</v>
      </c>
      <c r="B71" s="53">
        <v>72799</v>
      </c>
      <c r="C71" s="78" t="s">
        <v>20</v>
      </c>
      <c r="D71" s="53" t="s">
        <v>11</v>
      </c>
      <c r="E71" s="3">
        <v>206.86</v>
      </c>
      <c r="F71" s="77">
        <v>47.98</v>
      </c>
      <c r="G71" s="77">
        <v>59.28</v>
      </c>
      <c r="H71" s="4">
        <f t="shared" ref="H71:H75" si="16">G71*E71</f>
        <v>12262.660800000001</v>
      </c>
      <c r="J71" s="1">
        <f>J69</f>
        <v>1.2355</v>
      </c>
    </row>
    <row r="72" spans="1:10" s="2" customFormat="1" ht="14.25" customHeight="1" x14ac:dyDescent="0.2">
      <c r="A72" s="75" t="s">
        <v>134</v>
      </c>
      <c r="B72" s="53" t="s">
        <v>18</v>
      </c>
      <c r="C72" s="78" t="s">
        <v>19</v>
      </c>
      <c r="D72" s="53" t="s">
        <v>38</v>
      </c>
      <c r="E72" s="3">
        <v>81.12</v>
      </c>
      <c r="F72" s="77">
        <v>25.14</v>
      </c>
      <c r="G72" s="77">
        <v>31.06</v>
      </c>
      <c r="H72" s="4">
        <f t="shared" si="16"/>
        <v>2519.5871999999999</v>
      </c>
      <c r="J72" s="1">
        <f t="shared" si="1"/>
        <v>1.2355</v>
      </c>
    </row>
    <row r="73" spans="1:10" s="2" customFormat="1" ht="38.25" customHeight="1" x14ac:dyDescent="0.2">
      <c r="A73" s="75" t="s">
        <v>135</v>
      </c>
      <c r="B73" s="5" t="s">
        <v>42</v>
      </c>
      <c r="C73" s="76" t="s">
        <v>43</v>
      </c>
      <c r="D73" s="53" t="s">
        <v>38</v>
      </c>
      <c r="E73" s="3">
        <v>81.12</v>
      </c>
      <c r="F73" s="77">
        <v>28.37</v>
      </c>
      <c r="G73" s="77">
        <v>35.049999999999997</v>
      </c>
      <c r="H73" s="4">
        <f t="shared" si="16"/>
        <v>2843.2559999999999</v>
      </c>
      <c r="J73" s="1">
        <f t="shared" si="1"/>
        <v>1.2355</v>
      </c>
    </row>
    <row r="74" spans="1:10" s="2" customFormat="1" ht="46.5" customHeight="1" x14ac:dyDescent="0.2">
      <c r="A74" s="75" t="s">
        <v>136</v>
      </c>
      <c r="B74" s="5" t="s">
        <v>50</v>
      </c>
      <c r="C74" s="76" t="s">
        <v>52</v>
      </c>
      <c r="D74" s="53" t="s">
        <v>51</v>
      </c>
      <c r="E74" s="3">
        <v>106.55</v>
      </c>
      <c r="F74" s="77">
        <v>31.96</v>
      </c>
      <c r="G74" s="77">
        <v>39.49</v>
      </c>
      <c r="H74" s="4">
        <f t="shared" si="16"/>
        <v>4207.6594999999998</v>
      </c>
      <c r="J74" s="1">
        <f t="shared" si="1"/>
        <v>1.2355</v>
      </c>
    </row>
    <row r="75" spans="1:10" s="2" customFormat="1" ht="38.25" customHeight="1" x14ac:dyDescent="0.2">
      <c r="A75" s="75" t="s">
        <v>137</v>
      </c>
      <c r="B75" s="5" t="s">
        <v>55</v>
      </c>
      <c r="C75" s="76" t="s">
        <v>56</v>
      </c>
      <c r="D75" s="77" t="s">
        <v>51</v>
      </c>
      <c r="E75" s="3">
        <v>5.4</v>
      </c>
      <c r="F75" s="77">
        <v>48</v>
      </c>
      <c r="G75" s="77">
        <v>59.3</v>
      </c>
      <c r="H75" s="4">
        <f t="shared" si="16"/>
        <v>320.22000000000003</v>
      </c>
      <c r="J75" s="1">
        <f t="shared" si="1"/>
        <v>1.2355</v>
      </c>
    </row>
    <row r="76" spans="1:10" s="79" customFormat="1" ht="14.25" x14ac:dyDescent="0.2">
      <c r="A76" s="81"/>
      <c r="B76" s="5"/>
      <c r="C76" s="76"/>
      <c r="D76" s="77"/>
      <c r="E76" s="3"/>
      <c r="F76" s="77"/>
      <c r="G76" s="77"/>
      <c r="H76" s="84"/>
      <c r="J76" s="80"/>
    </row>
    <row r="77" spans="1:10" s="79" customFormat="1" ht="15" x14ac:dyDescent="0.2">
      <c r="A77" s="54" t="s">
        <v>7</v>
      </c>
      <c r="B77" s="54"/>
      <c r="C77" s="67" t="s">
        <v>62</v>
      </c>
      <c r="D77" s="67"/>
      <c r="E77" s="67"/>
      <c r="F77" s="67"/>
      <c r="G77" s="67"/>
      <c r="H77" s="83">
        <f>H78+H82+H94+H98+H102+H106+H86+H90</f>
        <v>4453.99</v>
      </c>
      <c r="J77" s="80">
        <f>J68</f>
        <v>1.2355</v>
      </c>
    </row>
    <row r="78" spans="1:10" s="79" customFormat="1" ht="15" x14ac:dyDescent="0.2">
      <c r="A78" s="9" t="s">
        <v>8</v>
      </c>
      <c r="B78" s="12"/>
      <c r="C78" s="68" t="s">
        <v>117</v>
      </c>
      <c r="D78" s="12"/>
      <c r="E78" s="12"/>
      <c r="F78" s="12"/>
      <c r="G78" s="12"/>
      <c r="H78" s="10">
        <f>SUM(H79:H80)</f>
        <v>628.47259999999994</v>
      </c>
      <c r="J78" s="80">
        <f t="shared" si="1"/>
        <v>1.2355</v>
      </c>
    </row>
    <row r="79" spans="1:10" s="2" customFormat="1" ht="14.25" x14ac:dyDescent="0.2">
      <c r="A79" s="75" t="s">
        <v>44</v>
      </c>
      <c r="B79" s="5" t="s">
        <v>53</v>
      </c>
      <c r="C79" s="76" t="s">
        <v>54</v>
      </c>
      <c r="D79" s="53" t="s">
        <v>2</v>
      </c>
      <c r="E79" s="3">
        <v>2</v>
      </c>
      <c r="F79" s="77">
        <v>97.26</v>
      </c>
      <c r="G79" s="77">
        <v>120.16</v>
      </c>
      <c r="H79" s="4">
        <f t="shared" ref="H79:H80" si="17">G79*E79</f>
        <v>240.32</v>
      </c>
      <c r="J79" s="1">
        <f t="shared" si="1"/>
        <v>1.2355</v>
      </c>
    </row>
    <row r="80" spans="1:10" s="2" customFormat="1" ht="14.25" x14ac:dyDescent="0.2">
      <c r="A80" s="75" t="s">
        <v>45</v>
      </c>
      <c r="B80" s="5" t="s">
        <v>115</v>
      </c>
      <c r="C80" s="76" t="s">
        <v>116</v>
      </c>
      <c r="D80" s="53" t="s">
        <v>51</v>
      </c>
      <c r="E80" s="3">
        <v>1.38</v>
      </c>
      <c r="F80" s="77">
        <v>227.66</v>
      </c>
      <c r="G80" s="77">
        <v>281.27</v>
      </c>
      <c r="H80" s="4">
        <f t="shared" si="17"/>
        <v>388.15259999999995</v>
      </c>
      <c r="J80" s="1">
        <f t="shared" si="1"/>
        <v>1.2355</v>
      </c>
    </row>
    <row r="81" spans="1:10" s="79" customFormat="1" ht="14.25" x14ac:dyDescent="0.2">
      <c r="A81" s="75"/>
      <c r="B81" s="5"/>
      <c r="C81" s="76"/>
      <c r="D81" s="53"/>
      <c r="E81" s="3"/>
      <c r="F81" s="77"/>
      <c r="G81" s="77"/>
      <c r="H81" s="84"/>
      <c r="J81" s="80"/>
    </row>
    <row r="82" spans="1:10" s="79" customFormat="1" ht="15" x14ac:dyDescent="0.2">
      <c r="A82" s="9" t="s">
        <v>87</v>
      </c>
      <c r="B82" s="12"/>
      <c r="C82" s="68" t="s">
        <v>119</v>
      </c>
      <c r="D82" s="12"/>
      <c r="E82" s="12"/>
      <c r="F82" s="12"/>
      <c r="G82" s="12"/>
      <c r="H82" s="10">
        <f>SUM(H83:H84)</f>
        <v>555.3424</v>
      </c>
      <c r="J82" s="80">
        <f>J80</f>
        <v>1.2355</v>
      </c>
    </row>
    <row r="83" spans="1:10" s="2" customFormat="1" ht="14.25" x14ac:dyDescent="0.2">
      <c r="A83" s="75" t="s">
        <v>88</v>
      </c>
      <c r="B83" s="5" t="s">
        <v>53</v>
      </c>
      <c r="C83" s="76" t="s">
        <v>54</v>
      </c>
      <c r="D83" s="53" t="s">
        <v>2</v>
      </c>
      <c r="E83" s="3">
        <v>2</v>
      </c>
      <c r="F83" s="77">
        <v>97.26</v>
      </c>
      <c r="G83" s="77">
        <v>120.16</v>
      </c>
      <c r="H83" s="4">
        <f t="shared" ref="H83:H84" si="18">G83*E83</f>
        <v>240.32</v>
      </c>
      <c r="J83" s="1">
        <f t="shared" si="1"/>
        <v>1.2355</v>
      </c>
    </row>
    <row r="84" spans="1:10" s="2" customFormat="1" ht="14.25" x14ac:dyDescent="0.2">
      <c r="A84" s="75" t="s">
        <v>89</v>
      </c>
      <c r="B84" s="5" t="s">
        <v>115</v>
      </c>
      <c r="C84" s="76" t="s">
        <v>116</v>
      </c>
      <c r="D84" s="53" t="s">
        <v>51</v>
      </c>
      <c r="E84" s="3">
        <v>1.1200000000000001</v>
      </c>
      <c r="F84" s="77">
        <v>227.66</v>
      </c>
      <c r="G84" s="77">
        <v>281.27</v>
      </c>
      <c r="H84" s="4">
        <f t="shared" si="18"/>
        <v>315.0224</v>
      </c>
      <c r="J84" s="1">
        <f t="shared" si="1"/>
        <v>1.2355</v>
      </c>
    </row>
    <row r="85" spans="1:10" s="79" customFormat="1" ht="14.25" x14ac:dyDescent="0.2">
      <c r="A85" s="75"/>
      <c r="B85" s="5"/>
      <c r="C85" s="76"/>
      <c r="D85" s="53"/>
      <c r="E85" s="3"/>
      <c r="F85" s="77"/>
      <c r="G85" s="77"/>
      <c r="H85" s="84"/>
      <c r="J85" s="80"/>
    </row>
    <row r="86" spans="1:10" s="79" customFormat="1" ht="15" x14ac:dyDescent="0.2">
      <c r="A86" s="9" t="s">
        <v>90</v>
      </c>
      <c r="B86" s="12"/>
      <c r="C86" s="68" t="s">
        <v>122</v>
      </c>
      <c r="D86" s="12"/>
      <c r="E86" s="12"/>
      <c r="F86" s="12"/>
      <c r="G86" s="12"/>
      <c r="H86" s="10">
        <f>SUM(H87:H88)</f>
        <v>470.96139999999997</v>
      </c>
      <c r="J86" s="80">
        <f>J71</f>
        <v>1.2355</v>
      </c>
    </row>
    <row r="87" spans="1:10" s="2" customFormat="1" ht="14.25" x14ac:dyDescent="0.2">
      <c r="A87" s="75" t="s">
        <v>91</v>
      </c>
      <c r="B87" s="5" t="s">
        <v>53</v>
      </c>
      <c r="C87" s="76" t="s">
        <v>54</v>
      </c>
      <c r="D87" s="53" t="s">
        <v>2</v>
      </c>
      <c r="E87" s="3">
        <v>2</v>
      </c>
      <c r="F87" s="77">
        <v>97.26</v>
      </c>
      <c r="G87" s="77">
        <v>120.16</v>
      </c>
      <c r="H87" s="4">
        <f t="shared" ref="H87:H88" si="19">G87*E87</f>
        <v>240.32</v>
      </c>
      <c r="J87" s="1">
        <f t="shared" si="1"/>
        <v>1.2355</v>
      </c>
    </row>
    <row r="88" spans="1:10" s="2" customFormat="1" ht="14.25" x14ac:dyDescent="0.2">
      <c r="A88" s="75" t="s">
        <v>92</v>
      </c>
      <c r="B88" s="5" t="s">
        <v>115</v>
      </c>
      <c r="C88" s="76" t="s">
        <v>116</v>
      </c>
      <c r="D88" s="53" t="s">
        <v>51</v>
      </c>
      <c r="E88" s="3">
        <v>0.82</v>
      </c>
      <c r="F88" s="77">
        <v>227.66</v>
      </c>
      <c r="G88" s="77">
        <v>281.27</v>
      </c>
      <c r="H88" s="4">
        <f t="shared" si="19"/>
        <v>230.64139999999998</v>
      </c>
      <c r="J88" s="1">
        <f t="shared" si="1"/>
        <v>1.2355</v>
      </c>
    </row>
    <row r="89" spans="1:10" s="79" customFormat="1" ht="14.25" x14ac:dyDescent="0.2">
      <c r="A89" s="75"/>
      <c r="B89" s="5"/>
      <c r="C89" s="76"/>
      <c r="D89" s="53"/>
      <c r="E89" s="3"/>
      <c r="F89" s="77"/>
      <c r="G89" s="77"/>
      <c r="H89" s="84"/>
      <c r="J89" s="80"/>
    </row>
    <row r="90" spans="1:10" s="79" customFormat="1" ht="15" x14ac:dyDescent="0.2">
      <c r="A90" s="9" t="s">
        <v>93</v>
      </c>
      <c r="B90" s="12"/>
      <c r="C90" s="68" t="s">
        <v>123</v>
      </c>
      <c r="D90" s="12"/>
      <c r="E90" s="12"/>
      <c r="F90" s="12"/>
      <c r="G90" s="12"/>
      <c r="H90" s="10">
        <f>SUM(H91:H92)</f>
        <v>724.10439999999994</v>
      </c>
      <c r="J90" s="80">
        <f>J75</f>
        <v>1.2355</v>
      </c>
    </row>
    <row r="91" spans="1:10" s="2" customFormat="1" ht="14.25" x14ac:dyDescent="0.2">
      <c r="A91" s="75" t="s">
        <v>94</v>
      </c>
      <c r="B91" s="5" t="s">
        <v>53</v>
      </c>
      <c r="C91" s="76" t="s">
        <v>54</v>
      </c>
      <c r="D91" s="53" t="s">
        <v>2</v>
      </c>
      <c r="E91" s="3">
        <v>2</v>
      </c>
      <c r="F91" s="77">
        <v>97.26</v>
      </c>
      <c r="G91" s="77">
        <v>120.16</v>
      </c>
      <c r="H91" s="4">
        <f t="shared" ref="H91:H92" si="20">G91*E91</f>
        <v>240.32</v>
      </c>
      <c r="J91" s="1">
        <f t="shared" si="1"/>
        <v>1.2355</v>
      </c>
    </row>
    <row r="92" spans="1:10" s="2" customFormat="1" ht="14.25" x14ac:dyDescent="0.2">
      <c r="A92" s="75" t="s">
        <v>95</v>
      </c>
      <c r="B92" s="5" t="s">
        <v>115</v>
      </c>
      <c r="C92" s="76" t="s">
        <v>116</v>
      </c>
      <c r="D92" s="53" t="s">
        <v>51</v>
      </c>
      <c r="E92" s="3">
        <v>1.72</v>
      </c>
      <c r="F92" s="77">
        <v>227.66</v>
      </c>
      <c r="G92" s="77">
        <v>281.27</v>
      </c>
      <c r="H92" s="4">
        <f t="shared" si="20"/>
        <v>483.78439999999995</v>
      </c>
      <c r="J92" s="1">
        <f t="shared" si="1"/>
        <v>1.2355</v>
      </c>
    </row>
    <row r="93" spans="1:10" s="79" customFormat="1" ht="14.25" x14ac:dyDescent="0.2">
      <c r="A93" s="75"/>
      <c r="B93" s="5"/>
      <c r="C93" s="76"/>
      <c r="D93" s="53"/>
      <c r="E93" s="3"/>
      <c r="F93" s="77"/>
      <c r="G93" s="77"/>
      <c r="H93" s="84"/>
      <c r="J93" s="80"/>
    </row>
    <row r="94" spans="1:10" s="79" customFormat="1" ht="15" x14ac:dyDescent="0.2">
      <c r="A94" s="9" t="s">
        <v>96</v>
      </c>
      <c r="B94" s="12"/>
      <c r="C94" s="68" t="s">
        <v>118</v>
      </c>
      <c r="D94" s="12"/>
      <c r="E94" s="12"/>
      <c r="F94" s="12"/>
      <c r="G94" s="12"/>
      <c r="H94" s="10">
        <f>SUM(H95:H96)</f>
        <v>555.3424</v>
      </c>
      <c r="J94" s="80">
        <f>J84</f>
        <v>1.2355</v>
      </c>
    </row>
    <row r="95" spans="1:10" s="2" customFormat="1" ht="14.25" x14ac:dyDescent="0.2">
      <c r="A95" s="75" t="s">
        <v>97</v>
      </c>
      <c r="B95" s="5" t="s">
        <v>53</v>
      </c>
      <c r="C95" s="76" t="s">
        <v>54</v>
      </c>
      <c r="D95" s="53" t="s">
        <v>2</v>
      </c>
      <c r="E95" s="3">
        <v>2</v>
      </c>
      <c r="F95" s="77">
        <v>97.26</v>
      </c>
      <c r="G95" s="77">
        <v>120.16</v>
      </c>
      <c r="H95" s="4">
        <f t="shared" ref="H95:H96" si="21">G95*E95</f>
        <v>240.32</v>
      </c>
      <c r="J95" s="1">
        <f t="shared" si="1"/>
        <v>1.2355</v>
      </c>
    </row>
    <row r="96" spans="1:10" s="2" customFormat="1" ht="14.25" x14ac:dyDescent="0.2">
      <c r="A96" s="75" t="s">
        <v>98</v>
      </c>
      <c r="B96" s="5" t="s">
        <v>115</v>
      </c>
      <c r="C96" s="76" t="s">
        <v>116</v>
      </c>
      <c r="D96" s="53" t="s">
        <v>51</v>
      </c>
      <c r="E96" s="3">
        <v>1.1200000000000001</v>
      </c>
      <c r="F96" s="77">
        <v>227.66</v>
      </c>
      <c r="G96" s="77">
        <v>281.27</v>
      </c>
      <c r="H96" s="4">
        <f t="shared" si="21"/>
        <v>315.0224</v>
      </c>
      <c r="J96" s="1">
        <f t="shared" si="1"/>
        <v>1.2355</v>
      </c>
    </row>
    <row r="97" spans="1:10" s="79" customFormat="1" ht="14.25" x14ac:dyDescent="0.2">
      <c r="A97" s="75"/>
      <c r="B97" s="5"/>
      <c r="C97" s="76"/>
      <c r="D97" s="53"/>
      <c r="E97" s="3"/>
      <c r="F97" s="77"/>
      <c r="G97" s="77"/>
      <c r="H97" s="84"/>
      <c r="J97" s="80"/>
    </row>
    <row r="98" spans="1:10" s="79" customFormat="1" ht="15" x14ac:dyDescent="0.2">
      <c r="A98" s="9" t="s">
        <v>105</v>
      </c>
      <c r="B98" s="12"/>
      <c r="C98" s="68" t="s">
        <v>49</v>
      </c>
      <c r="D98" s="12"/>
      <c r="E98" s="12"/>
      <c r="F98" s="12"/>
      <c r="G98" s="12"/>
      <c r="H98" s="10">
        <f>SUM(H99:H100)</f>
        <v>555.3424</v>
      </c>
      <c r="J98" s="80">
        <f>J96</f>
        <v>1.2355</v>
      </c>
    </row>
    <row r="99" spans="1:10" s="2" customFormat="1" ht="14.25" x14ac:dyDescent="0.2">
      <c r="A99" s="75" t="s">
        <v>106</v>
      </c>
      <c r="B99" s="5" t="s">
        <v>53</v>
      </c>
      <c r="C99" s="76" t="s">
        <v>54</v>
      </c>
      <c r="D99" s="53" t="s">
        <v>2</v>
      </c>
      <c r="E99" s="3">
        <v>2</v>
      </c>
      <c r="F99" s="77">
        <v>97.26</v>
      </c>
      <c r="G99" s="77">
        <v>120.16</v>
      </c>
      <c r="H99" s="4">
        <f t="shared" ref="H99:H100" si="22">G99*E99</f>
        <v>240.32</v>
      </c>
      <c r="J99" s="1">
        <f t="shared" si="1"/>
        <v>1.2355</v>
      </c>
    </row>
    <row r="100" spans="1:10" s="2" customFormat="1" ht="14.25" x14ac:dyDescent="0.2">
      <c r="A100" s="75" t="s">
        <v>107</v>
      </c>
      <c r="B100" s="5" t="s">
        <v>115</v>
      </c>
      <c r="C100" s="76" t="s">
        <v>116</v>
      </c>
      <c r="D100" s="53" t="s">
        <v>51</v>
      </c>
      <c r="E100" s="3">
        <v>1.1200000000000001</v>
      </c>
      <c r="F100" s="77">
        <v>227.66</v>
      </c>
      <c r="G100" s="77">
        <v>281.27</v>
      </c>
      <c r="H100" s="4">
        <f t="shared" si="22"/>
        <v>315.0224</v>
      </c>
      <c r="J100" s="1">
        <f t="shared" si="1"/>
        <v>1.2355</v>
      </c>
    </row>
    <row r="101" spans="1:10" s="79" customFormat="1" ht="14.25" x14ac:dyDescent="0.2">
      <c r="A101" s="75"/>
      <c r="B101" s="5"/>
      <c r="C101" s="76"/>
      <c r="D101" s="53"/>
      <c r="E101" s="3"/>
      <c r="F101" s="77"/>
      <c r="G101" s="77"/>
      <c r="H101" s="84"/>
      <c r="J101" s="80"/>
    </row>
    <row r="102" spans="1:10" s="79" customFormat="1" ht="15" x14ac:dyDescent="0.2">
      <c r="A102" s="9" t="s">
        <v>138</v>
      </c>
      <c r="B102" s="12"/>
      <c r="C102" s="68" t="s">
        <v>120</v>
      </c>
      <c r="D102" s="12"/>
      <c r="E102" s="12"/>
      <c r="F102" s="12"/>
      <c r="G102" s="12"/>
      <c r="H102" s="10">
        <f>SUM(H103:H104)</f>
        <v>482.21219999999994</v>
      </c>
      <c r="J102" s="80">
        <f>J100</f>
        <v>1.2355</v>
      </c>
    </row>
    <row r="103" spans="1:10" s="2" customFormat="1" ht="14.25" x14ac:dyDescent="0.2">
      <c r="A103" s="75" t="s">
        <v>139</v>
      </c>
      <c r="B103" s="5" t="s">
        <v>53</v>
      </c>
      <c r="C103" s="76" t="s">
        <v>54</v>
      </c>
      <c r="D103" s="53" t="s">
        <v>2</v>
      </c>
      <c r="E103" s="3">
        <v>2</v>
      </c>
      <c r="F103" s="77">
        <v>97.26</v>
      </c>
      <c r="G103" s="77">
        <v>120.16</v>
      </c>
      <c r="H103" s="4">
        <f t="shared" ref="H103:H104" si="23">G103*E103</f>
        <v>240.32</v>
      </c>
      <c r="J103" s="1">
        <f t="shared" si="1"/>
        <v>1.2355</v>
      </c>
    </row>
    <row r="104" spans="1:10" s="2" customFormat="1" ht="14.25" x14ac:dyDescent="0.2">
      <c r="A104" s="75" t="s">
        <v>140</v>
      </c>
      <c r="B104" s="5" t="s">
        <v>115</v>
      </c>
      <c r="C104" s="76" t="s">
        <v>116</v>
      </c>
      <c r="D104" s="53" t="s">
        <v>51</v>
      </c>
      <c r="E104" s="3">
        <v>0.86</v>
      </c>
      <c r="F104" s="77">
        <v>227.66</v>
      </c>
      <c r="G104" s="77">
        <v>281.27</v>
      </c>
      <c r="H104" s="4">
        <f t="shared" si="23"/>
        <v>241.89219999999997</v>
      </c>
      <c r="J104" s="1">
        <f t="shared" si="1"/>
        <v>1.2355</v>
      </c>
    </row>
    <row r="105" spans="1:10" s="79" customFormat="1" ht="14.25" x14ac:dyDescent="0.2">
      <c r="A105" s="75"/>
      <c r="B105" s="5"/>
      <c r="C105" s="76"/>
      <c r="D105" s="53"/>
      <c r="E105" s="3"/>
      <c r="F105" s="77"/>
      <c r="G105" s="77"/>
      <c r="H105" s="4"/>
      <c r="J105" s="80"/>
    </row>
    <row r="106" spans="1:10" s="79" customFormat="1" ht="15" x14ac:dyDescent="0.2">
      <c r="A106" s="9" t="s">
        <v>141</v>
      </c>
      <c r="B106" s="12"/>
      <c r="C106" s="68" t="s">
        <v>121</v>
      </c>
      <c r="D106" s="12"/>
      <c r="E106" s="12"/>
      <c r="F106" s="12"/>
      <c r="G106" s="12"/>
      <c r="H106" s="10">
        <f>SUM(H107:H108)</f>
        <v>482.21219999999994</v>
      </c>
      <c r="J106" s="80">
        <f>J104</f>
        <v>1.2355</v>
      </c>
    </row>
    <row r="107" spans="1:10" s="2" customFormat="1" ht="14.25" x14ac:dyDescent="0.2">
      <c r="A107" s="75" t="s">
        <v>142</v>
      </c>
      <c r="B107" s="5" t="s">
        <v>53</v>
      </c>
      <c r="C107" s="76" t="s">
        <v>54</v>
      </c>
      <c r="D107" s="53" t="s">
        <v>2</v>
      </c>
      <c r="E107" s="3">
        <v>2</v>
      </c>
      <c r="F107" s="77">
        <v>97.26</v>
      </c>
      <c r="G107" s="77">
        <v>120.16</v>
      </c>
      <c r="H107" s="4">
        <f t="shared" ref="H107:H108" si="24">G107*E107</f>
        <v>240.32</v>
      </c>
      <c r="J107" s="1">
        <f t="shared" ref="J107:J108" si="25">J106</f>
        <v>1.2355</v>
      </c>
    </row>
    <row r="108" spans="1:10" s="2" customFormat="1" ht="14.25" x14ac:dyDescent="0.2">
      <c r="A108" s="75" t="s">
        <v>143</v>
      </c>
      <c r="B108" s="5" t="s">
        <v>115</v>
      </c>
      <c r="C108" s="76" t="s">
        <v>116</v>
      </c>
      <c r="D108" s="53" t="s">
        <v>51</v>
      </c>
      <c r="E108" s="3">
        <v>0.86</v>
      </c>
      <c r="F108" s="77">
        <v>227.66</v>
      </c>
      <c r="G108" s="77">
        <v>281.27</v>
      </c>
      <c r="H108" s="4">
        <f t="shared" si="24"/>
        <v>241.89219999999997</v>
      </c>
      <c r="J108" s="1">
        <f t="shared" si="25"/>
        <v>1.2355</v>
      </c>
    </row>
    <row r="109" spans="1:10" s="79" customFormat="1" ht="14.25" x14ac:dyDescent="0.2">
      <c r="A109" s="75"/>
      <c r="B109" s="5"/>
      <c r="C109" s="76"/>
      <c r="D109" s="53"/>
      <c r="E109" s="3"/>
      <c r="F109" s="77"/>
      <c r="G109" s="77"/>
      <c r="H109" s="4"/>
      <c r="J109" s="80"/>
    </row>
    <row r="110" spans="1:10" s="79" customFormat="1" ht="14.25" x14ac:dyDescent="0.2">
      <c r="A110" s="75"/>
      <c r="B110" s="5"/>
      <c r="C110" s="76"/>
      <c r="D110" s="53"/>
      <c r="E110" s="3"/>
      <c r="F110" s="77"/>
      <c r="G110" s="77"/>
      <c r="H110" s="4"/>
      <c r="J110" s="80"/>
    </row>
    <row r="111" spans="1:10" s="2" customFormat="1" ht="21.75" customHeight="1" x14ac:dyDescent="0.2">
      <c r="A111" s="6"/>
      <c r="B111" s="7"/>
      <c r="C111" s="85"/>
      <c r="D111" s="8"/>
      <c r="E111" s="100" t="s">
        <v>12</v>
      </c>
      <c r="F111" s="101"/>
      <c r="G111" s="102"/>
      <c r="H111" s="82">
        <f>H77+H12+H9</f>
        <v>747820.28340000007</v>
      </c>
      <c r="J111" s="80"/>
    </row>
    <row r="112" spans="1:10" s="2" customFormat="1" ht="21.75" customHeight="1" thickBot="1" x14ac:dyDescent="0.25">
      <c r="A112" s="14"/>
      <c r="B112" s="15"/>
      <c r="C112" s="66"/>
      <c r="D112" s="16"/>
      <c r="E112" s="17"/>
      <c r="F112" s="17"/>
      <c r="G112" s="17"/>
      <c r="H112" s="18"/>
    </row>
  </sheetData>
  <mergeCells count="7">
    <mergeCell ref="E111:G111"/>
    <mergeCell ref="A1:F4"/>
    <mergeCell ref="G1:H2"/>
    <mergeCell ref="G3:H4"/>
    <mergeCell ref="A5:H5"/>
    <mergeCell ref="A6:H6"/>
    <mergeCell ref="A7:H7"/>
  </mergeCells>
  <printOptions horizontalCentered="1"/>
  <pageMargins left="0" right="0" top="0" bottom="0" header="0" footer="0"/>
  <pageSetup paperSize="9" scale="50" orientation="portrait" verticalDpi="300" r:id="rId1"/>
  <headerFooter alignWithMargins="0"/>
  <rowBreaks count="1" manualBreakCount="1">
    <brk id="57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X43"/>
  <sheetViews>
    <sheetView view="pageBreakPreview" topLeftCell="A4" zoomScale="85" zoomScaleSheetLayoutView="85" workbookViewId="0">
      <selection activeCell="K33" sqref="K33"/>
    </sheetView>
  </sheetViews>
  <sheetFormatPr defaultRowHeight="15" x14ac:dyDescent="0.2"/>
  <cols>
    <col min="1" max="1" width="13.85546875" style="19" customWidth="1"/>
    <col min="2" max="2" width="45.28515625" style="19" customWidth="1"/>
    <col min="3" max="3" width="26.85546875" style="19" customWidth="1"/>
    <col min="4" max="4" width="8.5703125" style="47" customWidth="1"/>
    <col min="5" max="5" width="17.28515625" style="19" customWidth="1"/>
    <col min="6" max="6" width="8.140625" style="47" customWidth="1"/>
    <col min="7" max="7" width="18.28515625" style="19" customWidth="1"/>
    <col min="8" max="8" width="8.42578125" style="19" customWidth="1"/>
    <col min="9" max="9" width="16.42578125" style="19" customWidth="1"/>
    <col min="10" max="10" width="8.42578125" style="19" customWidth="1"/>
    <col min="11" max="11" width="17.5703125" style="19" customWidth="1"/>
    <col min="12" max="12" width="8.5703125" style="19" customWidth="1"/>
    <col min="13" max="13" width="16.85546875" style="19" customWidth="1"/>
    <col min="14" max="16384" width="9.140625" style="19"/>
  </cols>
  <sheetData>
    <row r="1" spans="1:13" ht="20.25" customHeight="1" x14ac:dyDescent="0.2">
      <c r="D1" s="19"/>
      <c r="F1" s="19"/>
    </row>
    <row r="2" spans="1:13" ht="20.25" customHeight="1" x14ac:dyDescent="0.25">
      <c r="A2" s="20"/>
      <c r="B2" s="20"/>
      <c r="C2" s="20"/>
      <c r="D2" s="20"/>
      <c r="E2" s="20"/>
      <c r="F2" s="20"/>
      <c r="G2" s="20"/>
    </row>
    <row r="3" spans="1:13" ht="15" customHeight="1" x14ac:dyDescent="0.25">
      <c r="A3" s="20"/>
      <c r="B3" s="20"/>
      <c r="C3" s="20"/>
      <c r="D3" s="20"/>
      <c r="E3" s="20"/>
      <c r="F3" s="20"/>
      <c r="G3" s="20"/>
    </row>
    <row r="4" spans="1:13" ht="18.75" customHeight="1" x14ac:dyDescent="0.25">
      <c r="A4" s="20"/>
      <c r="B4" s="20"/>
      <c r="C4" s="20"/>
      <c r="D4" s="20"/>
      <c r="E4" s="20"/>
      <c r="F4" s="20"/>
      <c r="G4" s="20"/>
    </row>
    <row r="5" spans="1:13" ht="23.25" x14ac:dyDescent="0.35">
      <c r="A5" s="128" t="s">
        <v>22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30"/>
    </row>
    <row r="6" spans="1:13" ht="18" customHeight="1" x14ac:dyDescent="0.35">
      <c r="A6" s="22"/>
      <c r="B6" s="22"/>
      <c r="C6" s="22"/>
      <c r="D6" s="22"/>
      <c r="E6" s="22"/>
      <c r="F6" s="22"/>
      <c r="G6" s="22"/>
    </row>
    <row r="7" spans="1:13" ht="20.25" x14ac:dyDescent="0.3">
      <c r="A7" s="23" t="s">
        <v>23</v>
      </c>
      <c r="B7" s="24"/>
      <c r="C7" s="24"/>
      <c r="D7" s="25"/>
      <c r="E7" s="24"/>
      <c r="F7" s="26"/>
      <c r="G7" s="21"/>
    </row>
    <row r="8" spans="1:13" ht="18" x14ac:dyDescent="0.25">
      <c r="A8" s="23" t="s">
        <v>60</v>
      </c>
      <c r="B8" s="23"/>
      <c r="C8" s="23"/>
      <c r="D8" s="23"/>
      <c r="E8" s="23"/>
      <c r="F8" s="26"/>
      <c r="G8" s="23"/>
      <c r="H8" s="23"/>
      <c r="I8" s="23"/>
      <c r="K8" s="135" t="s">
        <v>146</v>
      </c>
      <c r="L8" s="135"/>
      <c r="M8" s="135"/>
    </row>
    <row r="9" spans="1:13" ht="19.5" customHeight="1" x14ac:dyDescent="0.2">
      <c r="A9" s="21"/>
      <c r="B9" s="21"/>
      <c r="C9" s="21"/>
      <c r="D9" s="26"/>
      <c r="E9" s="21"/>
      <c r="F9" s="26"/>
      <c r="G9" s="21"/>
    </row>
    <row r="10" spans="1:13" ht="27" customHeight="1" x14ac:dyDescent="0.25">
      <c r="A10" s="131" t="s">
        <v>24</v>
      </c>
      <c r="B10" s="131" t="s">
        <v>25</v>
      </c>
      <c r="C10" s="132" t="s">
        <v>26</v>
      </c>
      <c r="D10" s="133" t="s">
        <v>27</v>
      </c>
      <c r="E10" s="133"/>
      <c r="F10" s="133" t="s">
        <v>28</v>
      </c>
      <c r="G10" s="133"/>
      <c r="H10" s="134" t="s">
        <v>46</v>
      </c>
      <c r="I10" s="134"/>
      <c r="J10" s="134" t="s">
        <v>47</v>
      </c>
      <c r="K10" s="134"/>
      <c r="L10" s="134" t="s">
        <v>48</v>
      </c>
      <c r="M10" s="134"/>
    </row>
    <row r="11" spans="1:13" s="28" customFormat="1" ht="15.75" x14ac:dyDescent="0.25">
      <c r="A11" s="131"/>
      <c r="B11" s="131"/>
      <c r="C11" s="132"/>
      <c r="D11" s="74" t="s">
        <v>29</v>
      </c>
      <c r="E11" s="27" t="s">
        <v>30</v>
      </c>
      <c r="F11" s="74" t="s">
        <v>29</v>
      </c>
      <c r="G11" s="58" t="s">
        <v>30</v>
      </c>
      <c r="H11" s="74" t="s">
        <v>29</v>
      </c>
      <c r="I11" s="59"/>
      <c r="J11" s="74" t="s">
        <v>29</v>
      </c>
      <c r="K11" s="59"/>
      <c r="L11" s="74" t="s">
        <v>29</v>
      </c>
      <c r="M11" s="59"/>
    </row>
    <row r="12" spans="1:13" s="28" customFormat="1" ht="19.5" customHeight="1" x14ac:dyDescent="0.25">
      <c r="A12" s="73" t="s">
        <v>3</v>
      </c>
      <c r="B12" s="29" t="s">
        <v>10</v>
      </c>
      <c r="C12" s="33">
        <f>'PLANILHA ORÇAMENTARIA S DES.'!H9</f>
        <v>1075.7750000000001</v>
      </c>
      <c r="D12" s="30">
        <v>1</v>
      </c>
      <c r="E12" s="34">
        <f>C12*D12</f>
        <v>1075.7750000000001</v>
      </c>
      <c r="F12" s="30"/>
      <c r="G12" s="60">
        <f>C12*F12</f>
        <v>0</v>
      </c>
      <c r="H12" s="30"/>
      <c r="I12" s="60">
        <f>C12*H12</f>
        <v>0</v>
      </c>
      <c r="J12" s="30"/>
      <c r="K12" s="60">
        <f>C12*J12</f>
        <v>0</v>
      </c>
      <c r="L12" s="30"/>
      <c r="M12" s="60">
        <f>C12*L12</f>
        <v>0</v>
      </c>
    </row>
    <row r="13" spans="1:13" s="28" customFormat="1" ht="15.75" x14ac:dyDescent="0.25">
      <c r="A13" s="73" t="s">
        <v>4</v>
      </c>
      <c r="B13" s="29" t="s">
        <v>15</v>
      </c>
      <c r="C13" s="35"/>
      <c r="D13" s="30"/>
      <c r="E13" s="34">
        <f t="shared" ref="E13:E28" si="0">C13*D13</f>
        <v>0</v>
      </c>
      <c r="F13" s="30"/>
      <c r="G13" s="60">
        <f>C13*F13</f>
        <v>0</v>
      </c>
      <c r="H13" s="30"/>
      <c r="I13" s="60">
        <f>C13*H13</f>
        <v>0</v>
      </c>
      <c r="J13" s="30"/>
      <c r="K13" s="60">
        <f t="shared" ref="K13:K28" si="1">C13*J13</f>
        <v>0</v>
      </c>
      <c r="L13" s="30"/>
      <c r="M13" s="60">
        <f t="shared" ref="M13:M28" si="2">C13*L13</f>
        <v>0</v>
      </c>
    </row>
    <row r="14" spans="1:13" s="28" customFormat="1" ht="15.75" x14ac:dyDescent="0.25">
      <c r="A14" s="31" t="s">
        <v>5</v>
      </c>
      <c r="B14" s="32" t="s">
        <v>117</v>
      </c>
      <c r="C14" s="35">
        <f>'PLANILHA ORÇAMENTARIA S DES.'!H13</f>
        <v>298269.76219999994</v>
      </c>
      <c r="D14" s="30">
        <v>0.5</v>
      </c>
      <c r="E14" s="34">
        <f t="shared" si="0"/>
        <v>149134.88109999997</v>
      </c>
      <c r="F14" s="30">
        <v>0.3</v>
      </c>
      <c r="G14" s="60">
        <f t="shared" ref="G14:G28" si="3">C14*F14</f>
        <v>89480.928659999976</v>
      </c>
      <c r="H14" s="30">
        <v>0.2</v>
      </c>
      <c r="I14" s="60">
        <f t="shared" ref="I14:I18" si="4">C14*H14</f>
        <v>59653.952439999994</v>
      </c>
      <c r="J14" s="30"/>
      <c r="K14" s="60">
        <f t="shared" si="1"/>
        <v>0</v>
      </c>
      <c r="L14" s="30"/>
      <c r="M14" s="60">
        <f t="shared" si="2"/>
        <v>0</v>
      </c>
    </row>
    <row r="15" spans="1:13" s="28" customFormat="1" ht="15.75" x14ac:dyDescent="0.25">
      <c r="A15" s="31" t="s">
        <v>63</v>
      </c>
      <c r="B15" s="32" t="s">
        <v>119</v>
      </c>
      <c r="C15" s="35">
        <f>'PLANILHA ORÇAMENTARIA S DES.'!H21</f>
        <v>75660.637199999997</v>
      </c>
      <c r="D15" s="30">
        <v>0.1</v>
      </c>
      <c r="E15" s="34">
        <f t="shared" si="0"/>
        <v>7566.0637200000001</v>
      </c>
      <c r="F15" s="30">
        <v>0.55000000000000004</v>
      </c>
      <c r="G15" s="60">
        <f t="shared" si="3"/>
        <v>41613.350460000001</v>
      </c>
      <c r="H15" s="30">
        <v>0.35</v>
      </c>
      <c r="I15" s="60">
        <f t="shared" si="4"/>
        <v>26481.223019999998</v>
      </c>
      <c r="J15" s="30"/>
      <c r="K15" s="60">
        <f t="shared" si="1"/>
        <v>0</v>
      </c>
      <c r="L15" s="30"/>
      <c r="M15" s="60">
        <f t="shared" si="2"/>
        <v>0</v>
      </c>
    </row>
    <row r="16" spans="1:13" s="28" customFormat="1" ht="15.75" x14ac:dyDescent="0.25">
      <c r="A16" s="31" t="s">
        <v>69</v>
      </c>
      <c r="B16" s="32" t="s">
        <v>122</v>
      </c>
      <c r="C16" s="35">
        <f>'PLANILHA ORÇAMENTARIA S DES.'!H29</f>
        <v>80760.083300000013</v>
      </c>
      <c r="D16" s="30"/>
      <c r="E16" s="34">
        <f t="shared" si="0"/>
        <v>0</v>
      </c>
      <c r="F16" s="30">
        <v>0.2</v>
      </c>
      <c r="G16" s="60">
        <f t="shared" si="3"/>
        <v>16152.016660000003</v>
      </c>
      <c r="H16" s="30">
        <v>0.6</v>
      </c>
      <c r="I16" s="60">
        <f t="shared" si="4"/>
        <v>48456.049980000003</v>
      </c>
      <c r="J16" s="30">
        <v>0.2</v>
      </c>
      <c r="K16" s="60">
        <f t="shared" si="1"/>
        <v>16152.016660000003</v>
      </c>
      <c r="L16" s="30"/>
      <c r="M16" s="60">
        <f t="shared" si="2"/>
        <v>0</v>
      </c>
    </row>
    <row r="17" spans="1:13" s="28" customFormat="1" ht="15.75" x14ac:dyDescent="0.25">
      <c r="A17" s="31" t="s">
        <v>75</v>
      </c>
      <c r="B17" s="32" t="s">
        <v>123</v>
      </c>
      <c r="C17" s="35">
        <f>'PLANILHA ORÇAMENTARIA S DES.'!H37</f>
        <v>71731.074700000012</v>
      </c>
      <c r="D17" s="30"/>
      <c r="E17" s="34">
        <f t="shared" si="0"/>
        <v>0</v>
      </c>
      <c r="F17" s="30">
        <v>0.15</v>
      </c>
      <c r="G17" s="60">
        <f t="shared" si="3"/>
        <v>10759.661205000002</v>
      </c>
      <c r="H17" s="30">
        <v>0.45</v>
      </c>
      <c r="I17" s="60">
        <f t="shared" si="4"/>
        <v>32278.983615000005</v>
      </c>
      <c r="J17" s="30">
        <v>0.4</v>
      </c>
      <c r="K17" s="60">
        <f t="shared" si="1"/>
        <v>28692.429880000007</v>
      </c>
      <c r="L17" s="30"/>
      <c r="M17" s="60">
        <f t="shared" si="2"/>
        <v>0</v>
      </c>
    </row>
    <row r="18" spans="1:13" s="28" customFormat="1" ht="15.75" x14ac:dyDescent="0.25">
      <c r="A18" s="31" t="s">
        <v>81</v>
      </c>
      <c r="B18" s="32" t="s">
        <v>118</v>
      </c>
      <c r="C18" s="35">
        <f>'PLANILHA ORÇAMENTARIA S DES.'!H45</f>
        <v>73200.228700000007</v>
      </c>
      <c r="D18" s="30"/>
      <c r="E18" s="34">
        <f t="shared" si="0"/>
        <v>0</v>
      </c>
      <c r="F18" s="30"/>
      <c r="G18" s="60">
        <f t="shared" si="3"/>
        <v>0</v>
      </c>
      <c r="H18" s="30">
        <v>0.05</v>
      </c>
      <c r="I18" s="60">
        <f t="shared" si="4"/>
        <v>3660.0114350000003</v>
      </c>
      <c r="J18" s="30">
        <v>0.35</v>
      </c>
      <c r="K18" s="60">
        <f t="shared" si="1"/>
        <v>25620.080045000002</v>
      </c>
      <c r="L18" s="30">
        <v>0.6</v>
      </c>
      <c r="M18" s="60">
        <f t="shared" si="2"/>
        <v>43920.137220000004</v>
      </c>
    </row>
    <row r="19" spans="1:13" s="28" customFormat="1" ht="15.75" x14ac:dyDescent="0.25">
      <c r="A19" s="31" t="s">
        <v>108</v>
      </c>
      <c r="B19" s="32" t="s">
        <v>49</v>
      </c>
      <c r="C19" s="35">
        <f>'PLANILHA ORÇAMENTARIA S DES.'!H53</f>
        <v>96749.492399999974</v>
      </c>
      <c r="D19" s="30"/>
      <c r="E19" s="34">
        <f t="shared" ref="E19" si="5">C19*D19</f>
        <v>0</v>
      </c>
      <c r="F19" s="30"/>
      <c r="G19" s="60">
        <f t="shared" ref="G19" si="6">C19*F19</f>
        <v>0</v>
      </c>
      <c r="H19" s="30"/>
      <c r="I19" s="60">
        <f t="shared" ref="I19" si="7">C19*H19</f>
        <v>0</v>
      </c>
      <c r="J19" s="30">
        <v>0.5</v>
      </c>
      <c r="K19" s="60">
        <f t="shared" ref="K19:K21" si="8">C19*J19</f>
        <v>48374.746199999987</v>
      </c>
      <c r="L19" s="30">
        <v>0.5</v>
      </c>
      <c r="M19" s="60">
        <f t="shared" ref="M19:M21" si="9">C19*L19</f>
        <v>48374.746199999987</v>
      </c>
    </row>
    <row r="20" spans="1:13" s="28" customFormat="1" ht="15.75" x14ac:dyDescent="0.25">
      <c r="A20" s="31" t="s">
        <v>124</v>
      </c>
      <c r="B20" s="32" t="s">
        <v>120</v>
      </c>
      <c r="C20" s="35">
        <f>'PLANILHA ORÇAMENTARIA S DES.'!H61</f>
        <v>23413.390000000003</v>
      </c>
      <c r="D20" s="30"/>
      <c r="E20" s="34"/>
      <c r="F20" s="30"/>
      <c r="G20" s="60"/>
      <c r="H20" s="30"/>
      <c r="I20" s="60"/>
      <c r="J20" s="30">
        <v>0.4</v>
      </c>
      <c r="K20" s="60">
        <f t="shared" si="8"/>
        <v>9365.3560000000016</v>
      </c>
      <c r="L20" s="30">
        <v>0.6</v>
      </c>
      <c r="M20" s="60">
        <f t="shared" si="9"/>
        <v>14048.034000000001</v>
      </c>
    </row>
    <row r="21" spans="1:13" s="28" customFormat="1" ht="15.75" x14ac:dyDescent="0.25">
      <c r="A21" s="31" t="s">
        <v>131</v>
      </c>
      <c r="B21" s="32" t="s">
        <v>121</v>
      </c>
      <c r="C21" s="35">
        <f>'PLANILHA ORÇAMENTARIA S DES.'!H69</f>
        <v>22505.849900000001</v>
      </c>
      <c r="D21" s="30"/>
      <c r="E21" s="34"/>
      <c r="F21" s="30"/>
      <c r="G21" s="60"/>
      <c r="H21" s="30"/>
      <c r="I21" s="60"/>
      <c r="J21" s="30">
        <v>0.4</v>
      </c>
      <c r="K21" s="60">
        <f t="shared" si="8"/>
        <v>9002.3399600000012</v>
      </c>
      <c r="L21" s="30">
        <v>0.6</v>
      </c>
      <c r="M21" s="60">
        <f t="shared" si="9"/>
        <v>13503.50994</v>
      </c>
    </row>
    <row r="22" spans="1:13" s="28" customFormat="1" ht="15.75" x14ac:dyDescent="0.25">
      <c r="A22" s="31"/>
      <c r="B22" s="31"/>
      <c r="C22" s="35"/>
      <c r="D22" s="30"/>
      <c r="E22" s="34"/>
      <c r="F22" s="30"/>
      <c r="G22" s="60"/>
      <c r="H22" s="30"/>
      <c r="I22" s="60"/>
      <c r="J22" s="30"/>
      <c r="K22" s="60"/>
      <c r="L22" s="30"/>
      <c r="M22" s="60"/>
    </row>
    <row r="23" spans="1:13" s="28" customFormat="1" ht="15.75" x14ac:dyDescent="0.25">
      <c r="A23" s="73" t="s">
        <v>7</v>
      </c>
      <c r="C23" s="35"/>
      <c r="D23" s="30"/>
      <c r="E23" s="34"/>
      <c r="F23" s="30"/>
      <c r="G23" s="60"/>
      <c r="H23" s="30"/>
      <c r="I23" s="60"/>
      <c r="J23" s="30"/>
      <c r="K23" s="60"/>
      <c r="L23" s="30"/>
      <c r="M23" s="60"/>
    </row>
    <row r="24" spans="1:13" s="28" customFormat="1" ht="15.75" x14ac:dyDescent="0.25">
      <c r="A24" s="31" t="s">
        <v>8</v>
      </c>
      <c r="B24" s="32" t="s">
        <v>117</v>
      </c>
      <c r="C24" s="35">
        <f>'PLANILHA ORÇAMENTARIA S DES.'!H78</f>
        <v>628.47259999999994</v>
      </c>
      <c r="D24" s="30"/>
      <c r="E24" s="34">
        <f t="shared" si="0"/>
        <v>0</v>
      </c>
      <c r="F24" s="30"/>
      <c r="G24" s="60">
        <f t="shared" si="3"/>
        <v>0</v>
      </c>
      <c r="H24" s="30"/>
      <c r="I24" s="60">
        <f>C24*H24</f>
        <v>0</v>
      </c>
      <c r="J24" s="30">
        <v>0.5</v>
      </c>
      <c r="K24" s="60">
        <f t="shared" si="1"/>
        <v>314.23629999999997</v>
      </c>
      <c r="L24" s="30">
        <v>0.5</v>
      </c>
      <c r="M24" s="60">
        <f t="shared" si="2"/>
        <v>314.23629999999997</v>
      </c>
    </row>
    <row r="25" spans="1:13" s="28" customFormat="1" ht="15.75" x14ac:dyDescent="0.25">
      <c r="A25" s="31" t="s">
        <v>87</v>
      </c>
      <c r="B25" s="32" t="s">
        <v>119</v>
      </c>
      <c r="C25" s="35">
        <f>'PLANILHA ORÇAMENTARIA S DES.'!H82</f>
        <v>555.3424</v>
      </c>
      <c r="D25" s="30"/>
      <c r="E25" s="34">
        <f t="shared" si="0"/>
        <v>0</v>
      </c>
      <c r="F25" s="30"/>
      <c r="G25" s="60">
        <f t="shared" si="3"/>
        <v>0</v>
      </c>
      <c r="H25" s="30"/>
      <c r="I25" s="60">
        <f t="shared" ref="I25:I28" si="10">C25*H25</f>
        <v>0</v>
      </c>
      <c r="J25" s="30">
        <v>0.5</v>
      </c>
      <c r="K25" s="60">
        <f t="shared" si="1"/>
        <v>277.6712</v>
      </c>
      <c r="L25" s="30">
        <v>0.5</v>
      </c>
      <c r="M25" s="60">
        <f t="shared" si="2"/>
        <v>277.6712</v>
      </c>
    </row>
    <row r="26" spans="1:13" s="28" customFormat="1" ht="15.75" x14ac:dyDescent="0.25">
      <c r="A26" s="31" t="s">
        <v>90</v>
      </c>
      <c r="B26" s="32" t="s">
        <v>122</v>
      </c>
      <c r="C26" s="35">
        <f>'PLANILHA ORÇAMENTARIA S DES.'!H86</f>
        <v>470.96139999999997</v>
      </c>
      <c r="D26" s="30"/>
      <c r="E26" s="34">
        <f t="shared" si="0"/>
        <v>0</v>
      </c>
      <c r="F26" s="30"/>
      <c r="G26" s="60">
        <f t="shared" si="3"/>
        <v>0</v>
      </c>
      <c r="H26" s="30"/>
      <c r="I26" s="60">
        <f t="shared" si="10"/>
        <v>0</v>
      </c>
      <c r="J26" s="30">
        <v>0.5</v>
      </c>
      <c r="K26" s="60">
        <f t="shared" si="1"/>
        <v>235.48069999999998</v>
      </c>
      <c r="L26" s="30">
        <v>0.5</v>
      </c>
      <c r="M26" s="60">
        <f t="shared" si="2"/>
        <v>235.48069999999998</v>
      </c>
    </row>
    <row r="27" spans="1:13" s="28" customFormat="1" ht="15.75" x14ac:dyDescent="0.25">
      <c r="A27" s="31" t="s">
        <v>93</v>
      </c>
      <c r="B27" s="32" t="s">
        <v>123</v>
      </c>
      <c r="C27" s="35">
        <f>'PLANILHA ORÇAMENTARIA S DES.'!H90</f>
        <v>724.10439999999994</v>
      </c>
      <c r="D27" s="30"/>
      <c r="E27" s="34">
        <f t="shared" si="0"/>
        <v>0</v>
      </c>
      <c r="F27" s="30"/>
      <c r="G27" s="60">
        <f t="shared" si="3"/>
        <v>0</v>
      </c>
      <c r="H27" s="30"/>
      <c r="I27" s="60">
        <f t="shared" si="10"/>
        <v>0</v>
      </c>
      <c r="J27" s="30">
        <v>0.4</v>
      </c>
      <c r="K27" s="60">
        <f t="shared" si="1"/>
        <v>289.64175999999998</v>
      </c>
      <c r="L27" s="30">
        <v>0.6</v>
      </c>
      <c r="M27" s="60">
        <f t="shared" si="2"/>
        <v>434.46263999999996</v>
      </c>
    </row>
    <row r="28" spans="1:13" s="28" customFormat="1" ht="15.75" x14ac:dyDescent="0.25">
      <c r="A28" s="31" t="s">
        <v>96</v>
      </c>
      <c r="B28" s="32" t="s">
        <v>118</v>
      </c>
      <c r="C28" s="35">
        <f>'PLANILHA ORÇAMENTARIA S DES.'!H98</f>
        <v>555.3424</v>
      </c>
      <c r="D28" s="30"/>
      <c r="E28" s="34">
        <f t="shared" si="0"/>
        <v>0</v>
      </c>
      <c r="F28" s="30"/>
      <c r="G28" s="60">
        <f t="shared" si="3"/>
        <v>0</v>
      </c>
      <c r="H28" s="30"/>
      <c r="I28" s="60">
        <f t="shared" si="10"/>
        <v>0</v>
      </c>
      <c r="J28" s="30">
        <v>0.2</v>
      </c>
      <c r="K28" s="60">
        <f t="shared" si="1"/>
        <v>111.06848000000001</v>
      </c>
      <c r="L28" s="30">
        <v>0.8</v>
      </c>
      <c r="M28" s="60">
        <f t="shared" si="2"/>
        <v>444.27392000000003</v>
      </c>
    </row>
    <row r="29" spans="1:13" s="28" customFormat="1" ht="15.75" x14ac:dyDescent="0.25">
      <c r="A29" s="31" t="s">
        <v>105</v>
      </c>
      <c r="B29" s="32" t="s">
        <v>49</v>
      </c>
      <c r="C29" s="35">
        <f>'PLANILHA ORÇAMENTARIA S DES.'!H98</f>
        <v>555.3424</v>
      </c>
      <c r="D29" s="30"/>
      <c r="E29" s="34">
        <f t="shared" ref="E29:E31" si="11">C29*D29</f>
        <v>0</v>
      </c>
      <c r="F29" s="30"/>
      <c r="G29" s="60">
        <f t="shared" ref="G29:G31" si="12">C29*F29</f>
        <v>0</v>
      </c>
      <c r="H29" s="30"/>
      <c r="I29" s="60">
        <f t="shared" ref="I29" si="13">C29*H29</f>
        <v>0</v>
      </c>
      <c r="J29" s="30">
        <v>0.2</v>
      </c>
      <c r="K29" s="60">
        <f t="shared" ref="K29" si="14">C29*J29</f>
        <v>111.06848000000001</v>
      </c>
      <c r="L29" s="30">
        <v>0.8</v>
      </c>
      <c r="M29" s="60">
        <f t="shared" ref="M29" si="15">C29*L29</f>
        <v>444.27392000000003</v>
      </c>
    </row>
    <row r="30" spans="1:13" s="28" customFormat="1" ht="15.75" x14ac:dyDescent="0.25">
      <c r="A30" s="31" t="s">
        <v>138</v>
      </c>
      <c r="B30" s="32" t="s">
        <v>120</v>
      </c>
      <c r="C30" s="35">
        <f>'PLANILHA ORÇAMENTARIA S DES.'!H102</f>
        <v>482.21219999999994</v>
      </c>
      <c r="D30" s="30"/>
      <c r="E30" s="34">
        <f t="shared" si="11"/>
        <v>0</v>
      </c>
      <c r="F30" s="30"/>
      <c r="G30" s="60">
        <f t="shared" si="12"/>
        <v>0</v>
      </c>
      <c r="H30" s="30"/>
      <c r="I30" s="60">
        <f t="shared" ref="I30:I31" si="16">C30*H30</f>
        <v>0</v>
      </c>
      <c r="J30" s="30">
        <v>0.2</v>
      </c>
      <c r="K30" s="60">
        <f t="shared" ref="K30:K31" si="17">C30*J30</f>
        <v>96.442439999999991</v>
      </c>
      <c r="L30" s="30">
        <v>0.8</v>
      </c>
      <c r="M30" s="60">
        <f t="shared" ref="M30:M31" si="18">C30*L30</f>
        <v>385.76975999999996</v>
      </c>
    </row>
    <row r="31" spans="1:13" s="28" customFormat="1" ht="15.75" x14ac:dyDescent="0.25">
      <c r="A31" s="31" t="s">
        <v>141</v>
      </c>
      <c r="B31" s="32" t="s">
        <v>121</v>
      </c>
      <c r="C31" s="35">
        <f>'PLANILHA ORÇAMENTARIA S DES.'!H106</f>
        <v>482.21219999999994</v>
      </c>
      <c r="D31" s="30"/>
      <c r="E31" s="34">
        <f t="shared" si="11"/>
        <v>0</v>
      </c>
      <c r="F31" s="30"/>
      <c r="G31" s="60">
        <f t="shared" si="12"/>
        <v>0</v>
      </c>
      <c r="H31" s="30"/>
      <c r="I31" s="60">
        <f t="shared" si="16"/>
        <v>0</v>
      </c>
      <c r="J31" s="30">
        <v>0.1</v>
      </c>
      <c r="K31" s="60">
        <f t="shared" si="17"/>
        <v>48.221219999999995</v>
      </c>
      <c r="L31" s="30">
        <v>0.9</v>
      </c>
      <c r="M31" s="60">
        <f t="shared" si="18"/>
        <v>433.99097999999998</v>
      </c>
    </row>
    <row r="32" spans="1:13" s="28" customFormat="1" ht="15.75" x14ac:dyDescent="0.25">
      <c r="A32" s="31"/>
      <c r="B32" s="32"/>
      <c r="C32" s="35"/>
      <c r="D32" s="30"/>
      <c r="E32" s="34"/>
      <c r="F32" s="30"/>
      <c r="G32" s="60"/>
      <c r="H32" s="59"/>
      <c r="I32" s="59"/>
      <c r="J32" s="59"/>
      <c r="K32" s="59"/>
      <c r="L32" s="59"/>
      <c r="M32" s="59"/>
    </row>
    <row r="33" spans="1:24" s="42" customFormat="1" ht="18.75" customHeight="1" x14ac:dyDescent="0.2">
      <c r="A33" s="36"/>
      <c r="B33" s="37" t="s">
        <v>31</v>
      </c>
      <c r="C33" s="50">
        <f>SUM(C12:C31)</f>
        <v>747820.28339999972</v>
      </c>
      <c r="D33" s="39"/>
      <c r="E33" s="40">
        <f>SUM(E12:E28)</f>
        <v>157776.71981999997</v>
      </c>
      <c r="F33" s="41"/>
      <c r="G33" s="61">
        <f>SUM(G13:G31)</f>
        <v>158005.95698499997</v>
      </c>
      <c r="H33" s="62"/>
      <c r="I33" s="61">
        <f>SUM(I13:I31)</f>
        <v>170530.22049000001</v>
      </c>
      <c r="J33" s="62"/>
      <c r="K33" s="61">
        <f>SUM(K13:K31)</f>
        <v>138690.799325</v>
      </c>
      <c r="L33" s="62"/>
      <c r="M33" s="61">
        <f>SUM(M13:M31)</f>
        <v>122816.58678000001</v>
      </c>
    </row>
    <row r="34" spans="1:24" s="42" customFormat="1" x14ac:dyDescent="0.2">
      <c r="A34" s="43"/>
      <c r="B34" s="37" t="s">
        <v>32</v>
      </c>
      <c r="C34" s="38"/>
      <c r="D34" s="39"/>
      <c r="E34" s="40">
        <f>SUM(E33)</f>
        <v>157776.71981999997</v>
      </c>
      <c r="F34" s="44"/>
      <c r="G34" s="61">
        <f>E34+G33</f>
        <v>315782.67680499994</v>
      </c>
      <c r="H34" s="62"/>
      <c r="I34" s="61">
        <f>G34+I33</f>
        <v>486312.89729499992</v>
      </c>
      <c r="J34" s="62"/>
      <c r="K34" s="61">
        <f>I34+K33</f>
        <v>625003.69661999994</v>
      </c>
      <c r="L34" s="62"/>
      <c r="M34" s="61">
        <f>K34+M33</f>
        <v>747820.28339999996</v>
      </c>
    </row>
    <row r="35" spans="1:24" x14ac:dyDescent="0.2">
      <c r="A35" s="45"/>
      <c r="B35" s="45"/>
      <c r="C35" s="21"/>
      <c r="D35" s="26"/>
      <c r="E35" s="21"/>
      <c r="F35" s="26"/>
      <c r="G35" s="21"/>
    </row>
    <row r="36" spans="1:24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 t="s">
        <v>145</v>
      </c>
    </row>
    <row r="37" spans="1:24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6"/>
      <c r="K37" s="21"/>
      <c r="L37" s="26"/>
      <c r="M37" s="21"/>
    </row>
    <row r="38" spans="1:24" x14ac:dyDescent="0.2">
      <c r="A38" s="21"/>
      <c r="B38" s="21"/>
      <c r="C38" s="21"/>
      <c r="D38" s="21"/>
      <c r="E38" s="21"/>
      <c r="F38" s="21"/>
      <c r="G38" s="21"/>
      <c r="H38" s="21"/>
      <c r="I38" s="21"/>
      <c r="J38" s="26"/>
      <c r="K38" s="21"/>
      <c r="L38" s="26"/>
      <c r="M38" s="21"/>
    </row>
    <row r="39" spans="1:24" x14ac:dyDescent="0.2">
      <c r="A39" s="46"/>
      <c r="B39" s="46"/>
      <c r="C39" s="21"/>
      <c r="D39" s="21"/>
      <c r="E39" s="21"/>
      <c r="F39" s="21"/>
      <c r="G39" s="21"/>
      <c r="H39" s="21"/>
      <c r="I39" s="21"/>
      <c r="J39" s="51"/>
      <c r="K39" s="52"/>
      <c r="L39" s="52"/>
      <c r="M39" s="52"/>
    </row>
    <row r="40" spans="1:24" x14ac:dyDescent="0.2">
      <c r="A40" s="21" t="s">
        <v>33</v>
      </c>
      <c r="B40" s="21"/>
      <c r="C40" s="21"/>
      <c r="D40" s="21"/>
      <c r="E40" s="21"/>
      <c r="F40" s="21"/>
      <c r="G40" s="21"/>
      <c r="H40" s="21"/>
      <c r="I40" s="47"/>
      <c r="J40" s="21" t="s">
        <v>34</v>
      </c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9"/>
      <c r="X40" s="49"/>
    </row>
    <row r="41" spans="1:24" x14ac:dyDescent="0.2">
      <c r="A41" s="21" t="s">
        <v>35</v>
      </c>
      <c r="B41" s="21" t="s">
        <v>36</v>
      </c>
      <c r="C41" s="21"/>
      <c r="D41" s="21"/>
      <c r="E41" s="21"/>
      <c r="F41" s="21"/>
      <c r="G41" s="21"/>
      <c r="H41" s="21"/>
      <c r="I41" s="47"/>
      <c r="J41" s="21" t="s">
        <v>35</v>
      </c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9"/>
    </row>
    <row r="42" spans="1:24" x14ac:dyDescent="0.2">
      <c r="A42" s="21"/>
      <c r="B42" s="21"/>
      <c r="C42" s="21"/>
      <c r="D42" s="21"/>
      <c r="E42" s="21"/>
      <c r="F42" s="21"/>
      <c r="G42" s="21"/>
      <c r="H42" s="21"/>
      <c r="I42" s="47"/>
      <c r="J42" s="21" t="s">
        <v>37</v>
      </c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9"/>
    </row>
    <row r="43" spans="1:24" x14ac:dyDescent="0.2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9"/>
    </row>
  </sheetData>
  <mergeCells count="10">
    <mergeCell ref="A5:M5"/>
    <mergeCell ref="A10:A11"/>
    <mergeCell ref="B10:B11"/>
    <mergeCell ref="C10:C11"/>
    <mergeCell ref="D10:E10"/>
    <mergeCell ref="F10:G10"/>
    <mergeCell ref="H10:I10"/>
    <mergeCell ref="J10:K10"/>
    <mergeCell ref="L10:M10"/>
    <mergeCell ref="K8:M8"/>
  </mergeCells>
  <printOptions horizontalCentered="1"/>
  <pageMargins left="0" right="0" top="0.39370078740157483" bottom="0" header="0" footer="0"/>
  <pageSetup paperSize="9" scale="6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BDI</vt:lpstr>
      <vt:lpstr>PLANILHA ORÇAMENTARIA S DES.</vt:lpstr>
      <vt:lpstr>CRONOGRAMA S DES.</vt:lpstr>
      <vt:lpstr>BDI!Area_de_impressao</vt:lpstr>
      <vt:lpstr>'CRONOGRAMA S DES.'!Area_de_impressao</vt:lpstr>
      <vt:lpstr>'PLANILHA ORÇAMENTARIA S DES.'!Area_de_impressao</vt:lpstr>
      <vt:lpstr>'CRONOGRAMA S DES.'!Titulos_de_impressao</vt:lpstr>
      <vt:lpstr>'PLANILHA ORÇAMENTARIA S DES.'!Titulos_de_impressao</vt:lpstr>
    </vt:vector>
  </TitlesOfParts>
  <Company>PMBJ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</dc:creator>
  <cp:lastModifiedBy>Augusto Lins</cp:lastModifiedBy>
  <cp:lastPrinted>2026-06-22T14:25:04Z</cp:lastPrinted>
  <dcterms:created xsi:type="dcterms:W3CDTF">2002-09-13T12:16:17Z</dcterms:created>
  <dcterms:modified xsi:type="dcterms:W3CDTF">2026-07-08T15:51:21Z</dcterms:modified>
</cp:coreProperties>
</file>