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ackson.meireles\Documents\COPIAR SISPLAN\TERCEIRIZADOS 2023\"/>
    </mc:Choice>
  </mc:AlternateContent>
  <bookViews>
    <workbookView xWindow="0" yWindow="0" windowWidth="28800" windowHeight="12330" firstSheet="2" activeTab="2"/>
  </bookViews>
  <sheets>
    <sheet name="Resumo Geral" sheetId="4" r:id="rId1"/>
    <sheet name="1-Motorista" sheetId="1" r:id="rId2"/>
    <sheet name="3-Vigia Noturno" sheetId="6" r:id="rId3"/>
  </sheets>
  <externalReferences>
    <externalReference r:id="rId4"/>
    <externalReference r:id="rId5"/>
    <externalReference r:id="rId6"/>
  </externalReferences>
  <definedNames>
    <definedName name="_xlnm.Print_Area" localSheetId="1">'1-Motorista'!$A$1:$J$163</definedName>
    <definedName name="ASSINATURA">INDEX(#REF!,MATCH(#REF!,#REF!,0))</definedName>
    <definedName name="CAR">INDEX(#REF!,MATCH(#REF!,#REF!,0))</definedName>
    <definedName name="CARIMBO">INDEX(#REF!,MATCH(#REF!,#REF!,0))</definedName>
    <definedName name="CARIMBO1">INDEX(#REF!,MATCH(#REF!,#REF!,0))</definedName>
    <definedName name="Códigos">[1]REFERÊNCIA!$B$4:$B$179</definedName>
    <definedName name="LOGO">INDEX(#REF!,MATCH(#REF!,#REF!,0))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3" i="1" l="1"/>
  <c r="I131" i="6" l="1"/>
  <c r="I139" i="6" s="1"/>
  <c r="D131" i="6"/>
  <c r="I107" i="6"/>
  <c r="I110" i="6" s="1"/>
  <c r="I116" i="6" s="1"/>
  <c r="I101" i="6"/>
  <c r="I99" i="6"/>
  <c r="I97" i="6"/>
  <c r="I96" i="6"/>
  <c r="I94" i="6"/>
  <c r="I93" i="6"/>
  <c r="I92" i="6"/>
  <c r="I86" i="6"/>
  <c r="I84" i="6"/>
  <c r="I83" i="6"/>
  <c r="I82" i="6"/>
  <c r="I81" i="6"/>
  <c r="H53" i="6"/>
  <c r="I53" i="6" s="1"/>
  <c r="I37" i="6"/>
  <c r="I33" i="6"/>
  <c r="I32" i="6"/>
  <c r="I70" i="6"/>
  <c r="I76" i="6" s="1"/>
  <c r="G26" i="6"/>
  <c r="G21" i="4"/>
  <c r="G20" i="4"/>
  <c r="G19" i="4"/>
  <c r="I59" i="6" l="1"/>
  <c r="I85" i="6" s="1"/>
  <c r="I40" i="6"/>
  <c r="J96" i="6" s="1"/>
  <c r="J82" i="6" l="1"/>
  <c r="J85" i="6"/>
  <c r="I122" i="6"/>
  <c r="I121" i="6"/>
  <c r="I125" i="6" s="1"/>
  <c r="I154" i="6" s="1"/>
  <c r="I150" i="6"/>
  <c r="J100" i="6"/>
  <c r="J83" i="6"/>
  <c r="J81" i="6"/>
  <c r="J97" i="6"/>
  <c r="J46" i="6"/>
  <c r="J94" i="6"/>
  <c r="J92" i="6"/>
  <c r="J45" i="6"/>
  <c r="J86" i="6"/>
  <c r="I102" i="6"/>
  <c r="J102" i="6" s="1"/>
  <c r="J84" i="6"/>
  <c r="J99" i="6"/>
  <c r="J93" i="6"/>
  <c r="J101" i="6" l="1"/>
  <c r="I103" i="6" s="1"/>
  <c r="I115" i="6" s="1"/>
  <c r="I117" i="6" s="1"/>
  <c r="I153" i="6" s="1"/>
  <c r="I87" i="6"/>
  <c r="I152" i="6" s="1"/>
  <c r="I47" i="6"/>
  <c r="I74" i="6" l="1"/>
  <c r="J53" i="6"/>
  <c r="J57" i="6"/>
  <c r="J54" i="6"/>
  <c r="J51" i="6"/>
  <c r="J52" i="6"/>
  <c r="J56" i="6"/>
  <c r="J55" i="6"/>
  <c r="J58" i="6"/>
  <c r="J59" i="6" l="1"/>
  <c r="I75" i="6" s="1"/>
  <c r="I77" i="6" s="1"/>
  <c r="I151" i="6" l="1"/>
  <c r="I155" i="6" s="1"/>
  <c r="J129" i="6" l="1"/>
  <c r="J130" i="6" l="1"/>
  <c r="J141" i="6" s="1"/>
  <c r="J143" i="6" s="1"/>
  <c r="J135" i="6" l="1"/>
  <c r="J133" i="6"/>
  <c r="J145" i="6"/>
  <c r="J132" i="6"/>
  <c r="J134" i="6"/>
  <c r="J131" i="6" l="1"/>
  <c r="J136" i="6" s="1"/>
  <c r="I156" i="6" s="1"/>
  <c r="I157" i="6" s="1"/>
  <c r="H19" i="4" l="1"/>
  <c r="I19" i="4" s="1"/>
  <c r="J159" i="6"/>
  <c r="H20" i="4"/>
  <c r="I20" i="4" s="1"/>
  <c r="J20" i="4" s="1"/>
  <c r="G18" i="4"/>
  <c r="J19" i="4" l="1"/>
  <c r="I39" i="1"/>
  <c r="G23" i="1"/>
  <c r="H38" i="1" l="1"/>
  <c r="I37" i="1" s="1"/>
  <c r="G38" i="1"/>
  <c r="F40" i="1"/>
  <c r="F38" i="1"/>
  <c r="F36" i="1"/>
  <c r="I133" i="1"/>
  <c r="I141" i="1" s="1"/>
  <c r="D133" i="1"/>
  <c r="I127" i="1"/>
  <c r="I156" i="1" s="1"/>
  <c r="I109" i="1"/>
  <c r="I112" i="1" s="1"/>
  <c r="I118" i="1" s="1"/>
  <c r="I101" i="1"/>
  <c r="I99" i="1"/>
  <c r="I98" i="1"/>
  <c r="I96" i="1"/>
  <c r="I95" i="1"/>
  <c r="I103" i="1" s="1"/>
  <c r="I88" i="1"/>
  <c r="I86" i="1"/>
  <c r="I85" i="1"/>
  <c r="I83" i="1"/>
  <c r="I84" i="1" s="1"/>
  <c r="I67" i="1"/>
  <c r="I65" i="1"/>
  <c r="H55" i="1"/>
  <c r="I55" i="1" s="1"/>
  <c r="I33" i="1"/>
  <c r="I31" i="1"/>
  <c r="I35" i="1" s="1"/>
  <c r="G26" i="1"/>
  <c r="I72" i="1" l="1"/>
  <c r="I78" i="1" s="1"/>
  <c r="I61" i="1"/>
  <c r="I104" i="1" s="1"/>
  <c r="I32" i="1"/>
  <c r="I42" i="1" l="1"/>
  <c r="I152" i="1" s="1"/>
  <c r="I87" i="1"/>
  <c r="J88" i="1" l="1"/>
  <c r="J95" i="1"/>
  <c r="J101" i="1"/>
  <c r="J86" i="1"/>
  <c r="J87" i="1"/>
  <c r="J98" i="1"/>
  <c r="J85" i="1"/>
  <c r="J84" i="1"/>
  <c r="J104" i="1"/>
  <c r="J83" i="1"/>
  <c r="J94" i="1"/>
  <c r="J99" i="1"/>
  <c r="J102" i="1"/>
  <c r="J47" i="1"/>
  <c r="J48" i="1"/>
  <c r="J96" i="1"/>
  <c r="J103" i="1" l="1"/>
  <c r="I105" i="1" s="1"/>
  <c r="I117" i="1" s="1"/>
  <c r="I119" i="1" s="1"/>
  <c r="I155" i="1" s="1"/>
  <c r="I89" i="1"/>
  <c r="I154" i="1" s="1"/>
  <c r="I49" i="1"/>
  <c r="J54" i="1" s="1"/>
  <c r="J53" i="1"/>
  <c r="J60" i="1" l="1"/>
  <c r="J57" i="1"/>
  <c r="J59" i="1"/>
  <c r="J58" i="1"/>
  <c r="I76" i="1"/>
  <c r="J55" i="1"/>
  <c r="J56" i="1"/>
  <c r="J61" i="1" l="1"/>
  <c r="I77" i="1" s="1"/>
  <c r="I79" i="1" s="1"/>
  <c r="I153" i="1" s="1"/>
  <c r="I157" i="1" s="1"/>
  <c r="J131" i="1" l="1"/>
  <c r="J132" i="1" l="1"/>
  <c r="J143" i="1" s="1"/>
  <c r="J145" i="1" s="1"/>
  <c r="J137" i="1" l="1"/>
  <c r="J136" i="1"/>
  <c r="J135" i="1"/>
  <c r="J147" i="1"/>
  <c r="J134" i="1"/>
  <c r="J133" i="1" l="1"/>
  <c r="J138" i="1" s="1"/>
  <c r="I158" i="1" s="1"/>
  <c r="I159" i="1" s="1"/>
  <c r="J161" i="1" l="1"/>
  <c r="H18" i="4"/>
  <c r="I18" i="4" s="1"/>
  <c r="I21" i="4" s="1"/>
  <c r="J18" i="4" l="1"/>
  <c r="J21" i="4" s="1"/>
</calcChain>
</file>

<file path=xl/comments1.xml><?xml version="1.0" encoding="utf-8"?>
<comments xmlns="http://schemas.openxmlformats.org/spreadsheetml/2006/main">
  <authors>
    <author>Renilda</author>
  </authors>
  <commentList>
    <comment ref="I69" authorId="0" shapeId="0">
      <text>
        <r>
          <rPr>
            <b/>
            <sz val="9"/>
            <color indexed="81"/>
            <rFont val="Tahoma"/>
            <family val="2"/>
          </rPr>
          <t>Renilda:</t>
        </r>
        <r>
          <rPr>
            <sz val="9"/>
            <color indexed="81"/>
            <rFont val="Tahoma"/>
            <family val="2"/>
          </rPr>
          <t xml:space="preserve">
Valor conforme condições da CCT</t>
        </r>
      </text>
    </comment>
  </commentList>
</comments>
</file>

<file path=xl/comments2.xml><?xml version="1.0" encoding="utf-8"?>
<comments xmlns="http://schemas.openxmlformats.org/spreadsheetml/2006/main">
  <authors>
    <author>Renilda</author>
  </authors>
  <commentList>
    <comment ref="I67" authorId="0" shapeId="0">
      <text>
        <r>
          <rPr>
            <b/>
            <sz val="9"/>
            <color indexed="81"/>
            <rFont val="Tahoma"/>
            <family val="2"/>
          </rPr>
          <t>Renilda:</t>
        </r>
        <r>
          <rPr>
            <sz val="9"/>
            <color indexed="81"/>
            <rFont val="Tahoma"/>
            <family val="2"/>
          </rPr>
          <t xml:space="preserve">
Cotação de acordo com as condições da CCT</t>
        </r>
      </text>
    </comment>
  </commentList>
</comments>
</file>

<file path=xl/sharedStrings.xml><?xml version="1.0" encoding="utf-8"?>
<sst xmlns="http://schemas.openxmlformats.org/spreadsheetml/2006/main" count="584" uniqueCount="218">
  <si>
    <t>PCFP - PLANILHA DE CUSTOS E FORMAÇÃO DE PREÇOS - IN 05/2017/SEGES/MPDG</t>
  </si>
  <si>
    <t>Ao</t>
  </si>
  <si>
    <t xml:space="preserve">Processo nº: </t>
  </si>
  <si>
    <t xml:space="preserve">Licitação nº: </t>
  </si>
  <si>
    <t>Data do Pregão:</t>
  </si>
  <si>
    <t>Horário: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</si>
  <si>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</si>
  <si>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</si>
  <si>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</si>
  <si>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</si>
  <si>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</si>
  <si>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</si>
  <si>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Ano Acordo, Convenção ou Sentença Normativa em Dissídio Coletivo</t>
  </si>
  <si>
    <t>D</t>
  </si>
  <si>
    <t>Nº de meses de execução contratual</t>
  </si>
  <si>
    <t>12</t>
  </si>
  <si>
    <t>IDENTIFICAÇÃO DO SERVIÇO</t>
  </si>
  <si>
    <t>Tipo do serviço</t>
  </si>
  <si>
    <t>Unidade de medida</t>
  </si>
  <si>
    <t xml:space="preserve">Posto </t>
  </si>
  <si>
    <t>Quantidade total a contratar (em função da unidade de medida)</t>
  </si>
  <si>
    <t>DADOS COMPLEMENTARES PARA COMPOSIÇÃO DOS CUSTOS REFERENTE A MÃO-DE-OBRA</t>
  </si>
  <si>
    <t>Classificação Brasileira de Ocupações (CBO)</t>
  </si>
  <si>
    <t>Salário Normativo da Categoria Profissional (44 horas semanais ou 12x36)</t>
  </si>
  <si>
    <t xml:space="preserve">Categoria profissional </t>
  </si>
  <si>
    <t>Data-base da categoria</t>
  </si>
  <si>
    <t>01 de Janeiro</t>
  </si>
  <si>
    <t>MÓDULO 1: COMPOSIÇÃO DA REMUNERAÇÃO</t>
  </si>
  <si>
    <t>Composição da remuneração</t>
  </si>
  <si>
    <t>Valor (R$)</t>
  </si>
  <si>
    <t xml:space="preserve">Salário-base </t>
  </si>
  <si>
    <t>Horas semanais</t>
  </si>
  <si>
    <t>Adicional de periculosidade</t>
  </si>
  <si>
    <t>Percentual</t>
  </si>
  <si>
    <t>Adicional de insalubridade</t>
  </si>
  <si>
    <t>SIM/NÃO</t>
  </si>
  <si>
    <t>Salário Mín.</t>
  </si>
  <si>
    <t>Grau</t>
  </si>
  <si>
    <t>NÃO</t>
  </si>
  <si>
    <t>Adicional noturno - ESTIMATIVA MENSAL (percentual conforme CCT apresentada)</t>
  </si>
  <si>
    <t>Divisor</t>
  </si>
  <si>
    <t>Quant. Horas</t>
  </si>
  <si>
    <t>Conversor</t>
  </si>
  <si>
    <t>SIM</t>
  </si>
  <si>
    <t>E</t>
  </si>
  <si>
    <t>F</t>
  </si>
  <si>
    <t>Adicional</t>
  </si>
  <si>
    <t>G</t>
  </si>
  <si>
    <t>Outros (especificar)</t>
  </si>
  <si>
    <t>TOTAL MÓDULO 1</t>
  </si>
  <si>
    <t>MÓDULO 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</si>
  <si>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</si>
  <si>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</si>
  <si>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</si>
  <si>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</si>
  <si>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>13 (Décimo-terceiro) salário (Percentual obrigatório conforme Anexo XII - IN 5/17)</t>
  </si>
  <si>
    <t>Férias e Adicional de Férias  (Percentual obrigatório conforme Anexo XII - IN 5/17)</t>
  </si>
  <si>
    <t>Total Módulo 2.1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</si>
  <si>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</si>
  <si>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</si>
  <si>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</si>
  <si>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</si>
  <si>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</si>
  <si>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</si>
  <si>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</si>
  <si>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FAP</t>
  </si>
  <si>
    <t>SESC ou SESI</t>
  </si>
  <si>
    <t>SENAI ou SENAC</t>
  </si>
  <si>
    <t>SEBRAE</t>
  </si>
  <si>
    <t>INCRA</t>
  </si>
  <si>
    <t>H</t>
  </si>
  <si>
    <t>FGTS</t>
  </si>
  <si>
    <t>Total Módulo 2.2</t>
  </si>
  <si>
    <t>Submódulo 2.3 - Benefícios Mensais e Diários</t>
  </si>
  <si>
    <t>2.3</t>
  </si>
  <si>
    <t>Benefícios Mensais e Diários</t>
  </si>
  <si>
    <t>Transporte</t>
  </si>
  <si>
    <t>Valor</t>
  </si>
  <si>
    <t>Passagens</t>
  </si>
  <si>
    <t xml:space="preserve">Dias </t>
  </si>
  <si>
    <t>Desconto</t>
  </si>
  <si>
    <t>Auxílio-Refeição/Alimentação</t>
  </si>
  <si>
    <t>Dias</t>
  </si>
  <si>
    <t>Seguro de vida, invalidez e funeral</t>
  </si>
  <si>
    <t>DIÁRIAS - ESTIMATIVA MENSAL</t>
  </si>
  <si>
    <t>Total Módulo 2.3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</si>
  <si>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</si>
  <si>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</si>
  <si>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</si>
  <si>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TOTAL MÓDULO 2</t>
  </si>
  <si>
    <t xml:space="preserve">MÓDULO 3: PROVISÃO PARA RESCISÃO </t>
  </si>
  <si>
    <t>Provisão para Rescisão</t>
  </si>
  <si>
    <t>Aviso Prévio Indenizado</t>
  </si>
  <si>
    <t>Estimativa anual</t>
  </si>
  <si>
    <t>Incidência do FGTS sobre o Aviso Prévio Indenizado</t>
  </si>
  <si>
    <t>Multa do FGTS e contribuição social sobre o Aviso Prévio Indenizado</t>
  </si>
  <si>
    <t>Aviso Prévio Trabalhado</t>
  </si>
  <si>
    <t>Estimativa contrato</t>
  </si>
  <si>
    <t>Incidência de GPS, FGTS e outras contribuições sobre o Aviso Prévio Trabalhado</t>
  </si>
  <si>
    <t>Multa do FGTS e contribuição social sobre o Aviso Prévio Trabalhado</t>
  </si>
  <si>
    <t>TOTAL MÓDULO 3</t>
  </si>
  <si>
    <t>MÓDULO 4: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</si>
  <si>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</si>
  <si>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</si>
  <si>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</si>
  <si>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</si>
  <si>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 xml:space="preserve">Substituto na cobertura de Ausências Legais </t>
  </si>
  <si>
    <t>Dias por ano</t>
  </si>
  <si>
    <t>Substituto na cobertura de Licença-Paternidade</t>
  </si>
  <si>
    <t>Proporção de homens</t>
  </si>
  <si>
    <t>Substituto na cobertura de Ausência por acidente de trabalho</t>
  </si>
  <si>
    <t>Substituto na cobertura de Afastamento Maternidade</t>
  </si>
  <si>
    <t>Proporção de mulheres</t>
  </si>
  <si>
    <t>Substituto na cobertura de Ausência por doença</t>
  </si>
  <si>
    <t>Outros (Especificar)</t>
  </si>
  <si>
    <t>Total Módulo 4.1 sem incidência GPS, FGTS, Outras</t>
  </si>
  <si>
    <t>Incidência de GPS, FGTS e outras contribuições sobre o Custo de Reposição do PA</t>
  </si>
  <si>
    <t>Total Módulo 4.1 com incidência GPS, FGTS, Outras</t>
  </si>
  <si>
    <t>Submódulo 4.2 - Intrajornada</t>
  </si>
  <si>
    <t>4.2</t>
  </si>
  <si>
    <t>Intervalo para repouso ou alimentação</t>
  </si>
  <si>
    <t xml:space="preserve">Intervalo para repouso ou alimentação </t>
  </si>
  <si>
    <t>Duração (h)</t>
  </si>
  <si>
    <t>Incidência de GPS, FGTS e outras contribuições sobre Intrajornada (caso não seja verba indenizatória)</t>
  </si>
  <si>
    <t>Total Módulo 4.2</t>
  </si>
  <si>
    <t>QUADRO RESUMO DO MÓDULO 4 - CUSTO DE REPOSIÇÃO DO PROFISSIONAL AUSENTE</t>
  </si>
  <si>
    <t>Custo de Reposição do Profissional Ausente</t>
  </si>
  <si>
    <t>Intrajornada</t>
  </si>
  <si>
    <t>TOTAL MÓDULO 4</t>
  </si>
  <si>
    <t>MÓDULO 5: INSUMOS DIVERSOS</t>
  </si>
  <si>
    <t>Insumos Diversos</t>
  </si>
  <si>
    <t>TOTAL MÓDULO 5</t>
  </si>
  <si>
    <t>MÓDULO 6: CUSTOS INDIRETOS, TRIBUTOS E LUCRO</t>
  </si>
  <si>
    <t>Custos Indiretos, Tributos e Lucro</t>
  </si>
  <si>
    <t>Custos indiretos</t>
  </si>
  <si>
    <t>Lucro</t>
  </si>
  <si>
    <t>Tributos</t>
  </si>
  <si>
    <t>Regime de tributação:</t>
  </si>
  <si>
    <t>C.1</t>
  </si>
  <si>
    <t>Tributos Federais</t>
  </si>
  <si>
    <t xml:space="preserve">PIS </t>
  </si>
  <si>
    <t>C.2</t>
  </si>
  <si>
    <t xml:space="preserve">COFINS </t>
  </si>
  <si>
    <t>C.3</t>
  </si>
  <si>
    <t>Tibutos Municipais</t>
  </si>
  <si>
    <t>ISSQN</t>
  </si>
  <si>
    <t>C.4</t>
  </si>
  <si>
    <t>Outros</t>
  </si>
  <si>
    <t>TOTAL MÓDULO 6</t>
  </si>
  <si>
    <t>DEMONSTRATIVO DOS CÁLCULOS DOS TRIBUTOS  - POR DENTRO</t>
  </si>
  <si>
    <t>a)</t>
  </si>
  <si>
    <t xml:space="preserve">TO = Tributos % </t>
  </si>
  <si>
    <t>b)</t>
  </si>
  <si>
    <t>Po = Total dos Módulos 1, 2, 3, 4 e 5+ Custos indiretos + lucro)</t>
  </si>
  <si>
    <t>c)</t>
  </si>
  <si>
    <t xml:space="preserve">P1  = Po / (1 - To) </t>
  </si>
  <si>
    <t>Base de cálculo para os tributos</t>
  </si>
  <si>
    <t>d)</t>
  </si>
  <si>
    <t>Valor dos Tributos = P1 - Po</t>
  </si>
  <si>
    <t>QUADRO-RESUMO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</si>
  <si>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</si>
  <si>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</si>
  <si>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</si>
  <si>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</si>
  <si>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</si>
  <si>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</si>
  <si>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</si>
  <si>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</si>
  <si>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</si>
  <si>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CÁLCULO DO FATOR K:</t>
  </si>
  <si>
    <t>O Fator K é um parâmetro usual de mercado para se estimar o custo de um serviço com base na remuneração do profissional que prestaria o serviço. Não existe um percentual fixo para o Fator K, pois este depende da estrutura de composição de preço definida tanto por requisitos legais quanto estratégicos da empresa.</t>
  </si>
  <si>
    <t>Nesse contexto, o TCU, conforme Acórdãos nº 1.753/2008 e nº 289/2018 - Plenário, entre outros, destaca como referência de custo, o Fator K, indicador de economicidade aplicado aos dispêndios com serviços terceirizados de natureza continuada, que corresponde à razão entre o custo total de um trabalhador (remuneração, encargos sociais, insumos, reserva técnica, despesas operacionais/administrativas, lucro e tributos) e sua própria remuneração. O Fator K, portanto, indica quantos reais são pagos pela Administração à contratada para cada real pago por esta ao trabalhador.</t>
  </si>
  <si>
    <t/>
  </si>
  <si>
    <t>Horas</t>
  </si>
  <si>
    <t>Perc. Not</t>
  </si>
  <si>
    <t>Horas mês</t>
  </si>
  <si>
    <t>Motorista de ônibus e micro-ônibus (44 horas semanais)</t>
  </si>
  <si>
    <t>Cálculos realizados considerando a CCT nº MG001893/2022 do SINDICATO DOS TRABALHADORES EM TRANSPORTES RODOVIÁRIOS DE FORMIGA, CNPJ N. 23.765.100/0001-04 E O SINDICATO DAS EMPRESAS DE ASSEIO E CONSERVACAO DO ESTADO DE MINAS GERAIS, CNPJ N. 16.844.557/0001-49, com abrangência no município de FORMIGA/MG.</t>
  </si>
  <si>
    <t>INSTITUTO FEDERAL DE MINAS GERAIS - Campus Formiga</t>
  </si>
  <si>
    <t>23211.002048/2022-96</t>
  </si>
  <si>
    <t>Formiga/MG</t>
  </si>
  <si>
    <t>MG001893/2022</t>
  </si>
  <si>
    <t>Motorista de ônibus e micro-ônibus</t>
  </si>
  <si>
    <t>7823-05</t>
  </si>
  <si>
    <t>ITEM</t>
  </si>
  <si>
    <t>EMPRESA</t>
  </si>
  <si>
    <t>CNPJ DA EMPRESA</t>
  </si>
  <si>
    <t>FAP WEB</t>
  </si>
  <si>
    <t>https://www2.dataprev.gov.br/FapWeb/pages/login.xhtml</t>
  </si>
  <si>
    <t>Regime de Tributação da empresa</t>
  </si>
  <si>
    <t>QUADRO RESUMO GERAL</t>
  </si>
  <si>
    <t>Discriminação do serviço</t>
  </si>
  <si>
    <t>Quant. Empregados por posto</t>
  </si>
  <si>
    <t>Total empregados</t>
  </si>
  <si>
    <t>Valor Unitário por empregado</t>
  </si>
  <si>
    <t>Valor Mensal</t>
  </si>
  <si>
    <t>Valor anual</t>
  </si>
  <si>
    <t>Validade da Proposta: 120 dias a contar do início do certame.</t>
  </si>
  <si>
    <r>
      <t>DECLARAÇÃO:</t>
    </r>
    <r>
      <rPr>
        <b/>
        <sz val="10"/>
        <color indexed="8"/>
        <rFont val="Arial"/>
        <family val="2"/>
      </rPr>
      <t xml:space="preserve"> 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 Previsões necessárias ao custeio que não estiver detalhadas nos módulos anteriores ao Módulo 06, será considerado como contemplados no Módulo 6.A – Custos Indiretos</t>
    </r>
  </si>
  <si>
    <t>Motorista de ônibus e micro-ônibus (44 horas/semanais)</t>
  </si>
  <si>
    <t>Qtde. Posto</t>
  </si>
  <si>
    <t>TOTAL</t>
  </si>
  <si>
    <t>Hora Extra (sem adicional noturno) - ESTIMATIVA MENSAL (percentual conforme CCT apresentada)</t>
  </si>
  <si>
    <t>Adicional de hora noturna reduzida - ESTIMATIVA MENSAL (percentual conforme CCT apresentada)</t>
  </si>
  <si>
    <t>Uniformes e EPI's (custo mensal por empregado)</t>
  </si>
  <si>
    <t>Vigia diurno - jornada 12x36</t>
  </si>
  <si>
    <t>Posto 12x36</t>
  </si>
  <si>
    <t>01 posto = 02 funcionários para cada posto</t>
  </si>
  <si>
    <t>12x36</t>
  </si>
  <si>
    <t>Adicional noturno (com base na CCT apresentada)</t>
  </si>
  <si>
    <t>Horas dia</t>
  </si>
  <si>
    <t>Dias Mês</t>
  </si>
  <si>
    <t>Adicional de hora noturna reduzida</t>
  </si>
  <si>
    <t>Equipamentos e Materiais (custo mensal por empregado)</t>
  </si>
  <si>
    <t>Vigia noturno - jornada 12x36</t>
  </si>
  <si>
    <t>Vigia noturno</t>
  </si>
  <si>
    <t>Uniformes (custo mensal por empregado)</t>
  </si>
  <si>
    <t>INSTITUTO FEDERAL DE MINAS GERAIS -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</si>
</sst>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&quot;R$ &quot;* #,##0.00_-;&quot;-R$ &quot;* #,##0.00_-;_-&quot;R$ &quot;* \-??_-;_-@_-"/>
    <numFmt numFmtId="166" formatCode="d/m/yyyy"/>
    <numFmt numFmtId="167" formatCode="#,##0.0000000_ ;\-#,##0.0000000\ "/>
    <numFmt numFmtId="168" formatCode="#,##0.0000000"/>
    <numFmt numFmtId="169" formatCode="0.0000"/>
    <numFmt numFmtId="170" formatCode="_-[$R$-416]\ * #,##0.00_-;\-[$R$-416]\ * #,##0.00_-;_-[$R$-416]\ * &quot;-&quot;??_-;_-@_-"/>
    <numFmt numFmtId="171" formatCode="0.000"/>
    <numFmt numFmtId="172" formatCode="_(&quot;R$ &quot;* #,##0.00_);_(&quot;R$ &quot;* \(#,##0.00\);_(&quot;R$ &quot;* &quot;-&quot;??_);_(@_)"/>
    <numFmt numFmtId="174" formatCode="_(&quot;R$&quot;* #,##0.00_);_(&quot;R$&quot;* \(#,##0.00\);_(&quot;R$&quot;* \-??_);_(@_)"/>
  </numFmts>
  <fonts count="3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charset val="1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vertAlign val="superscript"/>
      <sz val="10"/>
      <color rgb="FF000000"/>
      <name val="Arial"/>
      <family val="2"/>
    </font>
    <font>
      <i/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charset val="1"/>
    </font>
    <font>
      <b/>
      <sz val="14"/>
      <color rgb="FF000000"/>
      <name val="Arial"/>
      <family val="2"/>
    </font>
    <font>
      <b/>
      <sz val="11"/>
      <color rgb="FFFF0000"/>
      <name val="Arial"/>
      <family val="2"/>
    </font>
    <font>
      <u/>
      <sz val="11"/>
      <color theme="1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6" tint="0.39997558519241921"/>
        <bgColor rgb="FFCCCCFF"/>
      </patternFill>
    </fill>
    <fill>
      <patternFill patternType="solid">
        <fgColor theme="0" tint="-0.249977111117893"/>
        <bgColor rgb="FFCC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215A9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165" fontId="4" fillId="0" borderId="0" applyBorder="0" applyProtection="0"/>
    <xf numFmtId="9" fontId="4" fillId="0" borderId="0" applyBorder="0" applyProtection="0"/>
    <xf numFmtId="0" fontId="3" fillId="0" borderId="0"/>
    <xf numFmtId="9" fontId="8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360">
    <xf numFmtId="0" fontId="0" fillId="0" borderId="0" xfId="0"/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4" borderId="2" xfId="0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7" fillId="0" borderId="0" xfId="0" applyNumberFormat="1" applyFont="1" applyAlignment="1" applyProtection="1">
      <alignment vertical="center"/>
      <protection locked="0"/>
    </xf>
    <xf numFmtId="0" fontId="5" fillId="7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3" fontId="7" fillId="0" borderId="5" xfId="2" applyNumberFormat="1" applyFont="1" applyBorder="1" applyAlignment="1">
      <alignment horizontal="center" vertical="center"/>
    </xf>
    <xf numFmtId="9" fontId="7" fillId="4" borderId="2" xfId="3" applyFont="1" applyFill="1" applyBorder="1" applyAlignment="1">
      <alignment horizontal="center" vertical="center"/>
    </xf>
    <xf numFmtId="165" fontId="8" fillId="0" borderId="2" xfId="2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7" fillId="0" borderId="2" xfId="2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7" fillId="4" borderId="11" xfId="0" applyFont="1" applyFill="1" applyBorder="1" applyAlignment="1" applyProtection="1">
      <alignment horizontal="center" vertical="center"/>
      <protection locked="0"/>
    </xf>
    <xf numFmtId="165" fontId="7" fillId="4" borderId="5" xfId="2" applyFont="1" applyFill="1" applyBorder="1" applyAlignment="1">
      <alignment vertical="center"/>
    </xf>
    <xf numFmtId="10" fontId="7" fillId="4" borderId="2" xfId="3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  <protection locked="0"/>
    </xf>
    <xf numFmtId="9" fontId="4" fillId="4" borderId="2" xfId="3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3" fontId="7" fillId="4" borderId="2" xfId="2" applyNumberFormat="1" applyFont="1" applyFill="1" applyBorder="1" applyAlignment="1" applyProtection="1">
      <alignment horizontal="center" vertical="center"/>
      <protection locked="0"/>
    </xf>
    <xf numFmtId="167" fontId="4" fillId="4" borderId="2" xfId="1" applyNumberFormat="1" applyFont="1" applyFill="1" applyBorder="1" applyAlignment="1" applyProtection="1">
      <alignment horizontal="center" vertical="center"/>
      <protection locked="0"/>
    </xf>
    <xf numFmtId="9" fontId="0" fillId="4" borderId="2" xfId="3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43" fontId="4" fillId="4" borderId="2" xfId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5" fillId="7" borderId="2" xfId="2" applyFont="1" applyFill="1" applyBorder="1" applyAlignment="1">
      <alignment horizontal="left" vertical="center"/>
    </xf>
    <xf numFmtId="0" fontId="5" fillId="7" borderId="2" xfId="0" applyFont="1" applyFill="1" applyBorder="1" applyAlignment="1">
      <alignment vertical="center"/>
    </xf>
    <xf numFmtId="10" fontId="7" fillId="0" borderId="2" xfId="3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0" fontId="7" fillId="4" borderId="2" xfId="0" applyNumberFormat="1" applyFont="1" applyFill="1" applyBorder="1" applyAlignment="1">
      <alignment horizontal="center" vertical="center"/>
    </xf>
    <xf numFmtId="165" fontId="7" fillId="0" borderId="2" xfId="2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vertical="center"/>
    </xf>
    <xf numFmtId="0" fontId="7" fillId="8" borderId="0" xfId="0" applyFont="1" applyFill="1" applyAlignment="1" applyProtection="1">
      <alignment vertical="center"/>
      <protection locked="0"/>
    </xf>
    <xf numFmtId="9" fontId="4" fillId="4" borderId="0" xfId="3" applyFill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9" fontId="8" fillId="4" borderId="2" xfId="0" applyNumberFormat="1" applyFont="1" applyFill="1" applyBorder="1" applyAlignment="1" applyProtection="1">
      <alignment horizontal="center" vertical="center"/>
      <protection locked="0"/>
    </xf>
    <xf numFmtId="10" fontId="7" fillId="0" borderId="5" xfId="3" applyNumberFormat="1" applyFont="1" applyBorder="1" applyAlignment="1">
      <alignment horizontal="center" vertical="center"/>
    </xf>
    <xf numFmtId="10" fontId="7" fillId="4" borderId="0" xfId="3" applyNumberFormat="1" applyFont="1" applyFill="1" applyAlignment="1" applyProtection="1">
      <alignment horizontal="center" vertical="center"/>
      <protection locked="0"/>
    </xf>
    <xf numFmtId="10" fontId="5" fillId="7" borderId="2" xfId="0" applyNumberFormat="1" applyFont="1" applyFill="1" applyBorder="1" applyAlignment="1">
      <alignment horizontal="center" vertical="center"/>
    </xf>
    <xf numFmtId="165" fontId="8" fillId="4" borderId="2" xfId="2" applyFont="1" applyFill="1" applyBorder="1" applyAlignment="1" applyProtection="1">
      <alignment vertical="center"/>
      <protection locked="0"/>
    </xf>
    <xf numFmtId="0" fontId="8" fillId="4" borderId="2" xfId="2" applyNumberFormat="1" applyFont="1" applyFill="1" applyBorder="1" applyAlignment="1" applyProtection="1">
      <alignment horizontal="center" vertical="center"/>
      <protection locked="0"/>
    </xf>
    <xf numFmtId="10" fontId="4" fillId="4" borderId="2" xfId="3" applyNumberFormat="1" applyFill="1" applyBorder="1" applyAlignment="1" applyProtection="1">
      <alignment vertical="center"/>
      <protection locked="0"/>
    </xf>
    <xf numFmtId="165" fontId="8" fillId="4" borderId="11" xfId="2" applyFont="1" applyFill="1" applyBorder="1" applyAlignment="1" applyProtection="1">
      <alignment vertical="center"/>
      <protection locked="0"/>
    </xf>
    <xf numFmtId="10" fontId="4" fillId="4" borderId="11" xfId="3" applyNumberFormat="1" applyFill="1" applyBorder="1" applyAlignment="1" applyProtection="1">
      <alignment vertical="center"/>
      <protection locked="0"/>
    </xf>
    <xf numFmtId="0" fontId="6" fillId="7" borderId="2" xfId="0" applyFont="1" applyFill="1" applyBorder="1" applyAlignment="1">
      <alignment horizontal="center" vertical="center"/>
    </xf>
    <xf numFmtId="9" fontId="4" fillId="4" borderId="2" xfId="3" applyFill="1" applyBorder="1" applyAlignment="1" applyProtection="1">
      <alignment horizontal="center" vertical="center"/>
      <protection locked="0"/>
    </xf>
    <xf numFmtId="10" fontId="8" fillId="0" borderId="2" xfId="0" applyNumberFormat="1" applyFont="1" applyBorder="1" applyAlignment="1">
      <alignment horizontal="center" vertical="center"/>
    </xf>
    <xf numFmtId="169" fontId="7" fillId="0" borderId="0" xfId="0" applyNumberFormat="1" applyFont="1" applyAlignment="1" applyProtection="1">
      <alignment vertical="center"/>
      <protection locked="0"/>
    </xf>
    <xf numFmtId="2" fontId="8" fillId="4" borderId="2" xfId="2" applyNumberFormat="1" applyFont="1" applyFill="1" applyBorder="1" applyAlignment="1" applyProtection="1">
      <alignment horizontal="center" vertical="center"/>
      <protection locked="0"/>
    </xf>
    <xf numFmtId="10" fontId="8" fillId="4" borderId="2" xfId="0" applyNumberFormat="1" applyFont="1" applyFill="1" applyBorder="1" applyAlignment="1" applyProtection="1">
      <alignment horizontal="center" vertical="center"/>
      <protection locked="0"/>
    </xf>
    <xf numFmtId="171" fontId="8" fillId="4" borderId="2" xfId="0" applyNumberFormat="1" applyFont="1" applyFill="1" applyBorder="1" applyAlignment="1" applyProtection="1">
      <alignment horizontal="center" vertical="center"/>
      <protection locked="0"/>
    </xf>
    <xf numFmtId="10" fontId="7" fillId="0" borderId="2" xfId="3" applyNumberFormat="1" applyFont="1" applyBorder="1" applyAlignment="1" applyProtection="1">
      <alignment horizontal="center" vertical="center"/>
      <protection locked="0"/>
    </xf>
    <xf numFmtId="10" fontId="8" fillId="7" borderId="2" xfId="3" applyNumberFormat="1" applyFont="1" applyFill="1" applyBorder="1" applyAlignment="1">
      <alignment horizontal="center" vertical="center"/>
    </xf>
    <xf numFmtId="165" fontId="7" fillId="7" borderId="2" xfId="0" applyNumberFormat="1" applyFont="1" applyFill="1" applyBorder="1" applyAlignment="1">
      <alignment horizontal="center" vertical="center"/>
    </xf>
    <xf numFmtId="10" fontId="8" fillId="0" borderId="2" xfId="3" applyNumberFormat="1" applyFont="1" applyBorder="1" applyAlignment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  <protection locked="0"/>
    </xf>
    <xf numFmtId="10" fontId="10" fillId="4" borderId="11" xfId="3" applyNumberFormat="1" applyFont="1" applyFill="1" applyBorder="1" applyAlignment="1" applyProtection="1">
      <alignment horizontal="center" vertical="center"/>
      <protection locked="0"/>
    </xf>
    <xf numFmtId="3" fontId="8" fillId="4" borderId="11" xfId="2" applyNumberFormat="1" applyFont="1" applyFill="1" applyBorder="1" applyAlignment="1" applyProtection="1">
      <alignment horizontal="center" vertical="center"/>
      <protection locked="0"/>
    </xf>
    <xf numFmtId="4" fontId="8" fillId="4" borderId="11" xfId="2" applyNumberFormat="1" applyFont="1" applyFill="1" applyBorder="1" applyAlignment="1" applyProtection="1">
      <alignment horizontal="center" vertical="center"/>
      <protection locked="0"/>
    </xf>
    <xf numFmtId="0" fontId="8" fillId="4" borderId="11" xfId="2" applyNumberFormat="1" applyFont="1" applyFill="1" applyBorder="1" applyAlignment="1" applyProtection="1">
      <alignment horizontal="center" vertical="center"/>
      <protection locked="0"/>
    </xf>
    <xf numFmtId="165" fontId="6" fillId="7" borderId="2" xfId="2" applyFont="1" applyFill="1" applyBorder="1" applyAlignment="1">
      <alignment horizontal="left" vertical="center"/>
    </xf>
    <xf numFmtId="0" fontId="8" fillId="0" borderId="0" xfId="0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10" fontId="8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vertical="center"/>
    </xf>
    <xf numFmtId="0" fontId="8" fillId="7" borderId="2" xfId="0" applyFont="1" applyFill="1" applyBorder="1" applyAlignment="1">
      <alignment vertical="center"/>
    </xf>
    <xf numFmtId="0" fontId="6" fillId="7" borderId="6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vertical="center"/>
    </xf>
    <xf numFmtId="165" fontId="6" fillId="7" borderId="6" xfId="2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12" xfId="4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10" fontId="9" fillId="0" borderId="0" xfId="5" applyNumberFormat="1" applyFont="1" applyBorder="1" applyAlignment="1">
      <alignment vertical="center"/>
    </xf>
    <xf numFmtId="2" fontId="9" fillId="0" borderId="15" xfId="4" applyNumberFormat="1" applyFont="1" applyBorder="1" applyAlignment="1">
      <alignment vertical="center"/>
    </xf>
    <xf numFmtId="0" fontId="9" fillId="0" borderId="12" xfId="4" applyFont="1" applyBorder="1" applyAlignment="1">
      <alignment vertical="center"/>
    </xf>
    <xf numFmtId="43" fontId="9" fillId="0" borderId="15" xfId="1" applyFont="1" applyFill="1" applyBorder="1" applyAlignment="1">
      <alignment vertical="center"/>
    </xf>
    <xf numFmtId="0" fontId="9" fillId="0" borderId="0" xfId="4" applyFont="1" applyAlignment="1">
      <alignment vertical="center"/>
    </xf>
    <xf numFmtId="0" fontId="9" fillId="0" borderId="9" xfId="4" applyFont="1" applyBorder="1" applyAlignment="1">
      <alignment horizontal="center" vertical="center"/>
    </xf>
    <xf numFmtId="10" fontId="9" fillId="0" borderId="1" xfId="5" applyNumberFormat="1" applyFont="1" applyBorder="1" applyAlignment="1">
      <alignment vertical="center"/>
    </xf>
    <xf numFmtId="2" fontId="9" fillId="0" borderId="10" xfId="4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9" fontId="6" fillId="11" borderId="2" xfId="4" applyNumberFormat="1" applyFont="1" applyFill="1" applyBorder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right" vertical="center"/>
    </xf>
    <xf numFmtId="0" fontId="18" fillId="0" borderId="0" xfId="4" applyFont="1" applyAlignment="1">
      <alignment vertical="center"/>
    </xf>
    <xf numFmtId="0" fontId="23" fillId="0" borderId="2" xfId="4" applyFont="1" applyBorder="1" applyAlignment="1">
      <alignment horizontal="center" vertical="center"/>
    </xf>
    <xf numFmtId="0" fontId="7" fillId="0" borderId="0" xfId="0" applyFont="1"/>
    <xf numFmtId="0" fontId="8" fillId="4" borderId="3" xfId="0" applyFont="1" applyFill="1" applyBorder="1" applyAlignment="1" applyProtection="1">
      <alignment vertical="center"/>
      <protection locked="0"/>
    </xf>
    <xf numFmtId="0" fontId="8" fillId="4" borderId="4" xfId="0" applyFont="1" applyFill="1" applyBorder="1" applyAlignment="1" applyProtection="1">
      <alignment vertical="center"/>
      <protection locked="0"/>
    </xf>
    <xf numFmtId="49" fontId="8" fillId="4" borderId="3" xfId="0" applyNumberFormat="1" applyFont="1" applyFill="1" applyBorder="1" applyAlignment="1" applyProtection="1">
      <alignment vertical="center"/>
      <protection locked="0"/>
    </xf>
    <xf numFmtId="0" fontId="22" fillId="13" borderId="20" xfId="4" applyFont="1" applyFill="1" applyBorder="1" applyAlignment="1">
      <alignment horizontal="center" vertical="center"/>
    </xf>
    <xf numFmtId="0" fontId="22" fillId="13" borderId="20" xfId="4" applyFont="1" applyFill="1" applyBorder="1" applyAlignment="1">
      <alignment horizontal="center" vertical="center" wrapText="1"/>
    </xf>
    <xf numFmtId="0" fontId="22" fillId="13" borderId="24" xfId="4" applyFont="1" applyFill="1" applyBorder="1" applyAlignment="1">
      <alignment horizontal="center" vertical="center" wrapText="1"/>
    </xf>
    <xf numFmtId="174" fontId="23" fillId="0" borderId="2" xfId="8" applyNumberFormat="1" applyFont="1" applyFill="1" applyBorder="1" applyAlignment="1" applyProtection="1">
      <alignment horizontal="center" vertical="center"/>
    </xf>
    <xf numFmtId="174" fontId="22" fillId="0" borderId="28" xfId="8" applyNumberFormat="1" applyFont="1" applyFill="1" applyBorder="1" applyAlignment="1" applyProtection="1">
      <alignment vertical="center" wrapText="1"/>
    </xf>
    <xf numFmtId="0" fontId="22" fillId="13" borderId="2" xfId="8" applyNumberFormat="1" applyFont="1" applyFill="1" applyBorder="1" applyAlignment="1" applyProtection="1">
      <alignment horizontal="center" vertical="center" wrapText="1"/>
    </xf>
    <xf numFmtId="174" fontId="22" fillId="13" borderId="2" xfId="8" applyNumberFormat="1" applyFont="1" applyFill="1" applyBorder="1" applyAlignment="1" applyProtection="1">
      <alignment vertical="center" wrapText="1"/>
    </xf>
    <xf numFmtId="174" fontId="22" fillId="13" borderId="2" xfId="8" applyNumberFormat="1" applyFont="1" applyFill="1" applyBorder="1" applyAlignment="1" applyProtection="1">
      <alignment horizontal="center" vertical="center" wrapText="1"/>
    </xf>
    <xf numFmtId="0" fontId="18" fillId="0" borderId="0" xfId="4" applyFont="1"/>
    <xf numFmtId="0" fontId="21" fillId="0" borderId="0" xfId="4" applyFont="1" applyAlignment="1">
      <alignment vertical="center"/>
    </xf>
    <xf numFmtId="0" fontId="26" fillId="12" borderId="0" xfId="4" applyFont="1" applyFill="1" applyAlignment="1">
      <alignment horizontal="center" vertical="center"/>
    </xf>
    <xf numFmtId="0" fontId="27" fillId="0" borderId="0" xfId="7" applyFont="1" applyAlignment="1">
      <alignment vertical="center"/>
    </xf>
    <xf numFmtId="0" fontId="28" fillId="12" borderId="0" xfId="4" applyFont="1" applyFill="1" applyAlignment="1">
      <alignment vertical="center"/>
    </xf>
    <xf numFmtId="0" fontId="29" fillId="0" borderId="16" xfId="4" applyFont="1" applyBorder="1" applyAlignment="1">
      <alignment vertical="center"/>
    </xf>
    <xf numFmtId="0" fontId="30" fillId="15" borderId="17" xfId="4" applyFont="1" applyFill="1" applyBorder="1" applyAlignment="1">
      <alignment vertical="center"/>
    </xf>
    <xf numFmtId="0" fontId="30" fillId="15" borderId="18" xfId="4" applyFont="1" applyFill="1" applyBorder="1" applyAlignment="1">
      <alignment vertical="center"/>
    </xf>
    <xf numFmtId="0" fontId="30" fillId="15" borderId="19" xfId="4" applyFont="1" applyFill="1" applyBorder="1" applyAlignment="1">
      <alignment vertical="center"/>
    </xf>
    <xf numFmtId="44" fontId="18" fillId="0" borderId="0" xfId="4" applyNumberFormat="1" applyFont="1"/>
    <xf numFmtId="0" fontId="19" fillId="0" borderId="0" xfId="0" applyFont="1"/>
    <xf numFmtId="0" fontId="7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65" fontId="8" fillId="0" borderId="2" xfId="2" applyFont="1" applyBorder="1" applyAlignment="1">
      <alignment horizontal="left" vertical="center"/>
    </xf>
    <xf numFmtId="165" fontId="6" fillId="7" borderId="2" xfId="2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7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165" fontId="5" fillId="7" borderId="2" xfId="2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0" fontId="7" fillId="0" borderId="2" xfId="3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8" borderId="0" xfId="0" applyFont="1" applyFill="1" applyAlignment="1" applyProtection="1">
      <alignment vertical="center"/>
      <protection locked="0"/>
    </xf>
    <xf numFmtId="0" fontId="9" fillId="0" borderId="2" xfId="0" applyFont="1" applyBorder="1" applyAlignment="1">
      <alignment horizontal="center" vertical="center"/>
    </xf>
    <xf numFmtId="43" fontId="4" fillId="17" borderId="2" xfId="1" applyFont="1" applyFill="1" applyBorder="1" applyAlignment="1" applyProtection="1">
      <alignment horizontal="center" vertical="center"/>
      <protection locked="0"/>
    </xf>
    <xf numFmtId="0" fontId="22" fillId="13" borderId="21" xfId="4" applyFont="1" applyFill="1" applyBorder="1" applyAlignment="1">
      <alignment horizontal="center" vertical="center"/>
    </xf>
    <xf numFmtId="0" fontId="22" fillId="13" borderId="22" xfId="4" applyFont="1" applyFill="1" applyBorder="1" applyAlignment="1">
      <alignment horizontal="center" vertical="center"/>
    </xf>
    <xf numFmtId="0" fontId="22" fillId="13" borderId="23" xfId="4" applyFont="1" applyFill="1" applyBorder="1" applyAlignment="1">
      <alignment horizontal="center" vertical="center"/>
    </xf>
    <xf numFmtId="14" fontId="23" fillId="0" borderId="2" xfId="4" applyNumberFormat="1" applyFont="1" applyBorder="1" applyAlignment="1">
      <alignment vertical="center"/>
    </xf>
    <xf numFmtId="0" fontId="23" fillId="0" borderId="2" xfId="4" applyFont="1" applyBorder="1" applyAlignment="1">
      <alignment vertical="center"/>
    </xf>
    <xf numFmtId="0" fontId="11" fillId="16" borderId="2" xfId="0" applyFont="1" applyFill="1" applyBorder="1" applyAlignment="1">
      <alignment horizontal="center" vertical="center" wrapText="1"/>
    </xf>
    <xf numFmtId="0" fontId="25" fillId="0" borderId="25" xfId="0" applyFont="1" applyBorder="1" applyAlignment="1">
      <alignment horizontal="left" vertical="center" wrapText="1"/>
    </xf>
    <xf numFmtId="0" fontId="25" fillId="0" borderId="26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8" fillId="14" borderId="2" xfId="4" applyFont="1" applyFill="1" applyBorder="1" applyAlignment="1">
      <alignment horizontal="center"/>
    </xf>
    <xf numFmtId="0" fontId="18" fillId="14" borderId="3" xfId="4" applyFont="1" applyFill="1" applyBorder="1" applyAlignment="1">
      <alignment horizontal="center"/>
    </xf>
    <xf numFmtId="0" fontId="18" fillId="14" borderId="4" xfId="4" applyFont="1" applyFill="1" applyBorder="1" applyAlignment="1">
      <alignment horizontal="center"/>
    </xf>
    <xf numFmtId="0" fontId="18" fillId="14" borderId="5" xfId="4" applyFont="1" applyFill="1" applyBorder="1" applyAlignment="1">
      <alignment horizontal="center"/>
    </xf>
    <xf numFmtId="14" fontId="23" fillId="0" borderId="2" xfId="4" applyNumberFormat="1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4" xfId="4" applyFont="1" applyBorder="1" applyAlignment="1">
      <alignment horizontal="left" vertical="center" wrapText="1"/>
    </xf>
    <xf numFmtId="0" fontId="13" fillId="0" borderId="5" xfId="4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65" fontId="8" fillId="0" borderId="2" xfId="2" applyFont="1" applyBorder="1" applyAlignment="1">
      <alignment horizontal="left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165" fontId="6" fillId="7" borderId="2" xfId="2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6" fillId="11" borderId="2" xfId="4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7" borderId="3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4" xfId="0" applyFont="1" applyBorder="1" applyAlignment="1" applyProtection="1">
      <alignment horizontal="right" vertical="center"/>
      <protection locked="0"/>
    </xf>
    <xf numFmtId="0" fontId="6" fillId="7" borderId="3" xfId="0" applyFont="1" applyFill="1" applyBorder="1" applyAlignment="1">
      <alignment horizontal="right" vertical="center"/>
    </xf>
    <xf numFmtId="0" fontId="6" fillId="7" borderId="4" xfId="0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5" fillId="9" borderId="3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165" fontId="8" fillId="0" borderId="2" xfId="2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>
      <alignment horizontal="center" vertical="center"/>
    </xf>
    <xf numFmtId="0" fontId="5" fillId="7" borderId="3" xfId="0" applyFont="1" applyFill="1" applyBorder="1" applyAlignment="1">
      <alignment horizontal="left" vertical="center"/>
    </xf>
    <xf numFmtId="0" fontId="5" fillId="7" borderId="4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right" vertical="center"/>
    </xf>
    <xf numFmtId="0" fontId="5" fillId="7" borderId="4" xfId="0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right" vertical="center"/>
    </xf>
    <xf numFmtId="165" fontId="7" fillId="7" borderId="2" xfId="2" applyFont="1" applyFill="1" applyBorder="1" applyAlignment="1">
      <alignment horizontal="left" vertical="center"/>
    </xf>
    <xf numFmtId="165" fontId="5" fillId="10" borderId="3" xfId="2" applyFont="1" applyFill="1" applyBorder="1" applyAlignment="1">
      <alignment horizontal="left" vertical="center"/>
    </xf>
    <xf numFmtId="165" fontId="5" fillId="10" borderId="5" xfId="2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65" fontId="7" fillId="0" borderId="7" xfId="3" applyNumberFormat="1" applyFont="1" applyBorder="1" applyAlignment="1">
      <alignment horizontal="center" vertical="center"/>
    </xf>
    <xf numFmtId="165" fontId="7" fillId="0" borderId="8" xfId="3" applyNumberFormat="1" applyFont="1" applyBorder="1" applyAlignment="1">
      <alignment horizontal="center" vertical="center"/>
    </xf>
    <xf numFmtId="165" fontId="7" fillId="0" borderId="12" xfId="3" applyNumberFormat="1" applyFont="1" applyBorder="1" applyAlignment="1">
      <alignment horizontal="center" vertical="center"/>
    </xf>
    <xf numFmtId="165" fontId="7" fillId="0" borderId="15" xfId="3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/>
    </xf>
    <xf numFmtId="165" fontId="5" fillId="7" borderId="2" xfId="2" applyFont="1" applyFill="1" applyBorder="1" applyAlignment="1">
      <alignment horizontal="left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10" fontId="4" fillId="4" borderId="2" xfId="3" applyNumberFormat="1" applyFill="1" applyBorder="1" applyAlignment="1" applyProtection="1">
      <alignment horizontal="center" vertical="center"/>
      <protection locked="0"/>
    </xf>
    <xf numFmtId="10" fontId="7" fillId="4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0" fontId="7" fillId="0" borderId="11" xfId="3" applyNumberFormat="1" applyFont="1" applyBorder="1" applyAlignment="1">
      <alignment horizontal="center" vertical="center"/>
    </xf>
    <xf numFmtId="10" fontId="7" fillId="0" borderId="13" xfId="3" applyNumberFormat="1" applyFont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10" fontId="7" fillId="0" borderId="2" xfId="3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0" fontId="7" fillId="4" borderId="3" xfId="0" applyNumberFormat="1" applyFont="1" applyFill="1" applyBorder="1" applyAlignment="1" applyProtection="1">
      <alignment horizontal="center" vertical="center"/>
      <protection locked="0"/>
    </xf>
    <xf numFmtId="10" fontId="7" fillId="4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/>
    </xf>
    <xf numFmtId="170" fontId="8" fillId="4" borderId="2" xfId="2" applyNumberFormat="1" applyFont="1" applyFill="1" applyBorder="1" applyAlignment="1" applyProtection="1">
      <alignment horizontal="left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8" fillId="0" borderId="7" xfId="2" applyFont="1" applyBorder="1" applyAlignment="1">
      <alignment horizontal="center" vertical="center"/>
    </xf>
    <xf numFmtId="165" fontId="8" fillId="0" borderId="8" xfId="2" applyFont="1" applyBorder="1" applyAlignment="1">
      <alignment horizontal="center" vertical="center"/>
    </xf>
    <xf numFmtId="165" fontId="8" fillId="0" borderId="9" xfId="2" applyFont="1" applyBorder="1" applyAlignment="1">
      <alignment horizontal="center" vertical="center"/>
    </xf>
    <xf numFmtId="165" fontId="8" fillId="0" borderId="10" xfId="2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shrinkToFit="1"/>
    </xf>
    <xf numFmtId="0" fontId="8" fillId="0" borderId="6" xfId="0" applyFont="1" applyFill="1" applyBorder="1" applyAlignment="1">
      <alignment horizontal="left" vertical="center" shrinkToFit="1"/>
    </xf>
    <xf numFmtId="0" fontId="8" fillId="0" borderId="9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7" fillId="4" borderId="3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165" fontId="8" fillId="4" borderId="3" xfId="2" applyFont="1" applyFill="1" applyBorder="1" applyAlignment="1" applyProtection="1">
      <alignment horizontal="left" vertical="center"/>
      <protection locked="0"/>
    </xf>
    <xf numFmtId="165" fontId="8" fillId="4" borderId="5" xfId="2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9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center" vertical="center"/>
    </xf>
    <xf numFmtId="165" fontId="8" fillId="0" borderId="3" xfId="2" applyFont="1" applyBorder="1" applyAlignment="1" applyProtection="1">
      <alignment horizontal="left" vertical="center"/>
      <protection locked="0"/>
    </xf>
    <xf numFmtId="165" fontId="8" fillId="0" borderId="5" xfId="2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66" fontId="7" fillId="4" borderId="4" xfId="0" applyNumberFormat="1" applyFont="1" applyFill="1" applyBorder="1" applyAlignment="1" applyProtection="1">
      <alignment horizontal="center" vertical="center"/>
      <protection locked="0"/>
    </xf>
    <xf numFmtId="166" fontId="7" fillId="4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7" fillId="5" borderId="4" xfId="0" applyNumberFormat="1" applyFont="1" applyFill="1" applyBorder="1" applyAlignment="1" applyProtection="1">
      <alignment horizontal="center" vertical="center"/>
      <protection locked="0"/>
    </xf>
    <xf numFmtId="0" fontId="7" fillId="5" borderId="4" xfId="0" applyFont="1" applyFill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164" fontId="7" fillId="4" borderId="4" xfId="0" applyNumberFormat="1" applyFont="1" applyFill="1" applyBorder="1" applyAlignment="1" applyProtection="1">
      <alignment horizontal="center" vertical="center"/>
      <protection locked="0"/>
    </xf>
    <xf numFmtId="164" fontId="7" fillId="4" borderId="5" xfId="0" applyNumberFormat="1" applyFont="1" applyFill="1" applyBorder="1" applyAlignment="1" applyProtection="1">
      <alignment horizontal="center" vertical="center"/>
      <protection locked="0"/>
    </xf>
    <xf numFmtId="14" fontId="7" fillId="5" borderId="5" xfId="0" applyNumberFormat="1" applyFont="1" applyFill="1" applyBorder="1" applyAlignment="1" applyProtection="1">
      <alignment horizontal="center" vertical="center"/>
      <protection locked="0"/>
    </xf>
    <xf numFmtId="1" fontId="7" fillId="5" borderId="4" xfId="0" applyNumberFormat="1" applyFont="1" applyFill="1" applyBorder="1" applyAlignment="1" applyProtection="1">
      <alignment horizontal="center" vertical="center"/>
      <protection locked="0"/>
    </xf>
    <xf numFmtId="1" fontId="7" fillId="5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7" fillId="4" borderId="4" xfId="0" applyNumberFormat="1" applyFont="1" applyFill="1" applyBorder="1" applyAlignment="1" applyProtection="1">
      <alignment horizontal="center" vertical="center"/>
      <protection locked="0"/>
    </xf>
    <xf numFmtId="49" fontId="7" fillId="4" borderId="5" xfId="0" applyNumberFormat="1" applyFont="1" applyFill="1" applyBorder="1" applyAlignment="1" applyProtection="1">
      <alignment horizontal="center" vertical="center"/>
      <protection locked="0"/>
    </xf>
    <xf numFmtId="14" fontId="7" fillId="4" borderId="4" xfId="0" applyNumberFormat="1" applyFont="1" applyFill="1" applyBorder="1" applyAlignment="1" applyProtection="1">
      <alignment horizontal="center" vertical="center"/>
      <protection locked="0"/>
    </xf>
    <xf numFmtId="14" fontId="7" fillId="4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49" fontId="8" fillId="4" borderId="3" xfId="0" quotePrefix="1" applyNumberFormat="1" applyFont="1" applyFill="1" applyBorder="1" applyAlignment="1" applyProtection="1">
      <alignment horizontal="left" vertical="center"/>
      <protection locked="0"/>
    </xf>
    <xf numFmtId="0" fontId="8" fillId="4" borderId="4" xfId="0" applyFont="1" applyFill="1" applyBorder="1" applyAlignment="1" applyProtection="1">
      <alignment horizontal="left" vertical="center"/>
      <protection locked="0"/>
    </xf>
    <xf numFmtId="0" fontId="8" fillId="4" borderId="5" xfId="0" applyFont="1" applyFill="1" applyBorder="1" applyAlignment="1" applyProtection="1">
      <alignment horizontal="left" vertical="center"/>
      <protection locked="0"/>
    </xf>
    <xf numFmtId="14" fontId="8" fillId="4" borderId="3" xfId="0" applyNumberFormat="1" applyFont="1" applyFill="1" applyBorder="1" applyAlignment="1" applyProtection="1">
      <alignment horizontal="left" vertical="center"/>
      <protection locked="0"/>
    </xf>
    <xf numFmtId="14" fontId="8" fillId="4" borderId="4" xfId="0" applyNumberFormat="1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4" borderId="13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165" fontId="8" fillId="4" borderId="2" xfId="2" applyFont="1" applyFill="1" applyBorder="1" applyAlignment="1" applyProtection="1">
      <alignment horizontal="left" vertical="center"/>
      <protection locked="0"/>
    </xf>
    <xf numFmtId="49" fontId="8" fillId="4" borderId="3" xfId="0" applyNumberFormat="1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>
      <alignment horizontal="center" vertical="center"/>
    </xf>
  </cellXfs>
  <cellStyles count="9">
    <cellStyle name="Hiperlink" xfId="7" builtinId="8"/>
    <cellStyle name="Moeda" xfId="2" builtinId="4"/>
    <cellStyle name="Moeda 4" xfId="6"/>
    <cellStyle name="Moeda 4 4" xfId="8"/>
    <cellStyle name="Normal" xfId="0" builtinId="0"/>
    <cellStyle name="Normal 2" xfId="4"/>
    <cellStyle name="Porcentagem" xfId="3" builtinId="5"/>
    <cellStyle name="Porcentagem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</xdr:rowOff>
    </xdr:from>
    <xdr:to>
      <xdr:col>1</xdr:col>
      <xdr:colOff>1082387</xdr:colOff>
      <xdr:row>1</xdr:row>
      <xdr:rowOff>173182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2B4A7C-EBDF-447A-89E5-1B6549FF3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"/>
          <a:ext cx="1253837" cy="5694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</xdr:rowOff>
    </xdr:from>
    <xdr:to>
      <xdr:col>2</xdr:col>
      <xdr:colOff>120362</xdr:colOff>
      <xdr:row>1</xdr:row>
      <xdr:rowOff>182707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6FD9FC0-3A36-4814-8595-C2FFE568A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"/>
          <a:ext cx="1244312" cy="573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cdf1001\anac\Users\marco.amaral\Documents\TRANSI&#199;&#195;O\GTLC\PESQUISA%20DE%20MERCADO\2017\EXPEDIENTE%202017%20-%20aguardando%20procuradoria\Planilhas%20SEI\Compra%20Almox%202017%20(Recuperad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isr/Downloads/157432-004.3%20ANEXO%20IV%20Planilha_de_Custo___Cotacao_Empresas_Terceirizad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ilda/Desktop/Licita&#231;&#227;o%20Motorista%20e%20Vigias/Planilha_de_Custo___%20vigias%20vers&#227;o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B"/>
      <sheetName val="Porto Alegre"/>
      <sheetName val="RJ"/>
      <sheetName val="São Paulo"/>
      <sheetName val="Recife"/>
      <sheetName val="Consolidado"/>
      <sheetName val="REFERÊNCIA"/>
      <sheetName val="Stats"/>
      <sheetName val="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>
            <v>316632</v>
          </cell>
        </row>
        <row r="5">
          <cell r="B5">
            <v>203488</v>
          </cell>
        </row>
        <row r="6">
          <cell r="B6">
            <v>150750</v>
          </cell>
        </row>
        <row r="7">
          <cell r="B7">
            <v>284284</v>
          </cell>
        </row>
        <row r="8">
          <cell r="B8">
            <v>150511</v>
          </cell>
        </row>
        <row r="9">
          <cell r="B9">
            <v>282826</v>
          </cell>
        </row>
        <row r="10">
          <cell r="B10">
            <v>150746</v>
          </cell>
        </row>
        <row r="11">
          <cell r="B11">
            <v>289328</v>
          </cell>
        </row>
        <row r="12">
          <cell r="B12">
            <v>237810</v>
          </cell>
        </row>
        <row r="13">
          <cell r="B13">
            <v>206993</v>
          </cell>
        </row>
        <row r="14">
          <cell r="B14">
            <v>234354</v>
          </cell>
        </row>
        <row r="15">
          <cell r="B15">
            <v>302702</v>
          </cell>
        </row>
        <row r="16">
          <cell r="B16">
            <v>249774</v>
          </cell>
        </row>
        <row r="17">
          <cell r="B17">
            <v>203640</v>
          </cell>
        </row>
        <row r="18">
          <cell r="B18">
            <v>390282</v>
          </cell>
        </row>
        <row r="19">
          <cell r="B19">
            <v>377912</v>
          </cell>
        </row>
        <row r="20">
          <cell r="B20">
            <v>377909</v>
          </cell>
        </row>
        <row r="21">
          <cell r="B21">
            <v>389314</v>
          </cell>
        </row>
        <row r="22">
          <cell r="B22">
            <v>263613</v>
          </cell>
        </row>
        <row r="23">
          <cell r="B23">
            <v>244441</v>
          </cell>
        </row>
        <row r="24">
          <cell r="B24">
            <v>432149</v>
          </cell>
        </row>
        <row r="25">
          <cell r="B25">
            <v>200621</v>
          </cell>
        </row>
        <row r="26">
          <cell r="B26">
            <v>234244</v>
          </cell>
        </row>
        <row r="27">
          <cell r="B27">
            <v>338598</v>
          </cell>
        </row>
        <row r="28">
          <cell r="B28">
            <v>310578</v>
          </cell>
        </row>
        <row r="29">
          <cell r="B29">
            <v>309116</v>
          </cell>
        </row>
        <row r="30">
          <cell r="B30">
            <v>228014</v>
          </cell>
        </row>
        <row r="31">
          <cell r="B31">
            <v>200069</v>
          </cell>
        </row>
        <row r="32">
          <cell r="B32">
            <v>289211</v>
          </cell>
        </row>
        <row r="33">
          <cell r="B33">
            <v>279313</v>
          </cell>
        </row>
        <row r="34">
          <cell r="B34">
            <v>279312</v>
          </cell>
        </row>
        <row r="35">
          <cell r="B35">
            <v>203821</v>
          </cell>
        </row>
        <row r="36">
          <cell r="B36">
            <v>203820</v>
          </cell>
        </row>
        <row r="37">
          <cell r="B37">
            <v>203822</v>
          </cell>
        </row>
        <row r="38">
          <cell r="B38">
            <v>150592</v>
          </cell>
        </row>
        <row r="39">
          <cell r="B39">
            <v>239916</v>
          </cell>
        </row>
        <row r="40">
          <cell r="B40">
            <v>357345</v>
          </cell>
        </row>
        <row r="41">
          <cell r="B41">
            <v>262836</v>
          </cell>
        </row>
        <row r="42">
          <cell r="B42">
            <v>325529</v>
          </cell>
        </row>
        <row r="43">
          <cell r="B43">
            <v>292710</v>
          </cell>
        </row>
        <row r="44">
          <cell r="B44">
            <v>274804</v>
          </cell>
        </row>
        <row r="45">
          <cell r="B45">
            <v>274803</v>
          </cell>
        </row>
        <row r="46">
          <cell r="B46">
            <v>281629</v>
          </cell>
        </row>
        <row r="47">
          <cell r="B47">
            <v>394466</v>
          </cell>
        </row>
        <row r="48">
          <cell r="B48">
            <v>282967</v>
          </cell>
        </row>
        <row r="49">
          <cell r="B49">
            <v>292447</v>
          </cell>
        </row>
        <row r="50">
          <cell r="B50">
            <v>278612</v>
          </cell>
        </row>
        <row r="51">
          <cell r="B51">
            <v>226342</v>
          </cell>
        </row>
        <row r="52">
          <cell r="B52">
            <v>225796</v>
          </cell>
        </row>
        <row r="53">
          <cell r="B53">
            <v>263471</v>
          </cell>
        </row>
        <row r="54">
          <cell r="B54">
            <v>361356</v>
          </cell>
        </row>
        <row r="55">
          <cell r="B55">
            <v>287740</v>
          </cell>
        </row>
        <row r="56">
          <cell r="B56">
            <v>294777</v>
          </cell>
        </row>
        <row r="57">
          <cell r="B57">
            <v>374737</v>
          </cell>
        </row>
        <row r="58">
          <cell r="B58">
            <v>253465</v>
          </cell>
        </row>
        <row r="59">
          <cell r="B59">
            <v>241933</v>
          </cell>
        </row>
        <row r="60">
          <cell r="B60">
            <v>313430</v>
          </cell>
        </row>
        <row r="61">
          <cell r="B61">
            <v>247690</v>
          </cell>
        </row>
        <row r="62">
          <cell r="B62">
            <v>352659</v>
          </cell>
        </row>
        <row r="63">
          <cell r="B63">
            <v>257922</v>
          </cell>
        </row>
        <row r="64">
          <cell r="B64">
            <v>275296</v>
          </cell>
        </row>
        <row r="65">
          <cell r="B65">
            <v>321152</v>
          </cell>
        </row>
        <row r="66">
          <cell r="B66">
            <v>390265</v>
          </cell>
        </row>
        <row r="67">
          <cell r="B67">
            <v>390560</v>
          </cell>
        </row>
        <row r="68">
          <cell r="B68">
            <v>407977</v>
          </cell>
        </row>
        <row r="69">
          <cell r="B69">
            <v>407976</v>
          </cell>
        </row>
        <row r="70">
          <cell r="B70">
            <v>233908</v>
          </cell>
        </row>
        <row r="71">
          <cell r="B71">
            <v>324040</v>
          </cell>
        </row>
        <row r="72">
          <cell r="B72">
            <v>285823</v>
          </cell>
        </row>
        <row r="73">
          <cell r="B73">
            <v>260197</v>
          </cell>
        </row>
        <row r="74">
          <cell r="B74">
            <v>238683</v>
          </cell>
        </row>
        <row r="75">
          <cell r="B75">
            <v>388460</v>
          </cell>
        </row>
        <row r="76">
          <cell r="B76">
            <v>388461</v>
          </cell>
        </row>
        <row r="77">
          <cell r="B77">
            <v>285291</v>
          </cell>
        </row>
        <row r="78">
          <cell r="B78">
            <v>283816</v>
          </cell>
        </row>
        <row r="79">
          <cell r="B79">
            <v>278812</v>
          </cell>
        </row>
        <row r="80">
          <cell r="B80">
            <v>228522</v>
          </cell>
        </row>
        <row r="81">
          <cell r="B81">
            <v>229223</v>
          </cell>
        </row>
        <row r="82">
          <cell r="B82">
            <v>328505</v>
          </cell>
        </row>
        <row r="83">
          <cell r="B83">
            <v>279024</v>
          </cell>
        </row>
        <row r="84">
          <cell r="B84">
            <v>327840</v>
          </cell>
        </row>
        <row r="85">
          <cell r="B85">
            <v>279073</v>
          </cell>
        </row>
        <row r="86">
          <cell r="B86">
            <v>356700</v>
          </cell>
        </row>
        <row r="87">
          <cell r="B87">
            <v>318187</v>
          </cell>
        </row>
        <row r="88">
          <cell r="B88">
            <v>229181</v>
          </cell>
        </row>
        <row r="89">
          <cell r="B89">
            <v>288218</v>
          </cell>
        </row>
        <row r="90">
          <cell r="B90">
            <v>203343</v>
          </cell>
        </row>
        <row r="91">
          <cell r="B91">
            <v>203335</v>
          </cell>
        </row>
        <row r="92">
          <cell r="B92">
            <v>203585</v>
          </cell>
        </row>
        <row r="93">
          <cell r="B93">
            <v>288921</v>
          </cell>
        </row>
        <row r="94">
          <cell r="B94">
            <v>234581</v>
          </cell>
        </row>
        <row r="95">
          <cell r="B95">
            <v>232421</v>
          </cell>
        </row>
        <row r="96">
          <cell r="B96">
            <v>274954</v>
          </cell>
        </row>
        <row r="97">
          <cell r="B97">
            <v>244698</v>
          </cell>
        </row>
        <row r="98">
          <cell r="B98">
            <v>336780</v>
          </cell>
        </row>
        <row r="99">
          <cell r="B99">
            <v>300536</v>
          </cell>
        </row>
        <row r="100">
          <cell r="B100">
            <v>323993</v>
          </cell>
        </row>
        <row r="101">
          <cell r="B101">
            <v>203137</v>
          </cell>
        </row>
        <row r="102">
          <cell r="B102">
            <v>265927</v>
          </cell>
        </row>
        <row r="103">
          <cell r="B103">
            <v>292449</v>
          </cell>
        </row>
        <row r="104">
          <cell r="B104">
            <v>300295</v>
          </cell>
        </row>
        <row r="105">
          <cell r="B105">
            <v>409001</v>
          </cell>
        </row>
        <row r="106">
          <cell r="B106">
            <v>389774</v>
          </cell>
        </row>
        <row r="107">
          <cell r="B107">
            <v>389775</v>
          </cell>
        </row>
        <row r="108">
          <cell r="B108">
            <v>252587</v>
          </cell>
        </row>
        <row r="109">
          <cell r="B109">
            <v>337247</v>
          </cell>
        </row>
        <row r="110">
          <cell r="B110">
            <v>245187</v>
          </cell>
        </row>
        <row r="111">
          <cell r="B111">
            <v>336575</v>
          </cell>
        </row>
        <row r="112">
          <cell r="B112">
            <v>258352</v>
          </cell>
        </row>
        <row r="113">
          <cell r="B113">
            <v>269947</v>
          </cell>
        </row>
        <row r="114">
          <cell r="B114">
            <v>231171</v>
          </cell>
        </row>
        <row r="115">
          <cell r="B115">
            <v>298560</v>
          </cell>
        </row>
        <row r="116">
          <cell r="B116">
            <v>355671</v>
          </cell>
        </row>
        <row r="117">
          <cell r="B117">
            <v>203351</v>
          </cell>
        </row>
        <row r="118">
          <cell r="B118">
            <v>245461</v>
          </cell>
        </row>
        <row r="119">
          <cell r="B119">
            <v>234508</v>
          </cell>
        </row>
        <row r="120">
          <cell r="B120">
            <v>330200</v>
          </cell>
        </row>
        <row r="121">
          <cell r="B121">
            <v>403456</v>
          </cell>
        </row>
        <row r="122">
          <cell r="B122">
            <v>300701</v>
          </cell>
        </row>
        <row r="123">
          <cell r="B123">
            <v>203550</v>
          </cell>
        </row>
        <row r="124">
          <cell r="B124">
            <v>238942</v>
          </cell>
        </row>
        <row r="125">
          <cell r="B125">
            <v>238066</v>
          </cell>
        </row>
        <row r="126">
          <cell r="B126">
            <v>391447</v>
          </cell>
        </row>
        <row r="127">
          <cell r="B127">
            <v>200399</v>
          </cell>
        </row>
        <row r="128">
          <cell r="B128">
            <v>965</v>
          </cell>
        </row>
        <row r="129">
          <cell r="B129">
            <v>247478</v>
          </cell>
        </row>
        <row r="130">
          <cell r="B130">
            <v>242651</v>
          </cell>
        </row>
        <row r="131">
          <cell r="B131">
            <v>232233</v>
          </cell>
        </row>
        <row r="132">
          <cell r="B132">
            <v>233907</v>
          </cell>
        </row>
        <row r="133">
          <cell r="B133">
            <v>283073</v>
          </cell>
        </row>
        <row r="134">
          <cell r="B134">
            <v>285101</v>
          </cell>
        </row>
        <row r="135">
          <cell r="B135">
            <v>389269</v>
          </cell>
        </row>
        <row r="136">
          <cell r="B136">
            <v>284509</v>
          </cell>
        </row>
        <row r="137">
          <cell r="B137">
            <v>262635</v>
          </cell>
        </row>
        <row r="138">
          <cell r="B138">
            <v>262636</v>
          </cell>
        </row>
        <row r="139">
          <cell r="B139">
            <v>282032</v>
          </cell>
        </row>
        <row r="140">
          <cell r="B140">
            <v>244622</v>
          </cell>
        </row>
        <row r="141">
          <cell r="B141">
            <v>246120</v>
          </cell>
        </row>
        <row r="142">
          <cell r="B142">
            <v>356684</v>
          </cell>
        </row>
        <row r="143">
          <cell r="B143">
            <v>356146</v>
          </cell>
        </row>
        <row r="144">
          <cell r="B144">
            <v>274259</v>
          </cell>
        </row>
        <row r="145">
          <cell r="B145">
            <v>283063</v>
          </cell>
        </row>
        <row r="146">
          <cell r="B146">
            <v>262642</v>
          </cell>
        </row>
        <row r="147">
          <cell r="B147">
            <v>258537</v>
          </cell>
        </row>
        <row r="148">
          <cell r="B148">
            <v>251750</v>
          </cell>
        </row>
        <row r="149">
          <cell r="B149">
            <v>202369</v>
          </cell>
        </row>
        <row r="150">
          <cell r="B150">
            <v>403984</v>
          </cell>
        </row>
        <row r="151">
          <cell r="B151">
            <v>403983</v>
          </cell>
        </row>
        <row r="152">
          <cell r="B152">
            <v>202044</v>
          </cell>
        </row>
        <row r="153">
          <cell r="B153">
            <v>202045</v>
          </cell>
        </row>
        <row r="154">
          <cell r="B154">
            <v>202047</v>
          </cell>
        </row>
        <row r="155">
          <cell r="B155">
            <v>344252</v>
          </cell>
        </row>
        <row r="156">
          <cell r="B156">
            <v>233845</v>
          </cell>
        </row>
        <row r="157">
          <cell r="B157">
            <v>233847</v>
          </cell>
        </row>
        <row r="158">
          <cell r="B158">
            <v>233846</v>
          </cell>
        </row>
        <row r="159">
          <cell r="B159">
            <v>233848</v>
          </cell>
        </row>
        <row r="160">
          <cell r="B160">
            <v>220990</v>
          </cell>
        </row>
        <row r="161">
          <cell r="B161">
            <v>289825</v>
          </cell>
        </row>
        <row r="162">
          <cell r="B162">
            <v>285236</v>
          </cell>
        </row>
        <row r="163">
          <cell r="B163">
            <v>271416</v>
          </cell>
        </row>
        <row r="164">
          <cell r="B164">
            <v>312750</v>
          </cell>
        </row>
        <row r="165">
          <cell r="B165">
            <v>278851</v>
          </cell>
        </row>
        <row r="166">
          <cell r="B166">
            <v>340452</v>
          </cell>
        </row>
        <row r="167">
          <cell r="B167">
            <v>345995</v>
          </cell>
        </row>
        <row r="168">
          <cell r="B168">
            <v>406522</v>
          </cell>
        </row>
        <row r="169">
          <cell r="B169">
            <v>236472</v>
          </cell>
        </row>
        <row r="170">
          <cell r="B170">
            <v>304451</v>
          </cell>
        </row>
        <row r="171">
          <cell r="B171">
            <v>328156</v>
          </cell>
        </row>
        <row r="172">
          <cell r="B172">
            <v>322569</v>
          </cell>
        </row>
        <row r="173">
          <cell r="B173">
            <v>328155</v>
          </cell>
        </row>
        <row r="174">
          <cell r="B174">
            <v>217910</v>
          </cell>
        </row>
        <row r="175">
          <cell r="B175">
            <v>238103</v>
          </cell>
        </row>
        <row r="176">
          <cell r="B176">
            <v>229171</v>
          </cell>
        </row>
        <row r="177">
          <cell r="B177">
            <v>229395</v>
          </cell>
        </row>
        <row r="178">
          <cell r="B178">
            <v>260989</v>
          </cell>
        </row>
        <row r="179">
          <cell r="B179">
            <v>355929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Motorista"/>
      <sheetName val="2 - Jard"/>
      <sheetName val="3 - Zel"/>
      <sheetName val="4 - Fax Insal"/>
      <sheetName val="5 - Fax"/>
      <sheetName val="6 - Vig"/>
      <sheetName val="Uniformes e EPI"/>
      <sheetName val="Materias e Equipamentos"/>
      <sheetName val="Memória de Cálculo"/>
      <sheetName val="Modelo em branco"/>
      <sheetName val="Plan1"/>
    </sheetNames>
    <sheetDataSet>
      <sheetData sheetId="0">
        <row r="11">
          <cell r="B11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2">
          <cell r="E1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Geral"/>
      <sheetName val="1 - Vigia diurno"/>
      <sheetName val="2 - Vigia noturno"/>
      <sheetName val="Uniformes e EPI"/>
      <sheetName val="Materias e Equipamentos"/>
      <sheetName val="Memória de Cálculo"/>
      <sheetName val="Modelo em branco (2)"/>
      <sheetName val="Plan1"/>
    </sheetNames>
    <sheetDataSet>
      <sheetData sheetId="0">
        <row r="11">
          <cell r="B11">
            <v>2</v>
          </cell>
        </row>
        <row r="12">
          <cell r="D1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2.dataprev.gov.br/FapWeb/pages/login.x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14" workbookViewId="0">
      <selection activeCell="L25" sqref="L25"/>
    </sheetView>
  </sheetViews>
  <sheetFormatPr defaultRowHeight="15" x14ac:dyDescent="0.25"/>
  <cols>
    <col min="1" max="1" width="10.85546875" customWidth="1"/>
    <col min="4" max="4" width="36.7109375" customWidth="1"/>
    <col min="5" max="5" width="13.140625" customWidth="1"/>
    <col min="6" max="6" width="15" customWidth="1"/>
    <col min="7" max="7" width="13.5703125" customWidth="1"/>
    <col min="8" max="8" width="15" customWidth="1"/>
    <col min="9" max="9" width="15.85546875" customWidth="1"/>
    <col min="10" max="10" width="18.7109375" customWidth="1"/>
  </cols>
  <sheetData>
    <row r="1" spans="1:10" x14ac:dyDescent="0.25">
      <c r="A1" s="104" t="s">
        <v>1</v>
      </c>
      <c r="B1" s="156" t="s">
        <v>178</v>
      </c>
      <c r="C1" s="156"/>
      <c r="D1" s="156"/>
      <c r="E1" s="156"/>
      <c r="F1" s="156"/>
      <c r="G1" s="156"/>
      <c r="H1" s="156"/>
      <c r="I1" s="156"/>
      <c r="J1" s="156"/>
    </row>
    <row r="2" spans="1:10" x14ac:dyDescent="0.25">
      <c r="A2" s="157" t="s">
        <v>2</v>
      </c>
      <c r="B2" s="158"/>
      <c r="C2" s="159"/>
      <c r="D2" s="105" t="s">
        <v>179</v>
      </c>
      <c r="E2" s="106"/>
      <c r="F2" s="106"/>
      <c r="G2" s="106"/>
      <c r="H2" s="106"/>
      <c r="I2" s="106"/>
      <c r="J2" s="106"/>
    </row>
    <row r="3" spans="1:10" x14ac:dyDescent="0.25">
      <c r="A3" s="157" t="s">
        <v>3</v>
      </c>
      <c r="B3" s="158"/>
      <c r="C3" s="159"/>
      <c r="D3" s="107"/>
      <c r="E3" s="106"/>
      <c r="F3" s="106"/>
      <c r="G3" s="106"/>
      <c r="H3" s="106"/>
      <c r="I3" s="106"/>
      <c r="J3" s="106"/>
    </row>
    <row r="4" spans="1:10" x14ac:dyDescent="0.25">
      <c r="A4" s="160" t="s">
        <v>185</v>
      </c>
      <c r="B4" s="160"/>
      <c r="C4" s="160"/>
      <c r="D4" s="161"/>
      <c r="E4" s="162"/>
      <c r="F4" s="162"/>
      <c r="G4" s="162"/>
      <c r="H4" s="162"/>
      <c r="I4" s="162"/>
      <c r="J4" s="163"/>
    </row>
    <row r="5" spans="1:10" x14ac:dyDescent="0.25">
      <c r="A5" s="160" t="s">
        <v>186</v>
      </c>
      <c r="B5" s="160"/>
      <c r="C5" s="160"/>
      <c r="D5" s="161"/>
      <c r="E5" s="162"/>
      <c r="F5" s="162"/>
      <c r="G5" s="162"/>
      <c r="H5" s="162"/>
      <c r="I5" s="162"/>
      <c r="J5" s="163"/>
    </row>
    <row r="6" spans="1:10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</row>
    <row r="8" spans="1:10" x14ac:dyDescent="0.25">
      <c r="A8" s="116"/>
      <c r="B8" s="116"/>
      <c r="C8" s="116"/>
      <c r="D8" s="116"/>
      <c r="E8" s="116"/>
      <c r="F8" s="116"/>
      <c r="G8" s="116"/>
      <c r="H8" s="116"/>
      <c r="I8" s="116"/>
      <c r="J8" s="116"/>
    </row>
    <row r="9" spans="1:10" x14ac:dyDescent="0.25">
      <c r="A9" s="116"/>
      <c r="B9" s="116"/>
      <c r="C9" s="116"/>
      <c r="D9" s="116"/>
      <c r="E9" s="116"/>
      <c r="F9" s="116"/>
      <c r="G9" s="116"/>
      <c r="H9" s="116"/>
      <c r="I9" s="116"/>
      <c r="J9" s="116"/>
    </row>
    <row r="10" spans="1:10" x14ac:dyDescent="0.25">
      <c r="A10" s="116"/>
      <c r="B10" s="116"/>
      <c r="C10" s="116"/>
      <c r="D10" s="116"/>
      <c r="E10" s="116"/>
      <c r="F10" s="116"/>
      <c r="G10" s="116"/>
      <c r="H10" s="116"/>
      <c r="I10" s="116"/>
      <c r="J10" s="116"/>
    </row>
    <row r="11" spans="1:10" x14ac:dyDescent="0.25">
      <c r="A11" s="117" t="s">
        <v>187</v>
      </c>
      <c r="B11" s="118">
        <v>2</v>
      </c>
      <c r="C11" s="119" t="s">
        <v>188</v>
      </c>
      <c r="D11" s="102"/>
      <c r="E11" s="102"/>
      <c r="F11" s="102"/>
      <c r="G11" s="102"/>
      <c r="H11" s="102"/>
      <c r="I11" s="102"/>
      <c r="J11" s="102"/>
    </row>
    <row r="12" spans="1:10" ht="18" x14ac:dyDescent="0.25">
      <c r="A12" s="117" t="s">
        <v>189</v>
      </c>
      <c r="B12" s="102"/>
      <c r="C12" s="102"/>
      <c r="D12" s="120"/>
      <c r="E12" s="102"/>
      <c r="F12" s="102"/>
      <c r="G12" s="102"/>
      <c r="H12" s="102"/>
      <c r="I12" s="102"/>
      <c r="J12" s="102"/>
    </row>
    <row r="13" spans="1:10" x14ac:dyDescent="0.25">
      <c r="A13" s="116"/>
      <c r="B13" s="116"/>
      <c r="C13" s="116"/>
      <c r="D13" s="116"/>
      <c r="E13" s="116"/>
      <c r="F13" s="116"/>
      <c r="G13" s="116"/>
      <c r="H13" s="116"/>
      <c r="I13" s="116"/>
      <c r="J13" s="116"/>
    </row>
    <row r="14" spans="1:10" x14ac:dyDescent="0.25">
      <c r="A14" s="116"/>
      <c r="B14" s="116"/>
      <c r="C14" s="116"/>
      <c r="D14" s="116"/>
      <c r="E14" s="116"/>
      <c r="F14" s="116"/>
      <c r="G14" s="116"/>
      <c r="H14" s="116"/>
      <c r="I14" s="116"/>
      <c r="J14" s="116"/>
    </row>
    <row r="15" spans="1:10" ht="18.75" thickBot="1" x14ac:dyDescent="0.3">
      <c r="A15" s="121"/>
      <c r="B15" s="121"/>
      <c r="C15" s="121"/>
      <c r="D15" s="121"/>
      <c r="E15" s="121"/>
      <c r="F15" s="121"/>
      <c r="G15" s="121"/>
      <c r="H15" s="121"/>
      <c r="I15" s="121"/>
      <c r="J15" s="121"/>
    </row>
    <row r="16" spans="1:10" ht="15.75" x14ac:dyDescent="0.25">
      <c r="A16" s="122" t="s">
        <v>190</v>
      </c>
      <c r="B16" s="123"/>
      <c r="C16" s="123"/>
      <c r="D16" s="123"/>
      <c r="E16" s="123"/>
      <c r="F16" s="123"/>
      <c r="G16" s="123"/>
      <c r="H16" s="123"/>
      <c r="I16" s="123"/>
      <c r="J16" s="124"/>
    </row>
    <row r="17" spans="1:10" ht="52.5" customHeight="1" x14ac:dyDescent="0.25">
      <c r="A17" s="108" t="s">
        <v>184</v>
      </c>
      <c r="B17" s="147" t="s">
        <v>191</v>
      </c>
      <c r="C17" s="148"/>
      <c r="D17" s="149"/>
      <c r="E17" s="108" t="s">
        <v>200</v>
      </c>
      <c r="F17" s="109" t="s">
        <v>192</v>
      </c>
      <c r="G17" s="109" t="s">
        <v>193</v>
      </c>
      <c r="H17" s="109" t="s">
        <v>194</v>
      </c>
      <c r="I17" s="109" t="s">
        <v>195</v>
      </c>
      <c r="J17" s="110" t="s">
        <v>196</v>
      </c>
    </row>
    <row r="18" spans="1:10" x14ac:dyDescent="0.25">
      <c r="A18" s="103">
        <v>1</v>
      </c>
      <c r="B18" s="150" t="s">
        <v>199</v>
      </c>
      <c r="C18" s="151"/>
      <c r="D18" s="151"/>
      <c r="E18" s="103">
        <v>1</v>
      </c>
      <c r="F18" s="103">
        <v>1</v>
      </c>
      <c r="G18" s="103">
        <f>E18*F18</f>
        <v>1</v>
      </c>
      <c r="H18" s="111" t="e">
        <f>'1-Motorista'!I159</f>
        <v>#REF!</v>
      </c>
      <c r="I18" s="111" t="e">
        <f>H18*G18</f>
        <v>#REF!</v>
      </c>
      <c r="J18" s="111" t="e">
        <f>I18*12</f>
        <v>#REF!</v>
      </c>
    </row>
    <row r="19" spans="1:10" x14ac:dyDescent="0.25">
      <c r="A19" s="103">
        <v>2</v>
      </c>
      <c r="B19" s="164" t="s">
        <v>205</v>
      </c>
      <c r="C19" s="164"/>
      <c r="D19" s="164"/>
      <c r="E19" s="103">
        <v>2</v>
      </c>
      <c r="F19" s="103">
        <v>2</v>
      </c>
      <c r="G19" s="103">
        <f>F19*E19</f>
        <v>4</v>
      </c>
      <c r="H19" s="111" t="e">
        <f>#REF!</f>
        <v>#REF!</v>
      </c>
      <c r="I19" s="111" t="e">
        <f>H19*G19</f>
        <v>#REF!</v>
      </c>
      <c r="J19" s="111" t="e">
        <f>I19*12</f>
        <v>#REF!</v>
      </c>
    </row>
    <row r="20" spans="1:10" x14ac:dyDescent="0.25">
      <c r="A20" s="103">
        <v>3</v>
      </c>
      <c r="B20" s="164" t="s">
        <v>214</v>
      </c>
      <c r="C20" s="164"/>
      <c r="D20" s="164"/>
      <c r="E20" s="103">
        <v>2</v>
      </c>
      <c r="F20" s="103">
        <v>2</v>
      </c>
      <c r="G20" s="103">
        <f>F20*E20</f>
        <v>4</v>
      </c>
      <c r="H20" s="111" t="e">
        <f>'3-Vigia Noturno'!I157</f>
        <v>#REF!</v>
      </c>
      <c r="I20" s="111" t="e">
        <f>H20*G20</f>
        <v>#REF!</v>
      </c>
      <c r="J20" s="111" t="e">
        <f>I20*12</f>
        <v>#REF!</v>
      </c>
    </row>
    <row r="21" spans="1:10" x14ac:dyDescent="0.25">
      <c r="A21" s="112"/>
      <c r="B21" s="112"/>
      <c r="C21" s="112"/>
      <c r="D21" s="112"/>
      <c r="E21" s="112"/>
      <c r="F21" s="112"/>
      <c r="G21" s="113">
        <f>SUM(G18:G20)</f>
        <v>9</v>
      </c>
      <c r="H21" s="114" t="s">
        <v>201</v>
      </c>
      <c r="I21" s="115" t="e">
        <f>SUM(I18:I20)</f>
        <v>#REF!</v>
      </c>
      <c r="J21" s="115" t="e">
        <f>SUM(J18:J20)</f>
        <v>#REF!</v>
      </c>
    </row>
    <row r="22" spans="1:10" x14ac:dyDescent="0.25">
      <c r="A22" s="116"/>
      <c r="B22" s="116"/>
      <c r="C22" s="116"/>
      <c r="D22" s="116"/>
      <c r="E22" s="116"/>
      <c r="F22" s="116"/>
      <c r="G22" s="116"/>
      <c r="H22" s="116"/>
      <c r="I22" s="125"/>
      <c r="J22" s="116"/>
    </row>
    <row r="23" spans="1:10" x14ac:dyDescent="0.25">
      <c r="A23" s="116"/>
      <c r="B23" s="116"/>
      <c r="C23" s="116"/>
      <c r="D23" s="116"/>
      <c r="E23" s="116"/>
      <c r="F23" s="116"/>
      <c r="G23" s="116"/>
      <c r="H23" s="116"/>
      <c r="I23" s="116"/>
      <c r="J23" s="116"/>
    </row>
    <row r="24" spans="1:10" x14ac:dyDescent="0.25">
      <c r="A24" s="152" t="s">
        <v>197</v>
      </c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0" ht="85.5" customHeight="1" x14ac:dyDescent="0.25">
      <c r="A25" s="153" t="s">
        <v>198</v>
      </c>
      <c r="B25" s="154"/>
      <c r="C25" s="154"/>
      <c r="D25" s="154"/>
      <c r="E25" s="154"/>
      <c r="F25" s="154"/>
      <c r="G25" s="154"/>
      <c r="H25" s="154"/>
      <c r="I25" s="154"/>
      <c r="J25" s="155"/>
    </row>
    <row r="26" spans="1:10" x14ac:dyDescent="0.25">
      <c r="A26" s="126"/>
      <c r="B26" s="126"/>
      <c r="C26" s="126"/>
      <c r="D26" s="126"/>
      <c r="E26" s="126"/>
      <c r="F26" s="126"/>
      <c r="G26" s="126"/>
      <c r="H26" s="126"/>
      <c r="I26" s="126"/>
      <c r="J26" s="126"/>
    </row>
    <row r="27" spans="1:10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6"/>
    </row>
    <row r="28" spans="1:10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6"/>
    </row>
    <row r="29" spans="1:10" x14ac:dyDescent="0.25">
      <c r="A29" s="126"/>
      <c r="B29" s="126"/>
      <c r="C29" s="126"/>
      <c r="D29" s="126"/>
      <c r="E29" s="126"/>
      <c r="F29" s="126"/>
      <c r="G29" s="126"/>
      <c r="H29" s="126"/>
      <c r="I29" s="126"/>
      <c r="J29" s="126"/>
    </row>
    <row r="30" spans="1:10" x14ac:dyDescent="0.25">
      <c r="A30" s="126"/>
      <c r="B30" s="126"/>
      <c r="C30" s="126"/>
      <c r="D30" s="126"/>
      <c r="E30" s="126"/>
      <c r="F30" s="126"/>
      <c r="G30" s="126"/>
      <c r="H30" s="126"/>
      <c r="I30" s="126"/>
      <c r="J30" s="126"/>
    </row>
    <row r="31" spans="1:10" x14ac:dyDescent="0.25">
      <c r="A31" s="126"/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0" x14ac:dyDescent="0.25">
      <c r="A32" s="126"/>
      <c r="B32" s="126"/>
      <c r="C32" s="126"/>
      <c r="D32" s="126"/>
      <c r="E32" s="126"/>
      <c r="F32" s="126"/>
      <c r="G32" s="126"/>
      <c r="H32" s="126"/>
      <c r="I32" s="126"/>
      <c r="J32" s="126"/>
    </row>
  </sheetData>
  <mergeCells count="13">
    <mergeCell ref="B17:D17"/>
    <mergeCell ref="B18:D18"/>
    <mergeCell ref="A24:J24"/>
    <mergeCell ref="A25:J25"/>
    <mergeCell ref="B1:J1"/>
    <mergeCell ref="A2:C2"/>
    <mergeCell ref="A3:C3"/>
    <mergeCell ref="A4:C4"/>
    <mergeCell ref="D4:J4"/>
    <mergeCell ref="A5:C5"/>
    <mergeCell ref="D5:J5"/>
    <mergeCell ref="B19:D19"/>
    <mergeCell ref="B20:D20"/>
  </mergeCells>
  <hyperlinks>
    <hyperlink ref="C11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589"/>
  <sheetViews>
    <sheetView view="pageBreakPreview" topLeftCell="A138" zoomScale="110" zoomScaleNormal="110" zoomScaleSheetLayoutView="110" zoomScalePageLayoutView="110" workbookViewId="0">
      <selection activeCell="J173" sqref="J173"/>
    </sheetView>
  </sheetViews>
  <sheetFormatPr defaultColWidth="9.140625" defaultRowHeight="12.75" x14ac:dyDescent="0.25"/>
  <cols>
    <col min="1" max="1" width="3.85546875" style="99" customWidth="1"/>
    <col min="2" max="2" width="16.5703125" style="2" customWidth="1"/>
    <col min="3" max="3" width="40" style="2" customWidth="1"/>
    <col min="4" max="4" width="13.85546875" style="2" customWidth="1"/>
    <col min="5" max="5" width="13.7109375" style="2" customWidth="1"/>
    <col min="6" max="6" width="10.5703125" style="2" customWidth="1"/>
    <col min="7" max="7" width="12.42578125" style="2" bestFit="1" customWidth="1"/>
    <col min="8" max="8" width="10.5703125" style="2" bestFit="1" customWidth="1"/>
    <col min="9" max="9" width="10.28515625" style="2" customWidth="1"/>
    <col min="10" max="10" width="18.42578125" style="2" customWidth="1"/>
    <col min="11" max="11" width="14.42578125" style="2" customWidth="1"/>
    <col min="12" max="1024" width="9.140625" style="2" customWidth="1"/>
    <col min="1025" max="16384" width="9.140625" style="5"/>
  </cols>
  <sheetData>
    <row r="1" spans="1:11" s="2" customFormat="1" ht="31.5" customHeight="1" x14ac:dyDescent="0.25">
      <c r="A1" s="1"/>
      <c r="B1" s="1"/>
      <c r="C1" s="345" t="s">
        <v>0</v>
      </c>
      <c r="D1" s="345"/>
      <c r="E1" s="345"/>
      <c r="F1" s="345"/>
      <c r="G1" s="345"/>
      <c r="H1" s="346" t="s">
        <v>176</v>
      </c>
      <c r="I1" s="346"/>
      <c r="J1" s="346"/>
    </row>
    <row r="2" spans="1:11" s="2" customFormat="1" ht="23.25" customHeight="1" x14ac:dyDescent="0.25">
      <c r="A2" s="3"/>
      <c r="B2" s="3"/>
      <c r="C2" s="3"/>
      <c r="D2" s="3"/>
      <c r="E2" s="3"/>
      <c r="F2" s="3"/>
      <c r="G2" s="3"/>
      <c r="H2" s="4"/>
      <c r="I2" s="4"/>
      <c r="J2" s="4"/>
    </row>
    <row r="3" spans="1:11" s="2" customFormat="1" ht="45.75" customHeight="1" x14ac:dyDescent="0.25">
      <c r="A3" s="347" t="s">
        <v>177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1" s="2" customFormat="1" ht="13.5" customHeight="1" x14ac:dyDescent="0.25">
      <c r="A4" s="348"/>
      <c r="B4" s="348"/>
      <c r="C4" s="348"/>
      <c r="D4" s="348"/>
      <c r="E4" s="348"/>
      <c r="F4" s="348"/>
      <c r="G4" s="348"/>
      <c r="H4" s="348"/>
      <c r="I4" s="348"/>
      <c r="J4" s="348"/>
    </row>
    <row r="5" spans="1:11" s="2" customFormat="1" ht="21" customHeight="1" x14ac:dyDescent="0.25">
      <c r="A5" s="5" t="s">
        <v>1</v>
      </c>
      <c r="B5" s="349" t="s">
        <v>178</v>
      </c>
      <c r="C5" s="349"/>
      <c r="D5" s="349"/>
      <c r="E5" s="349"/>
      <c r="F5" s="349"/>
      <c r="G5" s="349"/>
      <c r="H5" s="349"/>
      <c r="I5" s="349"/>
      <c r="J5" s="349"/>
    </row>
    <row r="6" spans="1:11" s="2" customFormat="1" ht="15" customHeight="1" x14ac:dyDescent="0.25">
      <c r="A6" s="337" t="s">
        <v>2</v>
      </c>
      <c r="B6" s="337"/>
      <c r="C6" s="344" t="s">
        <v>179</v>
      </c>
      <c r="D6" s="344"/>
      <c r="E6" s="344"/>
      <c r="F6" s="344"/>
      <c r="G6" s="344"/>
      <c r="H6" s="344"/>
      <c r="I6" s="344"/>
      <c r="J6" s="344"/>
    </row>
    <row r="7" spans="1:11" s="2" customFormat="1" ht="15" customHeight="1" x14ac:dyDescent="0.25">
      <c r="A7" s="337" t="s">
        <v>3</v>
      </c>
      <c r="B7" s="337"/>
      <c r="C7" s="338" t="s">
        <v>172</v>
      </c>
      <c r="D7" s="339"/>
      <c r="E7" s="339"/>
      <c r="F7" s="339"/>
      <c r="G7" s="339"/>
      <c r="H7" s="339"/>
      <c r="I7" s="339"/>
      <c r="J7" s="340"/>
    </row>
    <row r="8" spans="1:11" s="2" customFormat="1" ht="15" customHeight="1" x14ac:dyDescent="0.25">
      <c r="A8" s="337" t="s">
        <v>4</v>
      </c>
      <c r="B8" s="337"/>
      <c r="C8" s="341"/>
      <c r="D8" s="342"/>
      <c r="E8" s="342"/>
      <c r="F8" s="343"/>
      <c r="G8" s="6" t="s">
        <v>5</v>
      </c>
      <c r="H8" s="344"/>
      <c r="I8" s="344"/>
      <c r="J8" s="344"/>
    </row>
    <row r="9" spans="1:11" s="2" customFormat="1" ht="15" customHeight="1" x14ac:dyDescent="0.25">
      <c r="A9" s="328"/>
      <c r="B9" s="328"/>
      <c r="C9" s="328"/>
      <c r="D9" s="328"/>
      <c r="E9" s="328"/>
      <c r="F9" s="328"/>
      <c r="G9" s="328"/>
      <c r="H9" s="328"/>
      <c r="I9" s="328"/>
      <c r="J9" s="328"/>
    </row>
    <row r="10" spans="1:11" s="2" customFormat="1" ht="15" customHeight="1" x14ac:dyDescent="0.25">
      <c r="A10" s="334" t="s">
        <v>6</v>
      </c>
      <c r="B10" s="334"/>
      <c r="C10" s="334"/>
      <c r="D10" s="334"/>
      <c r="E10" s="334"/>
      <c r="F10" s="334"/>
      <c r="G10" s="334"/>
      <c r="H10" s="334"/>
      <c r="I10" s="334"/>
      <c r="J10" s="334"/>
      <c r="K10" s="7"/>
    </row>
    <row r="11" spans="1:11" s="2" customFormat="1" ht="15" customHeight="1" x14ac:dyDescent="0.25">
      <c r="A11" s="8" t="s">
        <v>7</v>
      </c>
      <c r="B11" s="285" t="s">
        <v>8</v>
      </c>
      <c r="C11" s="286"/>
      <c r="D11" s="286"/>
      <c r="E11" s="286"/>
      <c r="F11" s="286"/>
      <c r="G11" s="332"/>
      <c r="H11" s="332"/>
      <c r="I11" s="332"/>
      <c r="J11" s="333"/>
    </row>
    <row r="12" spans="1:11" s="2" customFormat="1" ht="15" customHeight="1" x14ac:dyDescent="0.25">
      <c r="A12" s="8" t="s">
        <v>9</v>
      </c>
      <c r="B12" s="285" t="s">
        <v>10</v>
      </c>
      <c r="C12" s="286"/>
      <c r="D12" s="286"/>
      <c r="E12" s="286"/>
      <c r="F12" s="286"/>
      <c r="G12" s="335" t="s">
        <v>180</v>
      </c>
      <c r="H12" s="335"/>
      <c r="I12" s="335"/>
      <c r="J12" s="336"/>
    </row>
    <row r="13" spans="1:11" s="2" customFormat="1" ht="15" customHeight="1" x14ac:dyDescent="0.25">
      <c r="A13" s="9" t="s">
        <v>11</v>
      </c>
      <c r="B13" s="285" t="s">
        <v>12</v>
      </c>
      <c r="C13" s="286"/>
      <c r="D13" s="286"/>
      <c r="E13" s="286"/>
      <c r="F13" s="286"/>
      <c r="G13" s="321" t="s">
        <v>181</v>
      </c>
      <c r="H13" s="321"/>
      <c r="I13" s="321"/>
      <c r="J13" s="322"/>
    </row>
    <row r="14" spans="1:11" s="2" customFormat="1" ht="15" customHeight="1" x14ac:dyDescent="0.25">
      <c r="A14" s="8" t="s">
        <v>13</v>
      </c>
      <c r="B14" s="285" t="s">
        <v>14</v>
      </c>
      <c r="C14" s="286"/>
      <c r="D14" s="286"/>
      <c r="E14" s="286"/>
      <c r="F14" s="286"/>
      <c r="G14" s="330" t="s">
        <v>15</v>
      </c>
      <c r="H14" s="330"/>
      <c r="I14" s="330"/>
      <c r="J14" s="331"/>
    </row>
    <row r="15" spans="1:11" s="2" customFormat="1" ht="15" customHeight="1" x14ac:dyDescent="0.25">
      <c r="A15" s="316"/>
      <c r="B15" s="316"/>
      <c r="C15" s="316"/>
      <c r="D15" s="316"/>
      <c r="E15" s="316"/>
      <c r="F15" s="316"/>
      <c r="G15" s="316"/>
      <c r="H15" s="316"/>
      <c r="I15" s="316"/>
      <c r="J15" s="316"/>
    </row>
    <row r="16" spans="1:11" s="2" customFormat="1" ht="15" customHeight="1" x14ac:dyDescent="0.25">
      <c r="A16" s="317" t="s">
        <v>16</v>
      </c>
      <c r="B16" s="317"/>
      <c r="C16" s="317"/>
      <c r="D16" s="317"/>
      <c r="E16" s="317"/>
      <c r="F16" s="317"/>
      <c r="G16" s="317"/>
      <c r="H16" s="317"/>
      <c r="I16" s="317"/>
      <c r="J16" s="317"/>
    </row>
    <row r="17" spans="1:22" s="2" customFormat="1" ht="15" customHeight="1" x14ac:dyDescent="0.25">
      <c r="A17" s="8">
        <v>1</v>
      </c>
      <c r="B17" s="285" t="s">
        <v>17</v>
      </c>
      <c r="C17" s="286"/>
      <c r="D17" s="286"/>
      <c r="E17" s="286"/>
      <c r="F17" s="286"/>
      <c r="G17" s="332" t="s">
        <v>182</v>
      </c>
      <c r="H17" s="332"/>
      <c r="I17" s="332"/>
      <c r="J17" s="333"/>
    </row>
    <row r="18" spans="1:22" s="2" customFormat="1" ht="15" customHeight="1" x14ac:dyDescent="0.25">
      <c r="A18" s="8">
        <v>2</v>
      </c>
      <c r="B18" s="285" t="s">
        <v>18</v>
      </c>
      <c r="C18" s="286"/>
      <c r="D18" s="286"/>
      <c r="E18" s="286"/>
      <c r="F18" s="286"/>
      <c r="G18" s="318" t="s">
        <v>19</v>
      </c>
      <c r="H18" s="318"/>
      <c r="I18" s="318"/>
      <c r="J18" s="325"/>
    </row>
    <row r="19" spans="1:22" s="2" customFormat="1" ht="15" customHeight="1" x14ac:dyDescent="0.25">
      <c r="A19" s="8">
        <v>3</v>
      </c>
      <c r="B19" s="285" t="s">
        <v>20</v>
      </c>
      <c r="C19" s="286"/>
      <c r="D19" s="286"/>
      <c r="E19" s="286"/>
      <c r="F19" s="286"/>
      <c r="G19" s="326">
        <v>1</v>
      </c>
      <c r="H19" s="326"/>
      <c r="I19" s="326"/>
      <c r="J19" s="327"/>
    </row>
    <row r="20" spans="1:22" s="2" customFormat="1" ht="15" customHeight="1" x14ac:dyDescent="0.25">
      <c r="A20" s="328"/>
      <c r="B20" s="328"/>
      <c r="C20" s="328"/>
      <c r="D20" s="328"/>
      <c r="E20" s="328"/>
      <c r="F20" s="328"/>
      <c r="G20" s="328"/>
      <c r="H20" s="328"/>
      <c r="I20" s="328"/>
      <c r="J20" s="328"/>
    </row>
    <row r="21" spans="1:22" s="2" customFormat="1" ht="15" customHeight="1" x14ac:dyDescent="0.25">
      <c r="A21" s="329"/>
      <c r="B21" s="329"/>
      <c r="C21" s="329"/>
      <c r="D21" s="329"/>
      <c r="E21" s="329"/>
      <c r="F21" s="329"/>
      <c r="G21" s="329"/>
      <c r="H21" s="329"/>
      <c r="I21" s="329"/>
      <c r="J21" s="329"/>
    </row>
    <row r="22" spans="1:22" s="2" customFormat="1" ht="15" customHeight="1" x14ac:dyDescent="0.25">
      <c r="A22" s="317" t="s">
        <v>21</v>
      </c>
      <c r="B22" s="317"/>
      <c r="C22" s="317"/>
      <c r="D22" s="317"/>
      <c r="E22" s="317"/>
      <c r="F22" s="317"/>
      <c r="G22" s="317"/>
      <c r="H22" s="317"/>
      <c r="I22" s="317"/>
      <c r="J22" s="317"/>
    </row>
    <row r="23" spans="1:22" s="2" customFormat="1" ht="15" customHeight="1" x14ac:dyDescent="0.25">
      <c r="A23" s="8">
        <v>1</v>
      </c>
      <c r="B23" s="285" t="s">
        <v>17</v>
      </c>
      <c r="C23" s="286"/>
      <c r="D23" s="286"/>
      <c r="E23" s="286"/>
      <c r="F23" s="286"/>
      <c r="G23" s="318" t="str">
        <f>G17</f>
        <v>Motorista de ônibus e micro-ônibus</v>
      </c>
      <c r="H23" s="319"/>
      <c r="I23" s="319"/>
      <c r="J23" s="320"/>
    </row>
    <row r="24" spans="1:22" s="2" customFormat="1" ht="15" customHeight="1" x14ac:dyDescent="0.25">
      <c r="A24" s="8">
        <v>2</v>
      </c>
      <c r="B24" s="285" t="s">
        <v>22</v>
      </c>
      <c r="C24" s="286"/>
      <c r="D24" s="286"/>
      <c r="E24" s="286"/>
      <c r="F24" s="286"/>
      <c r="G24" s="321" t="s">
        <v>183</v>
      </c>
      <c r="H24" s="321"/>
      <c r="I24" s="321"/>
      <c r="J24" s="322"/>
    </row>
    <row r="25" spans="1:22" s="2" customFormat="1" ht="15" customHeight="1" x14ac:dyDescent="0.25">
      <c r="A25" s="8">
        <v>3</v>
      </c>
      <c r="B25" s="285" t="s">
        <v>23</v>
      </c>
      <c r="C25" s="286"/>
      <c r="D25" s="286"/>
      <c r="E25" s="286"/>
      <c r="F25" s="286"/>
      <c r="G25" s="323">
        <v>3126.59</v>
      </c>
      <c r="H25" s="323"/>
      <c r="I25" s="323"/>
      <c r="J25" s="324"/>
    </row>
    <row r="26" spans="1:22" s="2" customFormat="1" ht="15" customHeight="1" x14ac:dyDescent="0.25">
      <c r="A26" s="8">
        <v>4</v>
      </c>
      <c r="B26" s="285" t="s">
        <v>24</v>
      </c>
      <c r="C26" s="286"/>
      <c r="D26" s="286"/>
      <c r="E26" s="286"/>
      <c r="F26" s="286"/>
      <c r="G26" s="312" t="str">
        <f>H1</f>
        <v>Motorista de ônibus e micro-ônibus (44 horas semanais)</v>
      </c>
      <c r="H26" s="312"/>
      <c r="I26" s="312"/>
      <c r="J26" s="313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s="2" customFormat="1" ht="15" customHeight="1" x14ac:dyDescent="0.25">
      <c r="A27" s="8">
        <v>5</v>
      </c>
      <c r="B27" s="285" t="s">
        <v>25</v>
      </c>
      <c r="C27" s="286"/>
      <c r="D27" s="286"/>
      <c r="E27" s="286"/>
      <c r="F27" s="286"/>
      <c r="G27" s="314" t="s">
        <v>26</v>
      </c>
      <c r="H27" s="314"/>
      <c r="I27" s="314"/>
      <c r="J27" s="315"/>
    </row>
    <row r="28" spans="1:22" s="2" customFormat="1" ht="15" customHeight="1" x14ac:dyDescent="0.25">
      <c r="A28" s="316"/>
      <c r="B28" s="316"/>
      <c r="C28" s="316"/>
      <c r="D28" s="316"/>
      <c r="E28" s="316"/>
      <c r="F28" s="316"/>
      <c r="G28" s="316"/>
      <c r="H28" s="316"/>
      <c r="I28" s="316"/>
      <c r="J28" s="316"/>
    </row>
    <row r="29" spans="1:22" s="2" customFormat="1" ht="15" customHeight="1" x14ac:dyDescent="0.25">
      <c r="A29" s="289" t="s">
        <v>27</v>
      </c>
      <c r="B29" s="290"/>
      <c r="C29" s="290"/>
      <c r="D29" s="290"/>
      <c r="E29" s="290"/>
      <c r="F29" s="290"/>
      <c r="G29" s="290"/>
      <c r="H29" s="290"/>
      <c r="I29" s="290"/>
      <c r="J29" s="291"/>
    </row>
    <row r="30" spans="1:22" s="2" customFormat="1" ht="15" customHeight="1" x14ac:dyDescent="0.25">
      <c r="A30" s="11">
        <v>1</v>
      </c>
      <c r="B30" s="258" t="s">
        <v>28</v>
      </c>
      <c r="C30" s="258"/>
      <c r="D30" s="258"/>
      <c r="E30" s="258"/>
      <c r="F30" s="258"/>
      <c r="G30" s="258"/>
      <c r="H30" s="258"/>
      <c r="I30" s="309" t="s">
        <v>29</v>
      </c>
      <c r="J30" s="309"/>
    </row>
    <row r="31" spans="1:22" s="2" customFormat="1" ht="21.75" customHeight="1" x14ac:dyDescent="0.25">
      <c r="A31" s="8" t="s">
        <v>7</v>
      </c>
      <c r="B31" s="285" t="s">
        <v>30</v>
      </c>
      <c r="C31" s="286"/>
      <c r="D31" s="286"/>
      <c r="E31" s="286"/>
      <c r="F31" s="254" t="s">
        <v>31</v>
      </c>
      <c r="G31" s="254"/>
      <c r="H31" s="12">
        <v>44</v>
      </c>
      <c r="I31" s="310">
        <f>ROUND(G25/44*H31,2)</f>
        <v>3126.59</v>
      </c>
      <c r="J31" s="311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</row>
    <row r="32" spans="1:22" s="2" customFormat="1" ht="18.75" customHeight="1" x14ac:dyDescent="0.25">
      <c r="A32" s="14" t="s">
        <v>9</v>
      </c>
      <c r="B32" s="169" t="s">
        <v>32</v>
      </c>
      <c r="C32" s="170"/>
      <c r="D32" s="170"/>
      <c r="E32" s="171"/>
      <c r="F32" s="17"/>
      <c r="G32" s="18" t="s">
        <v>33</v>
      </c>
      <c r="H32" s="19"/>
      <c r="I32" s="172">
        <f>ROUND(I31*H32,2)</f>
        <v>0</v>
      </c>
      <c r="J32" s="172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</row>
    <row r="33" spans="1:22" s="2" customFormat="1" ht="15" customHeight="1" x14ac:dyDescent="0.25">
      <c r="A33" s="292" t="s">
        <v>11</v>
      </c>
      <c r="B33" s="272" t="s">
        <v>34</v>
      </c>
      <c r="C33" s="273"/>
      <c r="D33" s="21"/>
      <c r="E33" s="22"/>
      <c r="F33" s="8" t="s">
        <v>35</v>
      </c>
      <c r="G33" s="23" t="s">
        <v>36</v>
      </c>
      <c r="H33" s="24" t="s">
        <v>37</v>
      </c>
      <c r="I33" s="276">
        <f>IF(F34="NÃO",0,ROUND((G34*H34),2))</f>
        <v>0</v>
      </c>
      <c r="J33" s="277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s="2" customFormat="1" ht="15" customHeight="1" x14ac:dyDescent="0.25">
      <c r="A34" s="293"/>
      <c r="B34" s="283"/>
      <c r="C34" s="308"/>
      <c r="D34" s="25"/>
      <c r="E34" s="26"/>
      <c r="F34" s="27" t="s">
        <v>38</v>
      </c>
      <c r="G34" s="28"/>
      <c r="H34" s="29"/>
      <c r="I34" s="278"/>
      <c r="J34" s="279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s="2" customFormat="1" ht="15" customHeight="1" x14ac:dyDescent="0.25">
      <c r="A35" s="292" t="s">
        <v>13</v>
      </c>
      <c r="B35" s="304" t="s">
        <v>39</v>
      </c>
      <c r="C35" s="305"/>
      <c r="D35" s="8" t="s">
        <v>35</v>
      </c>
      <c r="E35" s="8" t="s">
        <v>33</v>
      </c>
      <c r="F35" s="8" t="s">
        <v>40</v>
      </c>
      <c r="G35" s="8" t="s">
        <v>175</v>
      </c>
      <c r="H35" s="8"/>
      <c r="I35" s="276">
        <f>IF(D36="NÃO",0,ROUND((I31/F36)*E36*G36,2))</f>
        <v>22.74</v>
      </c>
      <c r="J35" s="277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s="2" customFormat="1" ht="15" customHeight="1" x14ac:dyDescent="0.25">
      <c r="A36" s="293"/>
      <c r="B36" s="306"/>
      <c r="C36" s="307"/>
      <c r="D36" s="30" t="s">
        <v>43</v>
      </c>
      <c r="E36" s="31">
        <v>0.2</v>
      </c>
      <c r="F36" s="32">
        <f>H31*5</f>
        <v>220</v>
      </c>
      <c r="G36" s="33">
        <v>8</v>
      </c>
      <c r="H36" s="34"/>
      <c r="I36" s="278"/>
      <c r="J36" s="279"/>
      <c r="K36" s="13"/>
      <c r="L36" s="13"/>
    </row>
    <row r="37" spans="1:22" s="2" customFormat="1" ht="15" customHeight="1" x14ac:dyDescent="0.25">
      <c r="A37" s="292" t="s">
        <v>44</v>
      </c>
      <c r="B37" s="304" t="s">
        <v>203</v>
      </c>
      <c r="C37" s="305"/>
      <c r="D37" s="8" t="s">
        <v>35</v>
      </c>
      <c r="E37" s="8" t="s">
        <v>174</v>
      </c>
      <c r="F37" s="8" t="s">
        <v>40</v>
      </c>
      <c r="G37" s="8" t="s">
        <v>42</v>
      </c>
      <c r="H37" s="8" t="s">
        <v>173</v>
      </c>
      <c r="I37" s="276">
        <f>IF(D38="NÃO",0,ROUND((I31/F38)*(E38)*H38,2))</f>
        <v>3.25</v>
      </c>
      <c r="J37" s="277"/>
      <c r="K37" s="13"/>
      <c r="L37" s="13"/>
    </row>
    <row r="38" spans="1:22" s="2" customFormat="1" ht="15" customHeight="1" x14ac:dyDescent="0.25">
      <c r="A38" s="293"/>
      <c r="B38" s="306"/>
      <c r="C38" s="307"/>
      <c r="D38" s="30" t="s">
        <v>43</v>
      </c>
      <c r="E38" s="35">
        <v>0.2</v>
      </c>
      <c r="F38" s="32">
        <f>H31*5</f>
        <v>220</v>
      </c>
      <c r="G38" s="36">
        <f>60/52.5</f>
        <v>1.1428571428571428</v>
      </c>
      <c r="H38" s="37">
        <f>(G38*G36)-G36</f>
        <v>1.1428571428571423</v>
      </c>
      <c r="I38" s="278"/>
      <c r="J38" s="279"/>
      <c r="K38" s="288"/>
      <c r="L38" s="288"/>
      <c r="P38" s="38"/>
    </row>
    <row r="39" spans="1:22" s="2" customFormat="1" ht="15" customHeight="1" x14ac:dyDescent="0.25">
      <c r="A39" s="292" t="s">
        <v>45</v>
      </c>
      <c r="B39" s="294" t="s">
        <v>202</v>
      </c>
      <c r="C39" s="295"/>
      <c r="D39" s="8" t="s">
        <v>35</v>
      </c>
      <c r="E39" s="8" t="s">
        <v>46</v>
      </c>
      <c r="F39" s="8" t="s">
        <v>40</v>
      </c>
      <c r="G39" s="8" t="s">
        <v>41</v>
      </c>
      <c r="H39" s="8"/>
      <c r="I39" s="276">
        <f>IF(D40="NÃO",0,ROUND((I31/F40)*(E40)*G40,2))</f>
        <v>68.22</v>
      </c>
      <c r="J39" s="277"/>
      <c r="K39" s="13"/>
      <c r="L39" s="13"/>
    </row>
    <row r="40" spans="1:22" s="2" customFormat="1" ht="15" customHeight="1" x14ac:dyDescent="0.25">
      <c r="A40" s="293"/>
      <c r="B40" s="296"/>
      <c r="C40" s="297"/>
      <c r="D40" s="30" t="s">
        <v>43</v>
      </c>
      <c r="E40" s="31">
        <v>0.6</v>
      </c>
      <c r="F40" s="32">
        <f>H31*5</f>
        <v>220</v>
      </c>
      <c r="G40" s="33">
        <v>8</v>
      </c>
      <c r="H40" s="37"/>
      <c r="I40" s="278"/>
      <c r="J40" s="279"/>
      <c r="K40" s="288"/>
      <c r="L40" s="288"/>
      <c r="P40" s="38"/>
    </row>
    <row r="41" spans="1:22" s="2" customFormat="1" ht="19.5" customHeight="1" x14ac:dyDescent="0.25">
      <c r="A41" s="8" t="s">
        <v>47</v>
      </c>
      <c r="B41" s="298" t="s">
        <v>48</v>
      </c>
      <c r="C41" s="299"/>
      <c r="D41" s="299"/>
      <c r="E41" s="299"/>
      <c r="F41" s="299"/>
      <c r="G41" s="299"/>
      <c r="H41" s="300"/>
      <c r="I41" s="301"/>
      <c r="J41" s="302"/>
      <c r="K41" s="303"/>
      <c r="L41" s="288"/>
    </row>
    <row r="42" spans="1:22" s="2" customFormat="1" ht="15" customHeight="1" x14ac:dyDescent="0.25">
      <c r="A42" s="216" t="s">
        <v>49</v>
      </c>
      <c r="B42" s="217"/>
      <c r="C42" s="217"/>
      <c r="D42" s="217"/>
      <c r="E42" s="217"/>
      <c r="F42" s="217"/>
      <c r="G42" s="217"/>
      <c r="H42" s="218"/>
      <c r="I42" s="238">
        <f>SUM(I31:J41)</f>
        <v>3220.7999999999997</v>
      </c>
      <c r="J42" s="238"/>
    </row>
    <row r="43" spans="1:22" s="2" customFormat="1" ht="15" customHeight="1" x14ac:dyDescent="0.25">
      <c r="A43" s="211"/>
      <c r="B43" s="211"/>
      <c r="C43" s="211"/>
      <c r="D43" s="211"/>
      <c r="E43" s="211"/>
      <c r="F43" s="211"/>
      <c r="G43" s="211"/>
      <c r="H43" s="211"/>
      <c r="I43" s="211"/>
      <c r="J43" s="211"/>
    </row>
    <row r="44" spans="1:22" s="2" customFormat="1" ht="15" customHeight="1" x14ac:dyDescent="0.25">
      <c r="A44" s="289" t="s">
        <v>50</v>
      </c>
      <c r="B44" s="290"/>
      <c r="C44" s="290"/>
      <c r="D44" s="290"/>
      <c r="E44" s="290"/>
      <c r="F44" s="290"/>
      <c r="G44" s="290"/>
      <c r="H44" s="290"/>
      <c r="I44" s="290"/>
      <c r="J44" s="291"/>
    </row>
    <row r="45" spans="1:22" s="2" customFormat="1" ht="15" customHeight="1" x14ac:dyDescent="0.25">
      <c r="A45" s="239" t="s">
        <v>51</v>
      </c>
      <c r="B45" s="240"/>
      <c r="C45" s="240"/>
      <c r="D45" s="240"/>
      <c r="E45" s="240"/>
      <c r="F45" s="240"/>
      <c r="G45" s="240"/>
      <c r="H45" s="240"/>
      <c r="I45" s="240"/>
      <c r="J45" s="257"/>
    </row>
    <row r="46" spans="1:22" s="2" customFormat="1" ht="15" customHeight="1" x14ac:dyDescent="0.25">
      <c r="A46" s="11" t="s">
        <v>52</v>
      </c>
      <c r="B46" s="258" t="s">
        <v>53</v>
      </c>
      <c r="C46" s="258"/>
      <c r="D46" s="258"/>
      <c r="E46" s="258"/>
      <c r="F46" s="258"/>
      <c r="G46" s="258"/>
      <c r="H46" s="258"/>
      <c r="I46" s="11" t="s">
        <v>54</v>
      </c>
      <c r="J46" s="40" t="s">
        <v>29</v>
      </c>
    </row>
    <row r="47" spans="1:22" s="2" customFormat="1" ht="15" customHeight="1" x14ac:dyDescent="0.25">
      <c r="A47" s="8" t="s">
        <v>7</v>
      </c>
      <c r="B47" s="247" t="s">
        <v>55</v>
      </c>
      <c r="C47" s="247"/>
      <c r="D47" s="247"/>
      <c r="E47" s="247"/>
      <c r="F47" s="247"/>
      <c r="G47" s="247"/>
      <c r="H47" s="247"/>
      <c r="I47" s="41">
        <v>8.3299999999999999E-2</v>
      </c>
      <c r="J47" s="42">
        <f>ROUND(I47*$I$42,2)</f>
        <v>268.29000000000002</v>
      </c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</row>
    <row r="48" spans="1:22" s="2" customFormat="1" ht="15" customHeight="1" x14ac:dyDescent="0.25">
      <c r="A48" s="8" t="s">
        <v>9</v>
      </c>
      <c r="B48" s="247" t="s">
        <v>56</v>
      </c>
      <c r="C48" s="247"/>
      <c r="D48" s="247"/>
      <c r="E48" s="247"/>
      <c r="F48" s="247"/>
      <c r="G48" s="247"/>
      <c r="H48" s="247"/>
      <c r="I48" s="41">
        <v>0.121</v>
      </c>
      <c r="J48" s="42">
        <f>ROUND(I48*$I$42,2)</f>
        <v>389.72</v>
      </c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</row>
    <row r="49" spans="1:10" s="2" customFormat="1" ht="15" customHeight="1" x14ac:dyDescent="0.25">
      <c r="A49" s="216" t="s">
        <v>57</v>
      </c>
      <c r="B49" s="217"/>
      <c r="C49" s="217"/>
      <c r="D49" s="217"/>
      <c r="E49" s="217"/>
      <c r="F49" s="217"/>
      <c r="G49" s="217"/>
      <c r="H49" s="218"/>
      <c r="I49" s="238">
        <f>SUM(J47:J48)</f>
        <v>658.01</v>
      </c>
      <c r="J49" s="238"/>
    </row>
    <row r="50" spans="1:10" s="2" customFormat="1" ht="15" customHeight="1" x14ac:dyDescent="0.25">
      <c r="A50" s="211"/>
      <c r="B50" s="211"/>
      <c r="C50" s="211"/>
      <c r="D50" s="211"/>
      <c r="E50" s="211"/>
      <c r="F50" s="211"/>
      <c r="G50" s="211"/>
      <c r="H50" s="211"/>
      <c r="I50" s="211"/>
      <c r="J50" s="211"/>
    </row>
    <row r="51" spans="1:10" s="2" customFormat="1" ht="15" customHeight="1" x14ac:dyDescent="0.25">
      <c r="A51" s="239" t="s">
        <v>58</v>
      </c>
      <c r="B51" s="240"/>
      <c r="C51" s="240"/>
      <c r="D51" s="240"/>
      <c r="E51" s="240"/>
      <c r="F51" s="240"/>
      <c r="G51" s="240"/>
      <c r="H51" s="240"/>
      <c r="I51" s="240"/>
      <c r="J51" s="257"/>
    </row>
    <row r="52" spans="1:10" s="2" customFormat="1" ht="15" customHeight="1" x14ac:dyDescent="0.25">
      <c r="A52" s="11" t="s">
        <v>59</v>
      </c>
      <c r="B52" s="258" t="s">
        <v>60</v>
      </c>
      <c r="C52" s="258"/>
      <c r="D52" s="258"/>
      <c r="E52" s="258"/>
      <c r="F52" s="258"/>
      <c r="G52" s="258"/>
      <c r="H52" s="258"/>
      <c r="I52" s="11" t="s">
        <v>54</v>
      </c>
      <c r="J52" s="40" t="s">
        <v>29</v>
      </c>
    </row>
    <row r="53" spans="1:10" s="2" customFormat="1" ht="15" customHeight="1" x14ac:dyDescent="0.25">
      <c r="A53" s="8" t="s">
        <v>7</v>
      </c>
      <c r="B53" s="285" t="s">
        <v>61</v>
      </c>
      <c r="C53" s="286"/>
      <c r="D53" s="286"/>
      <c r="E53" s="286"/>
      <c r="F53" s="286"/>
      <c r="G53" s="286"/>
      <c r="H53" s="287"/>
      <c r="I53" s="43">
        <v>0.2</v>
      </c>
      <c r="J53" s="44">
        <f t="shared" ref="J53:J60" si="0">ROUND(I53*($I$42+$I$49),2)</f>
        <v>775.76</v>
      </c>
    </row>
    <row r="54" spans="1:10" s="2" customFormat="1" ht="15" customHeight="1" x14ac:dyDescent="0.25">
      <c r="A54" s="8" t="s">
        <v>9</v>
      </c>
      <c r="B54" s="247" t="s">
        <v>62</v>
      </c>
      <c r="C54" s="247"/>
      <c r="D54" s="247"/>
      <c r="E54" s="247"/>
      <c r="F54" s="247"/>
      <c r="G54" s="247"/>
      <c r="H54" s="247"/>
      <c r="I54" s="43">
        <v>2.5000000000000001E-2</v>
      </c>
      <c r="J54" s="44">
        <f t="shared" si="0"/>
        <v>96.97</v>
      </c>
    </row>
    <row r="55" spans="1:10" s="2" customFormat="1" ht="15" customHeight="1" x14ac:dyDescent="0.25">
      <c r="A55" s="45" t="s">
        <v>11</v>
      </c>
      <c r="B55" s="100" t="s">
        <v>63</v>
      </c>
      <c r="C55" s="143"/>
      <c r="D55" s="144"/>
      <c r="E55" s="145" t="s">
        <v>64</v>
      </c>
      <c r="F55" s="48"/>
      <c r="G55" s="49" t="s">
        <v>65</v>
      </c>
      <c r="H55" s="50">
        <f>'[2]Resumo Geral'!B11</f>
        <v>2</v>
      </c>
      <c r="I55" s="51">
        <f>ROUND(F55*H55,4)</f>
        <v>0</v>
      </c>
      <c r="J55" s="44">
        <f t="shared" si="0"/>
        <v>0</v>
      </c>
    </row>
    <row r="56" spans="1:10" s="2" customFormat="1" ht="15" customHeight="1" x14ac:dyDescent="0.25">
      <c r="A56" s="45" t="s">
        <v>13</v>
      </c>
      <c r="B56" s="247" t="s">
        <v>66</v>
      </c>
      <c r="C56" s="247"/>
      <c r="D56" s="247"/>
      <c r="E56" s="247"/>
      <c r="F56" s="247"/>
      <c r="G56" s="247"/>
      <c r="H56" s="247"/>
      <c r="I56" s="43">
        <v>1.4999999999999999E-2</v>
      </c>
      <c r="J56" s="44">
        <f t="shared" si="0"/>
        <v>58.18</v>
      </c>
    </row>
    <row r="57" spans="1:10" s="2" customFormat="1" ht="15" customHeight="1" x14ac:dyDescent="0.25">
      <c r="A57" s="8" t="s">
        <v>44</v>
      </c>
      <c r="B57" s="247" t="s">
        <v>67</v>
      </c>
      <c r="C57" s="247"/>
      <c r="D57" s="247"/>
      <c r="E57" s="247"/>
      <c r="F57" s="247"/>
      <c r="G57" s="247"/>
      <c r="H57" s="247"/>
      <c r="I57" s="52">
        <v>0.01</v>
      </c>
      <c r="J57" s="44">
        <f t="shared" si="0"/>
        <v>38.79</v>
      </c>
    </row>
    <row r="58" spans="1:10" s="2" customFormat="1" ht="15" customHeight="1" x14ac:dyDescent="0.25">
      <c r="A58" s="8" t="s">
        <v>45</v>
      </c>
      <c r="B58" s="247" t="s">
        <v>68</v>
      </c>
      <c r="C58" s="247"/>
      <c r="D58" s="247"/>
      <c r="E58" s="247"/>
      <c r="F58" s="247"/>
      <c r="G58" s="247"/>
      <c r="H58" s="247"/>
      <c r="I58" s="43">
        <v>6.0000000000000001E-3</v>
      </c>
      <c r="J58" s="44">
        <f t="shared" si="0"/>
        <v>23.27</v>
      </c>
    </row>
    <row r="59" spans="1:10" s="2" customFormat="1" ht="15" customHeight="1" x14ac:dyDescent="0.25">
      <c r="A59" s="8" t="s">
        <v>47</v>
      </c>
      <c r="B59" s="247" t="s">
        <v>69</v>
      </c>
      <c r="C59" s="247"/>
      <c r="D59" s="247"/>
      <c r="E59" s="247"/>
      <c r="F59" s="247"/>
      <c r="G59" s="247"/>
      <c r="H59" s="247"/>
      <c r="I59" s="43">
        <v>2E-3</v>
      </c>
      <c r="J59" s="44">
        <f t="shared" si="0"/>
        <v>7.76</v>
      </c>
    </row>
    <row r="60" spans="1:10" s="2" customFormat="1" ht="15" customHeight="1" x14ac:dyDescent="0.25">
      <c r="A60" s="8" t="s">
        <v>70</v>
      </c>
      <c r="B60" s="247" t="s">
        <v>71</v>
      </c>
      <c r="C60" s="247"/>
      <c r="D60" s="247"/>
      <c r="E60" s="247"/>
      <c r="F60" s="247"/>
      <c r="G60" s="247"/>
      <c r="H60" s="247"/>
      <c r="I60" s="52">
        <v>0.08</v>
      </c>
      <c r="J60" s="44">
        <f t="shared" si="0"/>
        <v>310.3</v>
      </c>
    </row>
    <row r="61" spans="1:10" s="2" customFormat="1" ht="15" customHeight="1" x14ac:dyDescent="0.25">
      <c r="A61" s="216" t="s">
        <v>72</v>
      </c>
      <c r="B61" s="217"/>
      <c r="C61" s="217"/>
      <c r="D61" s="217"/>
      <c r="E61" s="217"/>
      <c r="F61" s="217"/>
      <c r="G61" s="217"/>
      <c r="H61" s="218"/>
      <c r="I61" s="53">
        <f>SUM(I53:I60)</f>
        <v>0.33800000000000002</v>
      </c>
      <c r="J61" s="39">
        <f>SUM(J53:J60)</f>
        <v>1311.03</v>
      </c>
    </row>
    <row r="62" spans="1:10" s="2" customFormat="1" ht="15" customHeight="1" x14ac:dyDescent="0.25">
      <c r="A62" s="211"/>
      <c r="B62" s="211"/>
      <c r="C62" s="211"/>
      <c r="D62" s="211"/>
      <c r="E62" s="211"/>
      <c r="F62" s="211"/>
      <c r="G62" s="211"/>
      <c r="H62" s="211"/>
      <c r="I62" s="211"/>
      <c r="J62" s="211"/>
    </row>
    <row r="63" spans="1:10" s="2" customFormat="1" ht="15" customHeight="1" x14ac:dyDescent="0.25">
      <c r="A63" s="239" t="s">
        <v>73</v>
      </c>
      <c r="B63" s="240"/>
      <c r="C63" s="240"/>
      <c r="D63" s="240"/>
      <c r="E63" s="240"/>
      <c r="F63" s="240"/>
      <c r="G63" s="240"/>
      <c r="H63" s="240"/>
      <c r="I63" s="240"/>
      <c r="J63" s="257"/>
    </row>
    <row r="64" spans="1:10" s="2" customFormat="1" ht="15" customHeight="1" x14ac:dyDescent="0.25">
      <c r="A64" s="11" t="s">
        <v>74</v>
      </c>
      <c r="B64" s="258" t="s">
        <v>75</v>
      </c>
      <c r="C64" s="258"/>
      <c r="D64" s="258"/>
      <c r="E64" s="258"/>
      <c r="F64" s="258"/>
      <c r="G64" s="258"/>
      <c r="H64" s="258"/>
      <c r="I64" s="215" t="s">
        <v>29</v>
      </c>
      <c r="J64" s="215"/>
    </row>
    <row r="65" spans="1:10" s="2" customFormat="1" ht="15" customHeight="1" x14ac:dyDescent="0.25">
      <c r="A65" s="226" t="s">
        <v>7</v>
      </c>
      <c r="B65" s="272" t="s">
        <v>76</v>
      </c>
      <c r="C65" s="282"/>
      <c r="D65" s="8" t="s">
        <v>35</v>
      </c>
      <c r="E65" s="8" t="s">
        <v>77</v>
      </c>
      <c r="F65" s="8" t="s">
        <v>78</v>
      </c>
      <c r="G65" s="8" t="s">
        <v>79</v>
      </c>
      <c r="H65" s="8" t="s">
        <v>80</v>
      </c>
      <c r="I65" s="276">
        <f>IF(D66="NÃO",0,IF(ROUND((E66*F66*G66)-(I31*H66),2)&lt;0,0,ROUND((E66*F66*G66)-(H66*I31),2)))</f>
        <v>12.6</v>
      </c>
      <c r="J65" s="277"/>
    </row>
    <row r="66" spans="1:10" s="2" customFormat="1" ht="15" customHeight="1" x14ac:dyDescent="0.25">
      <c r="A66" s="252"/>
      <c r="B66" s="283"/>
      <c r="C66" s="284"/>
      <c r="D66" s="30" t="s">
        <v>43</v>
      </c>
      <c r="E66" s="54">
        <v>4.55</v>
      </c>
      <c r="F66" s="55">
        <v>2</v>
      </c>
      <c r="G66" s="55">
        <v>22</v>
      </c>
      <c r="H66" s="56">
        <v>0.06</v>
      </c>
      <c r="I66" s="278"/>
      <c r="J66" s="279"/>
    </row>
    <row r="67" spans="1:10" s="2" customFormat="1" ht="15" customHeight="1" x14ac:dyDescent="0.25">
      <c r="A67" s="226" t="s">
        <v>9</v>
      </c>
      <c r="B67" s="272" t="s">
        <v>81</v>
      </c>
      <c r="C67" s="273"/>
      <c r="D67" s="47"/>
      <c r="E67" s="8" t="s">
        <v>35</v>
      </c>
      <c r="F67" s="8" t="s">
        <v>77</v>
      </c>
      <c r="G67" s="8" t="s">
        <v>82</v>
      </c>
      <c r="H67" s="8" t="s">
        <v>80</v>
      </c>
      <c r="I67" s="276">
        <f>IF(E68="NÃO",0,ROUND((F68*G68)-(H68*F68*G68),2))</f>
        <v>437.54</v>
      </c>
      <c r="J67" s="277"/>
    </row>
    <row r="68" spans="1:10" s="2" customFormat="1" ht="15" customHeight="1" x14ac:dyDescent="0.25">
      <c r="A68" s="252"/>
      <c r="B68" s="274"/>
      <c r="C68" s="275"/>
      <c r="E68" s="27" t="s">
        <v>43</v>
      </c>
      <c r="F68" s="57">
        <v>24.86</v>
      </c>
      <c r="G68" s="55">
        <v>22</v>
      </c>
      <c r="H68" s="58">
        <v>0.2</v>
      </c>
      <c r="I68" s="278"/>
      <c r="J68" s="279"/>
    </row>
    <row r="69" spans="1:10" s="2" customFormat="1" ht="15" customHeight="1" x14ac:dyDescent="0.25">
      <c r="A69" s="8" t="s">
        <v>11</v>
      </c>
      <c r="B69" s="280" t="s">
        <v>83</v>
      </c>
      <c r="C69" s="280"/>
      <c r="D69" s="280"/>
      <c r="E69" s="280"/>
      <c r="F69" s="280"/>
      <c r="G69" s="280"/>
      <c r="H69" s="280"/>
      <c r="I69" s="267"/>
      <c r="J69" s="267"/>
    </row>
    <row r="70" spans="1:10" s="2" customFormat="1" ht="15" customHeight="1" x14ac:dyDescent="0.25">
      <c r="A70" s="127" t="s">
        <v>13</v>
      </c>
      <c r="B70" s="281" t="s">
        <v>84</v>
      </c>
      <c r="C70" s="281"/>
      <c r="D70" s="281"/>
      <c r="E70" s="281"/>
      <c r="F70" s="281"/>
      <c r="G70" s="281"/>
      <c r="H70" s="281"/>
      <c r="I70" s="267">
        <v>1200</v>
      </c>
      <c r="J70" s="267"/>
    </row>
    <row r="71" spans="1:10" s="2" customFormat="1" ht="15" customHeight="1" x14ac:dyDescent="0.25">
      <c r="A71" s="8" t="s">
        <v>44</v>
      </c>
      <c r="B71" s="253" t="s">
        <v>48</v>
      </c>
      <c r="C71" s="253"/>
      <c r="D71" s="253"/>
      <c r="E71" s="253"/>
      <c r="F71" s="253"/>
      <c r="G71" s="253"/>
      <c r="H71" s="253"/>
      <c r="I71" s="267"/>
      <c r="J71" s="267"/>
    </row>
    <row r="72" spans="1:10" s="2" customFormat="1" ht="15" customHeight="1" x14ac:dyDescent="0.25">
      <c r="A72" s="216" t="s">
        <v>85</v>
      </c>
      <c r="B72" s="217"/>
      <c r="C72" s="217"/>
      <c r="D72" s="217"/>
      <c r="E72" s="217"/>
      <c r="F72" s="217"/>
      <c r="G72" s="217"/>
      <c r="H72" s="218"/>
      <c r="I72" s="238">
        <f>SUM(I65:J71)</f>
        <v>1650.14</v>
      </c>
      <c r="J72" s="238"/>
    </row>
    <row r="73" spans="1:10" s="2" customFormat="1" ht="15" customHeight="1" x14ac:dyDescent="0.25">
      <c r="A73" s="268" t="s">
        <v>86</v>
      </c>
      <c r="B73" s="269"/>
      <c r="C73" s="269"/>
      <c r="D73" s="269"/>
      <c r="E73" s="269"/>
      <c r="F73" s="269"/>
      <c r="G73" s="269"/>
      <c r="H73" s="269"/>
      <c r="I73" s="269"/>
      <c r="J73" s="270"/>
    </row>
    <row r="74" spans="1:10" s="2" customFormat="1" ht="15" customHeight="1" x14ac:dyDescent="0.25">
      <c r="A74" s="264"/>
      <c r="B74" s="271"/>
      <c r="C74" s="271"/>
      <c r="D74" s="271"/>
      <c r="E74" s="271"/>
      <c r="F74" s="271"/>
      <c r="G74" s="271"/>
      <c r="H74" s="271"/>
      <c r="I74" s="271"/>
      <c r="J74" s="265"/>
    </row>
    <row r="75" spans="1:10" s="2" customFormat="1" ht="15" customHeight="1" x14ac:dyDescent="0.25">
      <c r="A75" s="59">
        <v>2</v>
      </c>
      <c r="B75" s="266" t="s">
        <v>87</v>
      </c>
      <c r="C75" s="266"/>
      <c r="D75" s="266"/>
      <c r="E75" s="266"/>
      <c r="F75" s="266"/>
      <c r="G75" s="266"/>
      <c r="H75" s="266"/>
      <c r="I75" s="225" t="s">
        <v>29</v>
      </c>
      <c r="J75" s="225"/>
    </row>
    <row r="76" spans="1:10" s="2" customFormat="1" ht="15" customHeight="1" x14ac:dyDescent="0.25">
      <c r="A76" s="14" t="s">
        <v>52</v>
      </c>
      <c r="B76" s="253" t="s">
        <v>88</v>
      </c>
      <c r="C76" s="253"/>
      <c r="D76" s="253"/>
      <c r="E76" s="253"/>
      <c r="F76" s="253"/>
      <c r="G76" s="253"/>
      <c r="H76" s="253"/>
      <c r="I76" s="172">
        <f>I49</f>
        <v>658.01</v>
      </c>
      <c r="J76" s="172"/>
    </row>
    <row r="77" spans="1:10" s="2" customFormat="1" ht="15" customHeight="1" x14ac:dyDescent="0.25">
      <c r="A77" s="14" t="s">
        <v>59</v>
      </c>
      <c r="B77" s="253" t="s">
        <v>60</v>
      </c>
      <c r="C77" s="253"/>
      <c r="D77" s="253"/>
      <c r="E77" s="253"/>
      <c r="F77" s="253"/>
      <c r="G77" s="253"/>
      <c r="H77" s="253"/>
      <c r="I77" s="172">
        <f>J61</f>
        <v>1311.03</v>
      </c>
      <c r="J77" s="172"/>
    </row>
    <row r="78" spans="1:10" s="2" customFormat="1" ht="15" customHeight="1" x14ac:dyDescent="0.25">
      <c r="A78" s="14" t="s">
        <v>74</v>
      </c>
      <c r="B78" s="253" t="s">
        <v>75</v>
      </c>
      <c r="C78" s="253"/>
      <c r="D78" s="253"/>
      <c r="E78" s="253"/>
      <c r="F78" s="253"/>
      <c r="G78" s="253"/>
      <c r="H78" s="253"/>
      <c r="I78" s="172">
        <f>I72</f>
        <v>1650.14</v>
      </c>
      <c r="J78" s="172"/>
    </row>
    <row r="79" spans="1:10" s="2" customFormat="1" ht="15" customHeight="1" x14ac:dyDescent="0.25">
      <c r="A79" s="216" t="s">
        <v>89</v>
      </c>
      <c r="B79" s="217"/>
      <c r="C79" s="217"/>
      <c r="D79" s="217"/>
      <c r="E79" s="217"/>
      <c r="F79" s="217"/>
      <c r="G79" s="217"/>
      <c r="H79" s="218"/>
      <c r="I79" s="238">
        <f>SUM(I76:J78)</f>
        <v>3619.1800000000003</v>
      </c>
      <c r="J79" s="238"/>
    </row>
    <row r="80" spans="1:10" s="2" customFormat="1" ht="15" customHeight="1" x14ac:dyDescent="0.25">
      <c r="A80" s="211"/>
      <c r="B80" s="211"/>
      <c r="C80" s="211"/>
      <c r="D80" s="211"/>
      <c r="E80" s="211"/>
      <c r="F80" s="211"/>
      <c r="G80" s="211"/>
      <c r="H80" s="211"/>
      <c r="I80" s="211"/>
      <c r="J80" s="211"/>
    </row>
    <row r="81" spans="1:16" s="2" customFormat="1" ht="15" customHeight="1" x14ac:dyDescent="0.25">
      <c r="A81" s="207" t="s">
        <v>90</v>
      </c>
      <c r="B81" s="208"/>
      <c r="C81" s="208"/>
      <c r="D81" s="208"/>
      <c r="E81" s="208"/>
      <c r="F81" s="208"/>
      <c r="G81" s="208"/>
      <c r="H81" s="208"/>
      <c r="I81" s="208"/>
      <c r="J81" s="209"/>
    </row>
    <row r="82" spans="1:16" s="2" customFormat="1" ht="15" customHeight="1" x14ac:dyDescent="0.25">
      <c r="A82" s="11">
        <v>3</v>
      </c>
      <c r="B82" s="258" t="s">
        <v>91</v>
      </c>
      <c r="C82" s="258"/>
      <c r="D82" s="258"/>
      <c r="E82" s="258"/>
      <c r="F82" s="258"/>
      <c r="G82" s="258"/>
      <c r="H82" s="258"/>
      <c r="I82" s="11" t="s">
        <v>54</v>
      </c>
      <c r="J82" s="40" t="s">
        <v>29</v>
      </c>
    </row>
    <row r="83" spans="1:16" s="2" customFormat="1" ht="15" customHeight="1" x14ac:dyDescent="0.25">
      <c r="A83" s="8" t="s">
        <v>7</v>
      </c>
      <c r="B83" s="248" t="s">
        <v>92</v>
      </c>
      <c r="C83" s="249"/>
      <c r="D83" s="249"/>
      <c r="E83" s="250"/>
      <c r="F83" s="264" t="s">
        <v>93</v>
      </c>
      <c r="G83" s="265"/>
      <c r="H83" s="60">
        <v>0.05</v>
      </c>
      <c r="I83" s="61">
        <f>ROUND((1/12)*H83,4)</f>
        <v>4.1999999999999997E-3</v>
      </c>
      <c r="J83" s="44">
        <f t="shared" ref="J83:J88" si="1">ROUND(I83*$I$42,2)</f>
        <v>13.53</v>
      </c>
    </row>
    <row r="84" spans="1:16" s="2" customFormat="1" ht="15" customHeight="1" x14ac:dyDescent="0.25">
      <c r="A84" s="8" t="s">
        <v>9</v>
      </c>
      <c r="B84" s="247" t="s">
        <v>94</v>
      </c>
      <c r="C84" s="247"/>
      <c r="D84" s="247"/>
      <c r="E84" s="247"/>
      <c r="F84" s="247"/>
      <c r="G84" s="247"/>
      <c r="H84" s="247"/>
      <c r="I84" s="61">
        <f>ROUND(I83*0.08,4)</f>
        <v>2.9999999999999997E-4</v>
      </c>
      <c r="J84" s="44">
        <f t="shared" si="1"/>
        <v>0.97</v>
      </c>
    </row>
    <row r="85" spans="1:16" s="2" customFormat="1" ht="15" customHeight="1" x14ac:dyDescent="0.25">
      <c r="A85" s="8" t="s">
        <v>11</v>
      </c>
      <c r="B85" s="247" t="s">
        <v>95</v>
      </c>
      <c r="C85" s="247"/>
      <c r="D85" s="247"/>
      <c r="E85" s="247"/>
      <c r="F85" s="247"/>
      <c r="G85" s="247"/>
      <c r="H85" s="247"/>
      <c r="I85" s="61">
        <f>ROUND(0.4*0.08*(1+1/12+1/3/12+1/12)*H83,4)</f>
        <v>1.9E-3</v>
      </c>
      <c r="J85" s="44">
        <f t="shared" si="1"/>
        <v>6.12</v>
      </c>
    </row>
    <row r="86" spans="1:16" s="2" customFormat="1" ht="15" customHeight="1" x14ac:dyDescent="0.25">
      <c r="A86" s="8" t="s">
        <v>13</v>
      </c>
      <c r="B86" s="248" t="s">
        <v>96</v>
      </c>
      <c r="C86" s="249"/>
      <c r="D86" s="249"/>
      <c r="E86" s="250"/>
      <c r="F86" s="264" t="s">
        <v>97</v>
      </c>
      <c r="G86" s="265"/>
      <c r="H86" s="60">
        <v>0.05</v>
      </c>
      <c r="I86" s="61">
        <f>ROUND(((7/30)/12)*H86,4)</f>
        <v>1E-3</v>
      </c>
      <c r="J86" s="44">
        <f t="shared" si="1"/>
        <v>3.22</v>
      </c>
    </row>
    <row r="87" spans="1:16" s="2" customFormat="1" ht="15" customHeight="1" x14ac:dyDescent="0.25">
      <c r="A87" s="8" t="s">
        <v>44</v>
      </c>
      <c r="B87" s="247" t="s">
        <v>98</v>
      </c>
      <c r="C87" s="247"/>
      <c r="D87" s="247"/>
      <c r="E87" s="247"/>
      <c r="F87" s="247"/>
      <c r="G87" s="247"/>
      <c r="H87" s="247"/>
      <c r="I87" s="61">
        <f>ROUND(I86*I61,4)</f>
        <v>2.9999999999999997E-4</v>
      </c>
      <c r="J87" s="44">
        <f t="shared" si="1"/>
        <v>0.97</v>
      </c>
    </row>
    <row r="88" spans="1:16" s="2" customFormat="1" ht="15" customHeight="1" x14ac:dyDescent="0.25">
      <c r="A88" s="8" t="s">
        <v>45</v>
      </c>
      <c r="B88" s="247" t="s">
        <v>99</v>
      </c>
      <c r="C88" s="247"/>
      <c r="D88" s="247"/>
      <c r="E88" s="247"/>
      <c r="F88" s="247"/>
      <c r="G88" s="247"/>
      <c r="H88" s="247"/>
      <c r="I88" s="61">
        <f>ROUND(0.4*0.08*(1+1/12+1/3/12+1/12)*H86,4)</f>
        <v>1.9E-3</v>
      </c>
      <c r="J88" s="44">
        <f t="shared" si="1"/>
        <v>6.12</v>
      </c>
    </row>
    <row r="89" spans="1:16" s="2" customFormat="1" ht="15" customHeight="1" x14ac:dyDescent="0.25">
      <c r="A89" s="216" t="s">
        <v>100</v>
      </c>
      <c r="B89" s="217"/>
      <c r="C89" s="217"/>
      <c r="D89" s="217"/>
      <c r="E89" s="217"/>
      <c r="F89" s="217"/>
      <c r="G89" s="217"/>
      <c r="H89" s="218"/>
      <c r="I89" s="238">
        <f>SUM(J83:J88)</f>
        <v>30.93</v>
      </c>
      <c r="J89" s="238"/>
    </row>
    <row r="90" spans="1:16" s="2" customFormat="1" ht="15" customHeight="1" x14ac:dyDescent="0.25">
      <c r="A90" s="211"/>
      <c r="B90" s="211"/>
      <c r="C90" s="211"/>
      <c r="D90" s="211"/>
      <c r="E90" s="211"/>
      <c r="F90" s="211"/>
      <c r="G90" s="211"/>
      <c r="H90" s="211"/>
      <c r="I90" s="211"/>
      <c r="J90" s="211"/>
    </row>
    <row r="91" spans="1:16" s="2" customFormat="1" ht="15" customHeight="1" x14ac:dyDescent="0.25">
      <c r="A91" s="207" t="s">
        <v>101</v>
      </c>
      <c r="B91" s="208"/>
      <c r="C91" s="208"/>
      <c r="D91" s="208"/>
      <c r="E91" s="208"/>
      <c r="F91" s="208"/>
      <c r="G91" s="208"/>
      <c r="H91" s="208"/>
      <c r="I91" s="208"/>
      <c r="J91" s="209"/>
      <c r="P91" s="62"/>
    </row>
    <row r="92" spans="1:16" s="2" customFormat="1" ht="15" customHeight="1" x14ac:dyDescent="0.25">
      <c r="A92" s="239" t="s">
        <v>102</v>
      </c>
      <c r="B92" s="240"/>
      <c r="C92" s="240"/>
      <c r="D92" s="240"/>
      <c r="E92" s="240"/>
      <c r="F92" s="240"/>
      <c r="G92" s="240"/>
      <c r="H92" s="240"/>
      <c r="I92" s="240"/>
      <c r="J92" s="257"/>
    </row>
    <row r="93" spans="1:16" s="2" customFormat="1" ht="15" customHeight="1" x14ac:dyDescent="0.25">
      <c r="A93" s="11" t="s">
        <v>103</v>
      </c>
      <c r="B93" s="258" t="s">
        <v>104</v>
      </c>
      <c r="C93" s="258"/>
      <c r="D93" s="258"/>
      <c r="E93" s="258"/>
      <c r="F93" s="258"/>
      <c r="G93" s="258"/>
      <c r="H93" s="258"/>
      <c r="I93" s="11" t="s">
        <v>54</v>
      </c>
      <c r="J93" s="11" t="s">
        <v>29</v>
      </c>
    </row>
    <row r="94" spans="1:16" s="2" customFormat="1" ht="15" customHeight="1" x14ac:dyDescent="0.25">
      <c r="A94" s="8" t="s">
        <v>7</v>
      </c>
      <c r="B94" s="259" t="s">
        <v>105</v>
      </c>
      <c r="C94" s="259"/>
      <c r="D94" s="259"/>
      <c r="E94" s="259"/>
      <c r="F94" s="259"/>
      <c r="G94" s="259"/>
      <c r="H94" s="259"/>
      <c r="I94" s="41">
        <v>0</v>
      </c>
      <c r="J94" s="42">
        <f>ROUND(I94*$I$42,2)</f>
        <v>0</v>
      </c>
    </row>
    <row r="95" spans="1:16" s="2" customFormat="1" ht="15" customHeight="1" x14ac:dyDescent="0.25">
      <c r="A95" s="8" t="s">
        <v>9</v>
      </c>
      <c r="B95" s="248" t="s">
        <v>106</v>
      </c>
      <c r="C95" s="249"/>
      <c r="D95" s="250"/>
      <c r="E95" s="251" t="s">
        <v>107</v>
      </c>
      <c r="F95" s="251"/>
      <c r="G95" s="251"/>
      <c r="H95" s="63">
        <v>2</v>
      </c>
      <c r="I95" s="41">
        <f>ROUND($H$95/30/12,4)</f>
        <v>5.5999999999999999E-3</v>
      </c>
      <c r="J95" s="42">
        <f>ROUND(I95*$I$42,2)</f>
        <v>18.04</v>
      </c>
    </row>
    <row r="96" spans="1:16" s="2" customFormat="1" ht="15" customHeight="1" x14ac:dyDescent="0.25">
      <c r="A96" s="226" t="s">
        <v>11</v>
      </c>
      <c r="B96" s="253" t="s">
        <v>108</v>
      </c>
      <c r="C96" s="253"/>
      <c r="D96" s="253"/>
      <c r="E96" s="254" t="s">
        <v>109</v>
      </c>
      <c r="F96" s="254"/>
      <c r="G96" s="246" t="s">
        <v>93</v>
      </c>
      <c r="H96" s="246"/>
      <c r="I96" s="260">
        <f>ROUND(5/30/12*$G$97,4)*(100%-E97)</f>
        <v>1E-4</v>
      </c>
      <c r="J96" s="261">
        <f>ROUND(I96*$I$42,2)</f>
        <v>0.32</v>
      </c>
    </row>
    <row r="97" spans="1:10" s="2" customFormat="1" ht="15" customHeight="1" x14ac:dyDescent="0.25">
      <c r="A97" s="252"/>
      <c r="B97" s="253"/>
      <c r="C97" s="253"/>
      <c r="D97" s="253"/>
      <c r="E97" s="243">
        <v>0.5</v>
      </c>
      <c r="F97" s="243"/>
      <c r="G97" s="262">
        <v>1.4999999999999999E-2</v>
      </c>
      <c r="H97" s="263"/>
      <c r="I97" s="260"/>
      <c r="J97" s="261"/>
    </row>
    <row r="98" spans="1:10" s="2" customFormat="1" ht="19.5" customHeight="1" x14ac:dyDescent="0.25">
      <c r="A98" s="8" t="s">
        <v>13</v>
      </c>
      <c r="B98" s="248" t="s">
        <v>110</v>
      </c>
      <c r="C98" s="249"/>
      <c r="D98" s="250"/>
      <c r="E98" s="251" t="s">
        <v>93</v>
      </c>
      <c r="F98" s="251"/>
      <c r="G98" s="251"/>
      <c r="H98" s="64">
        <v>0.01</v>
      </c>
      <c r="I98" s="41">
        <f>ROUND(((15/30)/12)*$H$98,4)</f>
        <v>4.0000000000000002E-4</v>
      </c>
      <c r="J98" s="42">
        <f>ROUND(I98*$I$42,2)</f>
        <v>1.29</v>
      </c>
    </row>
    <row r="99" spans="1:10" s="2" customFormat="1" ht="15" customHeight="1" x14ac:dyDescent="0.25">
      <c r="A99" s="226" t="s">
        <v>44</v>
      </c>
      <c r="B99" s="253" t="s">
        <v>111</v>
      </c>
      <c r="C99" s="253"/>
      <c r="D99" s="253"/>
      <c r="E99" s="254" t="s">
        <v>112</v>
      </c>
      <c r="F99" s="254"/>
      <c r="G99" s="246" t="s">
        <v>93</v>
      </c>
      <c r="H99" s="246"/>
      <c r="I99" s="255">
        <f>ROUND(((1+1/3)/12)*4/12*$G$100,4)*(100%-E100)</f>
        <v>3.5E-4</v>
      </c>
      <c r="J99" s="241">
        <f>ROUND(I99*$I$42,2)</f>
        <v>1.1299999999999999</v>
      </c>
    </row>
    <row r="100" spans="1:10" s="2" customFormat="1" ht="15" customHeight="1" x14ac:dyDescent="0.25">
      <c r="A100" s="252"/>
      <c r="B100" s="253"/>
      <c r="C100" s="253"/>
      <c r="D100" s="253"/>
      <c r="E100" s="243">
        <v>0.5</v>
      </c>
      <c r="F100" s="243"/>
      <c r="G100" s="244">
        <v>0.02</v>
      </c>
      <c r="H100" s="244"/>
      <c r="I100" s="256"/>
      <c r="J100" s="242"/>
    </row>
    <row r="101" spans="1:10" s="2" customFormat="1" ht="15" customHeight="1" x14ac:dyDescent="0.25">
      <c r="A101" s="8" t="s">
        <v>45</v>
      </c>
      <c r="B101" s="245" t="s">
        <v>113</v>
      </c>
      <c r="C101" s="245"/>
      <c r="D101" s="245"/>
      <c r="E101" s="245"/>
      <c r="F101" s="246" t="s">
        <v>107</v>
      </c>
      <c r="G101" s="246"/>
      <c r="H101" s="65">
        <v>5</v>
      </c>
      <c r="I101" s="41">
        <f>ROUND((($H$101/30)/12),4)</f>
        <v>1.3899999999999999E-2</v>
      </c>
      <c r="J101" s="42">
        <f>ROUND(I101*$I$42,2)</f>
        <v>44.77</v>
      </c>
    </row>
    <row r="102" spans="1:10" s="2" customFormat="1" ht="15" customHeight="1" x14ac:dyDescent="0.25">
      <c r="A102" s="8" t="s">
        <v>47</v>
      </c>
      <c r="B102" s="247" t="s">
        <v>114</v>
      </c>
      <c r="C102" s="247"/>
      <c r="D102" s="247"/>
      <c r="E102" s="247"/>
      <c r="F102" s="247"/>
      <c r="G102" s="247"/>
      <c r="H102" s="247"/>
      <c r="I102" s="66"/>
      <c r="J102" s="42">
        <f>ROUND(I102*$I$42,2)</f>
        <v>0</v>
      </c>
    </row>
    <row r="103" spans="1:10" s="2" customFormat="1" ht="15" customHeight="1" x14ac:dyDescent="0.25">
      <c r="A103" s="191" t="s">
        <v>115</v>
      </c>
      <c r="B103" s="192"/>
      <c r="C103" s="192"/>
      <c r="D103" s="192"/>
      <c r="E103" s="192"/>
      <c r="F103" s="192"/>
      <c r="G103" s="192"/>
      <c r="H103" s="193"/>
      <c r="I103" s="67">
        <f>SUM(I94:I102)</f>
        <v>2.035E-2</v>
      </c>
      <c r="J103" s="68">
        <f>SUM(J94:J102)</f>
        <v>65.55</v>
      </c>
    </row>
    <row r="104" spans="1:10" s="2" customFormat="1" ht="15" customHeight="1" x14ac:dyDescent="0.25">
      <c r="A104" s="14" t="s">
        <v>70</v>
      </c>
      <c r="B104" s="253" t="s">
        <v>116</v>
      </c>
      <c r="C104" s="253"/>
      <c r="D104" s="253"/>
      <c r="E104" s="253"/>
      <c r="F104" s="253"/>
      <c r="G104" s="253"/>
      <c r="H104" s="253"/>
      <c r="I104" s="69">
        <f>I103*I61</f>
        <v>6.8783000000000004E-3</v>
      </c>
      <c r="J104" s="42">
        <f>ROUND(I104*$I$42,2)</f>
        <v>22.15</v>
      </c>
    </row>
    <row r="105" spans="1:10" s="2" customFormat="1" ht="15" customHeight="1" x14ac:dyDescent="0.25">
      <c r="A105" s="191" t="s">
        <v>117</v>
      </c>
      <c r="B105" s="192"/>
      <c r="C105" s="192"/>
      <c r="D105" s="192"/>
      <c r="E105" s="192"/>
      <c r="F105" s="192"/>
      <c r="G105" s="192"/>
      <c r="H105" s="193"/>
      <c r="I105" s="238">
        <f>J103+J104</f>
        <v>87.699999999999989</v>
      </c>
      <c r="J105" s="238"/>
    </row>
    <row r="106" spans="1:10" s="2" customFormat="1" ht="15" customHeight="1" x14ac:dyDescent="0.25">
      <c r="A106" s="211"/>
      <c r="B106" s="211"/>
      <c r="C106" s="211"/>
      <c r="D106" s="211"/>
      <c r="E106" s="211"/>
      <c r="F106" s="211"/>
      <c r="G106" s="211"/>
      <c r="H106" s="211"/>
      <c r="I106" s="211"/>
      <c r="J106" s="211"/>
    </row>
    <row r="107" spans="1:10" s="2" customFormat="1" ht="15" customHeight="1" x14ac:dyDescent="0.25">
      <c r="A107" s="239" t="s">
        <v>118</v>
      </c>
      <c r="B107" s="240"/>
      <c r="C107" s="240"/>
      <c r="D107" s="240"/>
      <c r="E107" s="240"/>
      <c r="F107" s="240"/>
      <c r="G107" s="240"/>
      <c r="H107" s="240"/>
      <c r="I107" s="240"/>
      <c r="J107" s="240"/>
    </row>
    <row r="108" spans="1:10" s="2" customFormat="1" ht="15" customHeight="1" x14ac:dyDescent="0.25">
      <c r="A108" s="11" t="s">
        <v>119</v>
      </c>
      <c r="B108" s="212" t="s">
        <v>120</v>
      </c>
      <c r="C108" s="213"/>
      <c r="D108" s="213"/>
      <c r="E108" s="213"/>
      <c r="F108" s="213"/>
      <c r="G108" s="213"/>
      <c r="H108" s="214"/>
      <c r="I108" s="173" t="s">
        <v>29</v>
      </c>
      <c r="J108" s="175"/>
    </row>
    <row r="109" spans="1:10" s="2" customFormat="1" ht="15" customHeight="1" x14ac:dyDescent="0.25">
      <c r="A109" s="226" t="s">
        <v>7</v>
      </c>
      <c r="B109" s="228" t="s">
        <v>121</v>
      </c>
      <c r="C109" s="229"/>
      <c r="D109" s="8" t="s">
        <v>35</v>
      </c>
      <c r="E109" s="8" t="s">
        <v>46</v>
      </c>
      <c r="F109" s="8" t="s">
        <v>40</v>
      </c>
      <c r="G109" s="8" t="s">
        <v>122</v>
      </c>
      <c r="H109" s="8" t="s">
        <v>82</v>
      </c>
      <c r="I109" s="232">
        <f>IF(D110="NÃO",0,ROUND((($I$42/$F$110)*(1+E110)*G110*H110),2))</f>
        <v>0</v>
      </c>
      <c r="J109" s="233"/>
    </row>
    <row r="110" spans="1:10" s="2" customFormat="1" ht="15" customHeight="1" x14ac:dyDescent="0.25">
      <c r="A110" s="227"/>
      <c r="B110" s="230"/>
      <c r="C110" s="231"/>
      <c r="D110" s="70" t="s">
        <v>38</v>
      </c>
      <c r="E110" s="71"/>
      <c r="F110" s="72"/>
      <c r="G110" s="73"/>
      <c r="H110" s="74"/>
      <c r="I110" s="234"/>
      <c r="J110" s="235"/>
    </row>
    <row r="111" spans="1:10" s="2" customFormat="1" ht="15" customHeight="1" x14ac:dyDescent="0.25">
      <c r="A111" s="8" t="s">
        <v>9</v>
      </c>
      <c r="B111" s="169" t="s">
        <v>123</v>
      </c>
      <c r="C111" s="170"/>
      <c r="D111" s="170"/>
      <c r="E111" s="170"/>
      <c r="F111" s="170"/>
      <c r="G111" s="170"/>
      <c r="H111" s="171"/>
      <c r="I111" s="236">
        <v>0</v>
      </c>
      <c r="J111" s="237"/>
    </row>
    <row r="112" spans="1:10" s="2" customFormat="1" ht="15" customHeight="1" x14ac:dyDescent="0.25">
      <c r="A112" s="216" t="s">
        <v>124</v>
      </c>
      <c r="B112" s="217"/>
      <c r="C112" s="217"/>
      <c r="D112" s="217"/>
      <c r="E112" s="217"/>
      <c r="F112" s="217"/>
      <c r="G112" s="217"/>
      <c r="H112" s="218"/>
      <c r="I112" s="220">
        <f>SUM(I109:J111)</f>
        <v>0</v>
      </c>
      <c r="J112" s="221"/>
    </row>
    <row r="113" spans="1:10" s="2" customFormat="1" ht="15" customHeight="1" x14ac:dyDescent="0.25">
      <c r="A113" s="222"/>
      <c r="B113" s="222"/>
      <c r="C113" s="222"/>
      <c r="D113" s="222"/>
      <c r="E113" s="222"/>
      <c r="F113" s="222"/>
      <c r="G113" s="222"/>
      <c r="H113" s="222"/>
      <c r="I113" s="222"/>
      <c r="J113" s="222"/>
    </row>
    <row r="114" spans="1:10" s="2" customFormat="1" ht="15" customHeight="1" x14ac:dyDescent="0.25">
      <c r="A114" s="223" t="s">
        <v>125</v>
      </c>
      <c r="B114" s="223"/>
      <c r="C114" s="223"/>
      <c r="D114" s="223"/>
      <c r="E114" s="223"/>
      <c r="F114" s="223"/>
      <c r="G114" s="223"/>
      <c r="H114" s="223"/>
      <c r="I114" s="223"/>
      <c r="J114" s="223"/>
    </row>
    <row r="115" spans="1:10" s="2" customFormat="1" ht="15" customHeight="1" x14ac:dyDescent="0.25">
      <c r="A115" s="224"/>
      <c r="B115" s="224"/>
      <c r="C115" s="224"/>
      <c r="D115" s="224"/>
      <c r="E115" s="224"/>
      <c r="F115" s="224"/>
      <c r="G115" s="224"/>
      <c r="H115" s="224"/>
      <c r="I115" s="224"/>
      <c r="J115" s="224"/>
    </row>
    <row r="116" spans="1:10" s="2" customFormat="1" ht="15" customHeight="1" x14ac:dyDescent="0.25">
      <c r="A116" s="59">
        <v>4</v>
      </c>
      <c r="B116" s="184" t="s">
        <v>126</v>
      </c>
      <c r="C116" s="185"/>
      <c r="D116" s="185"/>
      <c r="E116" s="185"/>
      <c r="F116" s="185"/>
      <c r="G116" s="185"/>
      <c r="H116" s="186"/>
      <c r="I116" s="225" t="s">
        <v>29</v>
      </c>
      <c r="J116" s="225"/>
    </row>
    <row r="117" spans="1:10" s="2" customFormat="1" ht="15" customHeight="1" x14ac:dyDescent="0.25">
      <c r="A117" s="14" t="s">
        <v>103</v>
      </c>
      <c r="B117" s="169" t="s">
        <v>104</v>
      </c>
      <c r="C117" s="170"/>
      <c r="D117" s="170"/>
      <c r="E117" s="170"/>
      <c r="F117" s="170"/>
      <c r="G117" s="170"/>
      <c r="H117" s="171"/>
      <c r="I117" s="172">
        <f>I105</f>
        <v>87.699999999999989</v>
      </c>
      <c r="J117" s="172"/>
    </row>
    <row r="118" spans="1:10" s="2" customFormat="1" ht="15" customHeight="1" x14ac:dyDescent="0.25">
      <c r="A118" s="14" t="s">
        <v>119</v>
      </c>
      <c r="B118" s="169" t="s">
        <v>127</v>
      </c>
      <c r="C118" s="170"/>
      <c r="D118" s="170"/>
      <c r="E118" s="170"/>
      <c r="F118" s="170"/>
      <c r="G118" s="170"/>
      <c r="H118" s="171"/>
      <c r="I118" s="172">
        <f>I112</f>
        <v>0</v>
      </c>
      <c r="J118" s="172"/>
    </row>
    <row r="119" spans="1:10" s="2" customFormat="1" ht="15" customHeight="1" x14ac:dyDescent="0.25">
      <c r="A119" s="216" t="s">
        <v>128</v>
      </c>
      <c r="B119" s="217"/>
      <c r="C119" s="217"/>
      <c r="D119" s="217"/>
      <c r="E119" s="217"/>
      <c r="F119" s="217"/>
      <c r="G119" s="217"/>
      <c r="H119" s="218"/>
      <c r="I119" s="219">
        <f>SUM(I117:J118)</f>
        <v>87.699999999999989</v>
      </c>
      <c r="J119" s="219"/>
    </row>
    <row r="120" spans="1:10" s="2" customFormat="1" ht="15" customHeight="1" x14ac:dyDescent="0.25">
      <c r="A120" s="211"/>
      <c r="B120" s="211"/>
      <c r="C120" s="211"/>
      <c r="D120" s="211"/>
      <c r="E120" s="211"/>
      <c r="F120" s="211"/>
      <c r="G120" s="211"/>
      <c r="H120" s="211"/>
      <c r="I120" s="211"/>
      <c r="J120" s="211"/>
    </row>
    <row r="121" spans="1:10" s="2" customFormat="1" ht="15" customHeight="1" x14ac:dyDescent="0.25">
      <c r="A121" s="207" t="s">
        <v>129</v>
      </c>
      <c r="B121" s="208"/>
      <c r="C121" s="208"/>
      <c r="D121" s="208"/>
      <c r="E121" s="208"/>
      <c r="F121" s="208"/>
      <c r="G121" s="208"/>
      <c r="H121" s="208"/>
      <c r="I121" s="208"/>
      <c r="J121" s="209"/>
    </row>
    <row r="122" spans="1:10" s="2" customFormat="1" ht="15" customHeight="1" x14ac:dyDescent="0.25">
      <c r="A122" s="11">
        <v>5</v>
      </c>
      <c r="B122" s="212" t="s">
        <v>130</v>
      </c>
      <c r="C122" s="213"/>
      <c r="D122" s="213"/>
      <c r="E122" s="213"/>
      <c r="F122" s="213"/>
      <c r="G122" s="213"/>
      <c r="H122" s="214"/>
      <c r="I122" s="215" t="s">
        <v>29</v>
      </c>
      <c r="J122" s="215"/>
    </row>
    <row r="123" spans="1:10" s="2" customFormat="1" ht="15" customHeight="1" x14ac:dyDescent="0.25">
      <c r="A123" s="14" t="s">
        <v>7</v>
      </c>
      <c r="B123" s="198" t="s">
        <v>204</v>
      </c>
      <c r="C123" s="199"/>
      <c r="D123" s="199"/>
      <c r="E123" s="199"/>
      <c r="F123" s="199"/>
      <c r="G123" s="199"/>
      <c r="H123" s="200"/>
      <c r="I123" s="210" t="e">
        <f>#REF!</f>
        <v>#REF!</v>
      </c>
      <c r="J123" s="210"/>
    </row>
    <row r="124" spans="1:10" s="2" customFormat="1" ht="15" customHeight="1" x14ac:dyDescent="0.25">
      <c r="A124" s="14" t="s">
        <v>9</v>
      </c>
      <c r="B124" s="169" t="s">
        <v>114</v>
      </c>
      <c r="C124" s="170"/>
      <c r="D124" s="170"/>
      <c r="E124" s="170"/>
      <c r="F124" s="170"/>
      <c r="G124" s="170"/>
      <c r="H124" s="171"/>
      <c r="I124" s="210">
        <v>0</v>
      </c>
      <c r="J124" s="210"/>
    </row>
    <row r="125" spans="1:10" s="2" customFormat="1" ht="15" customHeight="1" x14ac:dyDescent="0.25">
      <c r="A125" s="14" t="s">
        <v>11</v>
      </c>
      <c r="B125" s="169" t="s">
        <v>114</v>
      </c>
      <c r="C125" s="170"/>
      <c r="D125" s="170"/>
      <c r="E125" s="170"/>
      <c r="F125" s="170"/>
      <c r="G125" s="170"/>
      <c r="H125" s="171"/>
      <c r="I125" s="210">
        <v>0</v>
      </c>
      <c r="J125" s="210"/>
    </row>
    <row r="126" spans="1:10" s="38" customFormat="1" ht="15" customHeight="1" x14ac:dyDescent="0.25">
      <c r="A126" s="14" t="s">
        <v>13</v>
      </c>
      <c r="B126" s="169" t="s">
        <v>114</v>
      </c>
      <c r="C126" s="170"/>
      <c r="D126" s="170"/>
      <c r="E126" s="170"/>
      <c r="F126" s="170"/>
      <c r="G126" s="170"/>
      <c r="H126" s="171"/>
      <c r="I126" s="210">
        <v>0</v>
      </c>
      <c r="J126" s="210"/>
    </row>
    <row r="127" spans="1:10" s="38" customFormat="1" ht="15" customHeight="1" x14ac:dyDescent="0.25">
      <c r="A127" s="191" t="s">
        <v>131</v>
      </c>
      <c r="B127" s="192"/>
      <c r="C127" s="192"/>
      <c r="D127" s="192"/>
      <c r="E127" s="192"/>
      <c r="F127" s="192"/>
      <c r="G127" s="192"/>
      <c r="H127" s="193"/>
      <c r="I127" s="176" t="e">
        <f>SUM(I123:J126)</f>
        <v>#REF!</v>
      </c>
      <c r="J127" s="176"/>
    </row>
    <row r="128" spans="1:10" s="38" customFormat="1" ht="15" customHeight="1" x14ac:dyDescent="0.25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</row>
    <row r="129" spans="1:47" s="38" customFormat="1" ht="15" customHeight="1" x14ac:dyDescent="0.25">
      <c r="A129" s="207" t="s">
        <v>132</v>
      </c>
      <c r="B129" s="208"/>
      <c r="C129" s="208"/>
      <c r="D129" s="208"/>
      <c r="E129" s="208"/>
      <c r="F129" s="208"/>
      <c r="G129" s="208"/>
      <c r="H129" s="208"/>
      <c r="I129" s="208"/>
      <c r="J129" s="209"/>
      <c r="K129" s="76"/>
    </row>
    <row r="130" spans="1:47" s="38" customFormat="1" ht="15" customHeight="1" x14ac:dyDescent="0.25">
      <c r="A130" s="59">
        <v>6</v>
      </c>
      <c r="B130" s="184" t="s">
        <v>133</v>
      </c>
      <c r="C130" s="185"/>
      <c r="D130" s="185"/>
      <c r="E130" s="185"/>
      <c r="F130" s="185"/>
      <c r="G130" s="185"/>
      <c r="H130" s="186"/>
      <c r="I130" s="59" t="s">
        <v>54</v>
      </c>
      <c r="J130" s="59" t="s">
        <v>29</v>
      </c>
      <c r="K130" s="76"/>
    </row>
    <row r="131" spans="1:47" s="38" customFormat="1" ht="15" customHeight="1" x14ac:dyDescent="0.25">
      <c r="A131" s="14" t="s">
        <v>7</v>
      </c>
      <c r="B131" s="198" t="s">
        <v>134</v>
      </c>
      <c r="C131" s="199"/>
      <c r="D131" s="199"/>
      <c r="E131" s="199"/>
      <c r="F131" s="199"/>
      <c r="G131" s="199"/>
      <c r="H131" s="200"/>
      <c r="I131" s="64"/>
      <c r="J131" s="20" t="e">
        <f>ROUND(I157*I131,2)</f>
        <v>#REF!</v>
      </c>
    </row>
    <row r="132" spans="1:47" s="2" customFormat="1" ht="15" customHeight="1" x14ac:dyDescent="0.25">
      <c r="A132" s="14" t="s">
        <v>9</v>
      </c>
      <c r="B132" s="198" t="s">
        <v>135</v>
      </c>
      <c r="C132" s="199"/>
      <c r="D132" s="199"/>
      <c r="E132" s="199"/>
      <c r="F132" s="199"/>
      <c r="G132" s="199"/>
      <c r="H132" s="200"/>
      <c r="I132" s="64"/>
      <c r="J132" s="20" t="e">
        <f>ROUND((J131+I157)*I132,2)</f>
        <v>#REF!</v>
      </c>
      <c r="K132" s="77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</row>
    <row r="133" spans="1:47" s="2" customFormat="1" ht="15" customHeight="1" x14ac:dyDescent="0.25">
      <c r="A133" s="14" t="s">
        <v>11</v>
      </c>
      <c r="B133" s="100" t="s">
        <v>136</v>
      </c>
      <c r="C133" s="101" t="s">
        <v>137</v>
      </c>
      <c r="D133" s="201">
        <f>'[2]Resumo Geral'!D12</f>
        <v>0</v>
      </c>
      <c r="E133" s="201"/>
      <c r="F133" s="201"/>
      <c r="G133" s="201"/>
      <c r="H133" s="202"/>
      <c r="I133" s="61">
        <f>SUM(I134:I137)</f>
        <v>0.1125</v>
      </c>
      <c r="J133" s="20" t="e">
        <f>SUM(J134:J137)</f>
        <v>#REF!</v>
      </c>
      <c r="K133" s="77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</row>
    <row r="134" spans="1:47" s="2" customFormat="1" ht="15" customHeight="1" x14ac:dyDescent="0.25">
      <c r="A134" s="187" t="s">
        <v>138</v>
      </c>
      <c r="B134" s="188"/>
      <c r="C134" s="203" t="s">
        <v>139</v>
      </c>
      <c r="D134" s="46" t="s">
        <v>140</v>
      </c>
      <c r="E134" s="205"/>
      <c r="F134" s="205"/>
      <c r="G134" s="205"/>
      <c r="H134" s="206"/>
      <c r="I134" s="64">
        <v>1.6500000000000001E-2</v>
      </c>
      <c r="J134" s="20" t="e">
        <f>ROUND($J$145*I134,2)</f>
        <v>#REF!</v>
      </c>
      <c r="K134" s="77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</row>
    <row r="135" spans="1:47" s="2" customFormat="1" ht="15" customHeight="1" x14ac:dyDescent="0.25">
      <c r="A135" s="187" t="s">
        <v>141</v>
      </c>
      <c r="B135" s="188"/>
      <c r="C135" s="204"/>
      <c r="D135" s="46" t="s">
        <v>142</v>
      </c>
      <c r="E135" s="205"/>
      <c r="F135" s="205"/>
      <c r="G135" s="205"/>
      <c r="H135" s="206"/>
      <c r="I135" s="78">
        <v>7.5999999999999998E-2</v>
      </c>
      <c r="J135" s="20" t="e">
        <f>ROUND($J$145*I135,2)</f>
        <v>#REF!</v>
      </c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</row>
    <row r="136" spans="1:47" s="2" customFormat="1" ht="15" customHeight="1" x14ac:dyDescent="0.25">
      <c r="A136" s="187" t="s">
        <v>143</v>
      </c>
      <c r="B136" s="188"/>
      <c r="C136" s="15" t="s">
        <v>144</v>
      </c>
      <c r="D136" s="46" t="s">
        <v>145</v>
      </c>
      <c r="E136" s="23"/>
      <c r="F136" s="23"/>
      <c r="G136" s="23"/>
      <c r="H136" s="79"/>
      <c r="I136" s="78">
        <v>0.02</v>
      </c>
      <c r="J136" s="20" t="e">
        <f>ROUND($J$145*I136,2)</f>
        <v>#REF!</v>
      </c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</row>
    <row r="137" spans="1:47" s="2" customFormat="1" ht="15" customHeight="1" x14ac:dyDescent="0.25">
      <c r="A137" s="189" t="s">
        <v>146</v>
      </c>
      <c r="B137" s="190"/>
      <c r="C137" s="16" t="s">
        <v>147</v>
      </c>
      <c r="D137" s="23"/>
      <c r="E137" s="23"/>
      <c r="F137" s="23"/>
      <c r="G137" s="23"/>
      <c r="H137" s="79"/>
      <c r="I137" s="78"/>
      <c r="J137" s="20" t="e">
        <f>ROUND(((I157+J131+J132)/(1-(I133)))*I137,2)</f>
        <v>#REF!</v>
      </c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</row>
    <row r="138" spans="1:47" s="2" customFormat="1" ht="15" customHeight="1" x14ac:dyDescent="0.25">
      <c r="A138" s="191" t="s">
        <v>148</v>
      </c>
      <c r="B138" s="192"/>
      <c r="C138" s="192"/>
      <c r="D138" s="192"/>
      <c r="E138" s="192"/>
      <c r="F138" s="192"/>
      <c r="G138" s="192"/>
      <c r="H138" s="193"/>
      <c r="I138" s="80"/>
      <c r="J138" s="75" t="e">
        <f>SUM(J131:J133)</f>
        <v>#REF!</v>
      </c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</row>
    <row r="139" spans="1:47" s="2" customFormat="1" ht="15" customHeight="1" x14ac:dyDescent="0.25">
      <c r="A139" s="81"/>
      <c r="B139" s="81"/>
      <c r="C139" s="81"/>
      <c r="D139" s="81"/>
      <c r="E139" s="81"/>
      <c r="F139" s="81"/>
      <c r="G139" s="81"/>
      <c r="H139" s="81"/>
      <c r="I139" s="82"/>
      <c r="J139" s="83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</row>
    <row r="140" spans="1:47" s="2" customFormat="1" ht="15" customHeight="1" x14ac:dyDescent="0.25">
      <c r="B140" s="194" t="s">
        <v>149</v>
      </c>
      <c r="C140" s="195"/>
      <c r="D140" s="195"/>
      <c r="E140" s="195"/>
      <c r="F140" s="195"/>
      <c r="G140" s="195"/>
      <c r="H140" s="195"/>
      <c r="I140" s="195"/>
      <c r="J140" s="196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</row>
    <row r="141" spans="1:47" s="2" customFormat="1" ht="15" customHeight="1" x14ac:dyDescent="0.25">
      <c r="A141" s="84"/>
      <c r="B141" s="85" t="s">
        <v>150</v>
      </c>
      <c r="C141" s="197" t="s">
        <v>151</v>
      </c>
      <c r="D141" s="197"/>
      <c r="E141" s="197"/>
      <c r="F141" s="197"/>
      <c r="G141" s="197"/>
      <c r="H141" s="197"/>
      <c r="I141" s="87">
        <f>I133</f>
        <v>0.1125</v>
      </c>
      <c r="J141" s="8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</row>
    <row r="142" spans="1:47" s="2" customFormat="1" ht="6.75" customHeight="1" x14ac:dyDescent="0.25">
      <c r="A142" s="84"/>
      <c r="B142" s="89"/>
      <c r="C142" s="86"/>
      <c r="D142" s="86"/>
      <c r="E142" s="86"/>
      <c r="F142" s="86"/>
      <c r="G142" s="86"/>
      <c r="H142" s="86"/>
      <c r="I142" s="87"/>
      <c r="J142" s="8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</row>
    <row r="143" spans="1:47" s="2" customFormat="1" ht="15" customHeight="1" x14ac:dyDescent="0.25">
      <c r="A143" s="84"/>
      <c r="B143" s="85" t="s">
        <v>152</v>
      </c>
      <c r="C143" s="197" t="s">
        <v>153</v>
      </c>
      <c r="D143" s="197"/>
      <c r="E143" s="197"/>
      <c r="F143" s="197"/>
      <c r="G143" s="197"/>
      <c r="H143" s="197"/>
      <c r="I143" s="87"/>
      <c r="J143" s="90" t="e">
        <f>I42+I79+I89+I119+I127+J131+J132</f>
        <v>#REF!</v>
      </c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</row>
    <row r="144" spans="1:47" s="2" customFormat="1" ht="5.25" customHeight="1" x14ac:dyDescent="0.25">
      <c r="A144" s="84"/>
      <c r="B144" s="85"/>
      <c r="C144" s="86"/>
      <c r="D144" s="86"/>
      <c r="E144" s="86"/>
      <c r="F144" s="86"/>
      <c r="G144" s="86"/>
      <c r="H144" s="86"/>
      <c r="I144" s="87"/>
      <c r="J144" s="8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</row>
    <row r="145" spans="1:47" s="2" customFormat="1" ht="15" customHeight="1" x14ac:dyDescent="0.25">
      <c r="A145" s="84"/>
      <c r="B145" s="85" t="s">
        <v>154</v>
      </c>
      <c r="C145" s="91" t="s">
        <v>155</v>
      </c>
      <c r="D145" s="91"/>
      <c r="E145" s="91"/>
      <c r="F145" s="179" t="s">
        <v>156</v>
      </c>
      <c r="G145" s="179"/>
      <c r="H145" s="179"/>
      <c r="I145" s="87"/>
      <c r="J145" s="90" t="e">
        <f>ROUNDUP(J143/(1-I141),2)</f>
        <v>#REF!</v>
      </c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</row>
    <row r="146" spans="1:47" s="2" customFormat="1" ht="5.25" customHeight="1" x14ac:dyDescent="0.25">
      <c r="A146" s="84"/>
      <c r="B146" s="85"/>
      <c r="C146" s="86"/>
      <c r="D146" s="86"/>
      <c r="E146" s="86"/>
      <c r="F146" s="86"/>
      <c r="G146" s="86"/>
      <c r="H146" s="86"/>
      <c r="I146" s="87"/>
      <c r="J146" s="8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</row>
    <row r="147" spans="1:47" s="2" customFormat="1" ht="15" customHeight="1" x14ac:dyDescent="0.25">
      <c r="A147" s="84"/>
      <c r="B147" s="92" t="s">
        <v>157</v>
      </c>
      <c r="C147" s="180" t="s">
        <v>158</v>
      </c>
      <c r="D147" s="180"/>
      <c r="E147" s="180"/>
      <c r="F147" s="180"/>
      <c r="G147" s="180"/>
      <c r="H147" s="180"/>
      <c r="I147" s="93"/>
      <c r="J147" s="94" t="e">
        <f>J145-J143</f>
        <v>#REF!</v>
      </c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</row>
    <row r="148" spans="1:47" s="2" customFormat="1" ht="15" customHeight="1" x14ac:dyDescent="0.25">
      <c r="A148" s="177"/>
      <c r="B148" s="181"/>
      <c r="C148" s="181"/>
      <c r="D148" s="181"/>
      <c r="E148" s="181"/>
      <c r="F148" s="181"/>
      <c r="G148" s="181"/>
      <c r="H148" s="181"/>
      <c r="I148" s="181"/>
      <c r="J148" s="181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</row>
    <row r="149" spans="1:47" s="2" customFormat="1" ht="15" customHeight="1" x14ac:dyDescent="0.25">
      <c r="A149" s="182" t="s">
        <v>159</v>
      </c>
      <c r="B149" s="182"/>
      <c r="C149" s="182"/>
      <c r="D149" s="182"/>
      <c r="E149" s="182"/>
      <c r="F149" s="182"/>
      <c r="G149" s="182"/>
      <c r="H149" s="182"/>
      <c r="I149" s="182"/>
      <c r="J149" s="182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</row>
    <row r="150" spans="1:47" s="2" customFormat="1" ht="7.5" customHeight="1" x14ac:dyDescent="0.25">
      <c r="A150" s="183"/>
      <c r="B150" s="183"/>
      <c r="C150" s="183"/>
      <c r="D150" s="183"/>
      <c r="E150" s="183"/>
      <c r="F150" s="183"/>
      <c r="G150" s="183"/>
      <c r="H150" s="183"/>
      <c r="I150" s="183"/>
      <c r="J150" s="183"/>
      <c r="K150" s="76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</row>
    <row r="151" spans="1:47" s="2" customFormat="1" ht="15" customHeight="1" x14ac:dyDescent="0.25">
      <c r="A151" s="184" t="s">
        <v>160</v>
      </c>
      <c r="B151" s="185"/>
      <c r="C151" s="185"/>
      <c r="D151" s="185"/>
      <c r="E151" s="185"/>
      <c r="F151" s="185"/>
      <c r="G151" s="185"/>
      <c r="H151" s="186"/>
      <c r="I151" s="175" t="s">
        <v>29</v>
      </c>
      <c r="J151" s="175"/>
      <c r="K151" s="76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</row>
    <row r="152" spans="1:47" s="2" customFormat="1" ht="15" customHeight="1" x14ac:dyDescent="0.25">
      <c r="A152" s="14" t="s">
        <v>7</v>
      </c>
      <c r="B152" s="169" t="s">
        <v>161</v>
      </c>
      <c r="C152" s="170"/>
      <c r="D152" s="170"/>
      <c r="E152" s="170"/>
      <c r="F152" s="170"/>
      <c r="G152" s="170"/>
      <c r="H152" s="171"/>
      <c r="I152" s="172">
        <f>I42</f>
        <v>3220.7999999999997</v>
      </c>
      <c r="J152" s="172"/>
      <c r="K152" s="76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</row>
    <row r="153" spans="1:47" s="2" customFormat="1" ht="15" customHeight="1" x14ac:dyDescent="0.25">
      <c r="A153" s="14" t="s">
        <v>9</v>
      </c>
      <c r="B153" s="169" t="s">
        <v>162</v>
      </c>
      <c r="C153" s="170"/>
      <c r="D153" s="170"/>
      <c r="E153" s="170"/>
      <c r="F153" s="170"/>
      <c r="G153" s="170"/>
      <c r="H153" s="171"/>
      <c r="I153" s="172">
        <f>I79</f>
        <v>3619.1800000000003</v>
      </c>
      <c r="J153" s="172"/>
      <c r="K153" s="76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</row>
    <row r="154" spans="1:47" s="2" customFormat="1" ht="15" customHeight="1" x14ac:dyDescent="0.25">
      <c r="A154" s="14" t="s">
        <v>11</v>
      </c>
      <c r="B154" s="169" t="s">
        <v>163</v>
      </c>
      <c r="C154" s="170"/>
      <c r="D154" s="170"/>
      <c r="E154" s="170"/>
      <c r="F154" s="170"/>
      <c r="G154" s="170"/>
      <c r="H154" s="171"/>
      <c r="I154" s="172">
        <f>I89</f>
        <v>30.93</v>
      </c>
      <c r="J154" s="172"/>
      <c r="K154" s="76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</row>
    <row r="155" spans="1:47" s="2" customFormat="1" ht="15" customHeight="1" x14ac:dyDescent="0.25">
      <c r="A155" s="14" t="s">
        <v>13</v>
      </c>
      <c r="B155" s="169" t="s">
        <v>164</v>
      </c>
      <c r="C155" s="170"/>
      <c r="D155" s="170"/>
      <c r="E155" s="170"/>
      <c r="F155" s="170"/>
      <c r="G155" s="170"/>
      <c r="H155" s="171"/>
      <c r="I155" s="172">
        <f>I119</f>
        <v>87.699999999999989</v>
      </c>
      <c r="J155" s="172"/>
      <c r="K155" s="76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</row>
    <row r="156" spans="1:47" s="2" customFormat="1" ht="15" customHeight="1" x14ac:dyDescent="0.25">
      <c r="A156" s="14" t="s">
        <v>44</v>
      </c>
      <c r="B156" s="169" t="s">
        <v>165</v>
      </c>
      <c r="C156" s="170"/>
      <c r="D156" s="170"/>
      <c r="E156" s="170"/>
      <c r="F156" s="170"/>
      <c r="G156" s="170"/>
      <c r="H156" s="171"/>
      <c r="I156" s="172" t="e">
        <f>I127</f>
        <v>#REF!</v>
      </c>
      <c r="J156" s="172"/>
      <c r="K156" s="76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</row>
    <row r="157" spans="1:47" s="2" customFormat="1" ht="15" customHeight="1" x14ac:dyDescent="0.25">
      <c r="A157" s="173" t="s">
        <v>166</v>
      </c>
      <c r="B157" s="174"/>
      <c r="C157" s="174"/>
      <c r="D157" s="174"/>
      <c r="E157" s="174"/>
      <c r="F157" s="174"/>
      <c r="G157" s="174"/>
      <c r="H157" s="175"/>
      <c r="I157" s="176" t="e">
        <f>SUM(I152:J156)</f>
        <v>#REF!</v>
      </c>
      <c r="J157" s="176"/>
      <c r="K157" s="76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</row>
    <row r="158" spans="1:47" s="2" customFormat="1" ht="15" customHeight="1" x14ac:dyDescent="0.25">
      <c r="A158" s="14" t="s">
        <v>45</v>
      </c>
      <c r="B158" s="169" t="s">
        <v>167</v>
      </c>
      <c r="C158" s="170"/>
      <c r="D158" s="170"/>
      <c r="E158" s="170"/>
      <c r="F158" s="170"/>
      <c r="G158" s="170"/>
      <c r="H158" s="171"/>
      <c r="I158" s="172" t="e">
        <f>J138</f>
        <v>#REF!</v>
      </c>
      <c r="J158" s="172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</row>
    <row r="159" spans="1:47" s="2" customFormat="1" ht="15" customHeight="1" x14ac:dyDescent="0.25">
      <c r="A159" s="173" t="s">
        <v>168</v>
      </c>
      <c r="B159" s="174"/>
      <c r="C159" s="174"/>
      <c r="D159" s="174"/>
      <c r="E159" s="174"/>
      <c r="F159" s="174"/>
      <c r="G159" s="174"/>
      <c r="H159" s="175"/>
      <c r="I159" s="176" t="e">
        <f>I157+I158</f>
        <v>#REF!</v>
      </c>
      <c r="J159" s="176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</row>
    <row r="160" spans="1:47" s="2" customFormat="1" ht="15" customHeight="1" x14ac:dyDescent="0.25">
      <c r="A160" s="177"/>
      <c r="B160" s="177"/>
      <c r="C160" s="177"/>
      <c r="D160" s="177"/>
      <c r="E160" s="177"/>
      <c r="F160" s="177"/>
      <c r="G160" s="177"/>
      <c r="H160" s="177"/>
      <c r="I160" s="177"/>
      <c r="J160" s="177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</row>
    <row r="161" spans="1:47" s="2" customFormat="1" ht="15" customHeight="1" x14ac:dyDescent="0.25">
      <c r="A161" s="95"/>
      <c r="B161" s="178" t="s">
        <v>169</v>
      </c>
      <c r="C161" s="178"/>
      <c r="D161" s="178"/>
      <c r="E161" s="178"/>
      <c r="F161" s="178"/>
      <c r="G161" s="178"/>
      <c r="H161" s="178"/>
      <c r="I161" s="178"/>
      <c r="J161" s="96" t="e">
        <f>I159/I152</f>
        <v>#REF!</v>
      </c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</row>
    <row r="162" spans="1:47" s="2" customFormat="1" ht="38.25" customHeight="1" x14ac:dyDescent="0.25">
      <c r="A162" s="95"/>
      <c r="B162" s="165" t="s">
        <v>170</v>
      </c>
      <c r="C162" s="165"/>
      <c r="D162" s="165"/>
      <c r="E162" s="165"/>
      <c r="F162" s="165"/>
      <c r="G162" s="165"/>
      <c r="H162" s="165"/>
      <c r="I162" s="165"/>
      <c r="J162" s="165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</row>
    <row r="163" spans="1:47" s="2" customFormat="1" ht="63" customHeight="1" x14ac:dyDescent="0.25">
      <c r="A163" s="95"/>
      <c r="B163" s="166" t="s">
        <v>171</v>
      </c>
      <c r="C163" s="167"/>
      <c r="D163" s="167"/>
      <c r="E163" s="167"/>
      <c r="F163" s="167"/>
      <c r="G163" s="167"/>
      <c r="H163" s="167"/>
      <c r="I163" s="167"/>
      <c r="J163" s="16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</row>
    <row r="164" spans="1:47" s="2" customFormat="1" ht="15" customHeight="1" x14ac:dyDescent="0.25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</row>
    <row r="165" spans="1:47" s="2" customFormat="1" ht="14.25" x14ac:dyDescent="0.25">
      <c r="A165" s="97"/>
      <c r="B165" s="98"/>
    </row>
    <row r="166" spans="1:47" s="2" customFormat="1" x14ac:dyDescent="0.25"/>
    <row r="167" spans="1:47" s="2" customFormat="1" x14ac:dyDescent="0.25"/>
    <row r="168" spans="1:47" s="2" customFormat="1" x14ac:dyDescent="0.25"/>
    <row r="169" spans="1:47" s="2" customFormat="1" x14ac:dyDescent="0.25"/>
    <row r="170" spans="1:47" s="2" customFormat="1" x14ac:dyDescent="0.25"/>
    <row r="171" spans="1:47" s="2" customFormat="1" x14ac:dyDescent="0.25"/>
    <row r="172" spans="1:47" s="2" customFormat="1" x14ac:dyDescent="0.25"/>
    <row r="173" spans="1:47" s="2" customFormat="1" x14ac:dyDescent="0.25"/>
    <row r="174" spans="1:47" s="2" customFormat="1" x14ac:dyDescent="0.25"/>
    <row r="175" spans="1:47" s="2" customFormat="1" x14ac:dyDescent="0.25"/>
    <row r="176" spans="1:47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pans="1:1024" s="2" customFormat="1" x14ac:dyDescent="0.25"/>
    <row r="578" spans="1:1024" s="2" customFormat="1" x14ac:dyDescent="0.25"/>
    <row r="579" spans="1:1024" s="2" customFormat="1" x14ac:dyDescent="0.25"/>
    <row r="580" spans="1:1024" s="2" customFormat="1" x14ac:dyDescent="0.25"/>
    <row r="581" spans="1:1024" s="2" customFormat="1" x14ac:dyDescent="0.25"/>
    <row r="582" spans="1:1024" s="2" customFormat="1" x14ac:dyDescent="0.25"/>
    <row r="583" spans="1:1024" s="2" customFormat="1" x14ac:dyDescent="0.25"/>
    <row r="584" spans="1:1024" s="2" customFormat="1" x14ac:dyDescent="0.25"/>
    <row r="585" spans="1:1024" s="2" customFormat="1" x14ac:dyDescent="0.25"/>
    <row r="586" spans="1:1024" s="2" customFormat="1" x14ac:dyDescent="0.25"/>
    <row r="587" spans="1:1024" s="2" customFormat="1" x14ac:dyDescent="0.25"/>
    <row r="588" spans="1:1024" x14ac:dyDescent="0.25">
      <c r="A588" s="2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  <c r="DX588" s="5"/>
      <c r="DY588" s="5"/>
      <c r="DZ588" s="5"/>
      <c r="EA588" s="5"/>
      <c r="EB588" s="5"/>
      <c r="EC588" s="5"/>
      <c r="ED588" s="5"/>
      <c r="EE588" s="5"/>
      <c r="EF588" s="5"/>
      <c r="EG588" s="5"/>
      <c r="EH588" s="5"/>
      <c r="EI588" s="5"/>
      <c r="EJ588" s="5"/>
      <c r="EK588" s="5"/>
      <c r="EL588" s="5"/>
      <c r="EM588" s="5"/>
      <c r="EN588" s="5"/>
      <c r="EO588" s="5"/>
      <c r="EP588" s="5"/>
      <c r="EQ588" s="5"/>
      <c r="ER588" s="5"/>
      <c r="ES588" s="5"/>
      <c r="ET588" s="5"/>
      <c r="EU588" s="5"/>
      <c r="EV588" s="5"/>
      <c r="EW588" s="5"/>
      <c r="EX588" s="5"/>
      <c r="EY588" s="5"/>
      <c r="EZ588" s="5"/>
      <c r="FA588" s="5"/>
      <c r="FB588" s="5"/>
      <c r="FC588" s="5"/>
      <c r="FD588" s="5"/>
      <c r="FE588" s="5"/>
      <c r="FF588" s="5"/>
      <c r="FG588" s="5"/>
      <c r="FH588" s="5"/>
      <c r="FI588" s="5"/>
      <c r="FJ588" s="5"/>
      <c r="FK588" s="5"/>
      <c r="FL588" s="5"/>
      <c r="FM588" s="5"/>
      <c r="FN588" s="5"/>
      <c r="FO588" s="5"/>
      <c r="FP588" s="5"/>
      <c r="FQ588" s="5"/>
      <c r="FR588" s="5"/>
      <c r="FS588" s="5"/>
      <c r="FT588" s="5"/>
      <c r="FU588" s="5"/>
      <c r="FV588" s="5"/>
      <c r="FW588" s="5"/>
      <c r="FX588" s="5"/>
      <c r="FY588" s="5"/>
      <c r="FZ588" s="5"/>
      <c r="GA588" s="5"/>
      <c r="GB588" s="5"/>
      <c r="GC588" s="5"/>
      <c r="GD588" s="5"/>
      <c r="GE588" s="5"/>
      <c r="GF588" s="5"/>
      <c r="GG588" s="5"/>
      <c r="GH588" s="5"/>
      <c r="GI588" s="5"/>
      <c r="GJ588" s="5"/>
      <c r="GK588" s="5"/>
      <c r="GL588" s="5"/>
      <c r="GM588" s="5"/>
      <c r="GN588" s="5"/>
      <c r="GO588" s="5"/>
      <c r="GP588" s="5"/>
      <c r="GQ588" s="5"/>
      <c r="GR588" s="5"/>
      <c r="GS588" s="5"/>
      <c r="GT588" s="5"/>
      <c r="GU588" s="5"/>
      <c r="GV588" s="5"/>
      <c r="GW588" s="5"/>
      <c r="GX588" s="5"/>
      <c r="GY588" s="5"/>
      <c r="GZ588" s="5"/>
      <c r="HA588" s="5"/>
      <c r="HB588" s="5"/>
      <c r="HC588" s="5"/>
      <c r="HD588" s="5"/>
      <c r="HE588" s="5"/>
      <c r="HF588" s="5"/>
      <c r="HG588" s="5"/>
      <c r="HH588" s="5"/>
      <c r="HI588" s="5"/>
      <c r="HJ588" s="5"/>
      <c r="HK588" s="5"/>
      <c r="HL588" s="5"/>
      <c r="HM588" s="5"/>
      <c r="HN588" s="5"/>
      <c r="HO588" s="5"/>
      <c r="HP588" s="5"/>
      <c r="HQ588" s="5"/>
      <c r="HR588" s="5"/>
      <c r="HS588" s="5"/>
      <c r="HT588" s="5"/>
      <c r="HU588" s="5"/>
      <c r="HV588" s="5"/>
      <c r="HW588" s="5"/>
      <c r="HX588" s="5"/>
      <c r="HY588" s="5"/>
      <c r="HZ588" s="5"/>
      <c r="IA588" s="5"/>
      <c r="IB588" s="5"/>
      <c r="IC588" s="5"/>
      <c r="ID588" s="5"/>
      <c r="IE588" s="5"/>
      <c r="IF588" s="5"/>
      <c r="IG588" s="5"/>
      <c r="IH588" s="5"/>
      <c r="II588" s="5"/>
      <c r="IJ588" s="5"/>
      <c r="IK588" s="5"/>
      <c r="IL588" s="5"/>
      <c r="IM588" s="5"/>
      <c r="IN588" s="5"/>
      <c r="IO588" s="5"/>
      <c r="IP588" s="5"/>
      <c r="IQ588" s="5"/>
      <c r="IR588" s="5"/>
      <c r="IS588" s="5"/>
      <c r="IT588" s="5"/>
      <c r="IU588" s="5"/>
      <c r="IV588" s="5"/>
      <c r="IW588" s="5"/>
      <c r="IX588" s="5"/>
      <c r="IY588" s="5"/>
      <c r="IZ588" s="5"/>
      <c r="JA588" s="5"/>
      <c r="JB588" s="5"/>
      <c r="JC588" s="5"/>
      <c r="JD588" s="5"/>
      <c r="JE588" s="5"/>
      <c r="JF588" s="5"/>
      <c r="JG588" s="5"/>
      <c r="JH588" s="5"/>
      <c r="JI588" s="5"/>
      <c r="JJ588" s="5"/>
      <c r="JK588" s="5"/>
      <c r="JL588" s="5"/>
      <c r="JM588" s="5"/>
      <c r="JN588" s="5"/>
      <c r="JO588" s="5"/>
      <c r="JP588" s="5"/>
      <c r="JQ588" s="5"/>
      <c r="JR588" s="5"/>
      <c r="JS588" s="5"/>
      <c r="JT588" s="5"/>
      <c r="JU588" s="5"/>
      <c r="JV588" s="5"/>
      <c r="JW588" s="5"/>
      <c r="JX588" s="5"/>
      <c r="JY588" s="5"/>
      <c r="JZ588" s="5"/>
      <c r="KA588" s="5"/>
      <c r="KB588" s="5"/>
      <c r="KC588" s="5"/>
      <c r="KD588" s="5"/>
      <c r="KE588" s="5"/>
      <c r="KF588" s="5"/>
      <c r="KG588" s="5"/>
      <c r="KH588" s="5"/>
      <c r="KI588" s="5"/>
      <c r="KJ588" s="5"/>
      <c r="KK588" s="5"/>
      <c r="KL588" s="5"/>
      <c r="KM588" s="5"/>
      <c r="KN588" s="5"/>
      <c r="KO588" s="5"/>
      <c r="KP588" s="5"/>
      <c r="KQ588" s="5"/>
      <c r="KR588" s="5"/>
      <c r="KS588" s="5"/>
      <c r="KT588" s="5"/>
      <c r="KU588" s="5"/>
      <c r="KV588" s="5"/>
      <c r="KW588" s="5"/>
      <c r="KX588" s="5"/>
      <c r="KY588" s="5"/>
      <c r="KZ588" s="5"/>
      <c r="LA588" s="5"/>
      <c r="LB588" s="5"/>
      <c r="LC588" s="5"/>
      <c r="LD588" s="5"/>
      <c r="LE588" s="5"/>
      <c r="LF588" s="5"/>
      <c r="LG588" s="5"/>
      <c r="LH588" s="5"/>
      <c r="LI588" s="5"/>
      <c r="LJ588" s="5"/>
      <c r="LK588" s="5"/>
      <c r="LL588" s="5"/>
      <c r="LM588" s="5"/>
      <c r="LN588" s="5"/>
      <c r="LO588" s="5"/>
      <c r="LP588" s="5"/>
      <c r="LQ588" s="5"/>
      <c r="LR588" s="5"/>
      <c r="LS588" s="5"/>
      <c r="LT588" s="5"/>
      <c r="LU588" s="5"/>
      <c r="LV588" s="5"/>
      <c r="LW588" s="5"/>
      <c r="LX588" s="5"/>
      <c r="LY588" s="5"/>
      <c r="LZ588" s="5"/>
      <c r="MA588" s="5"/>
      <c r="MB588" s="5"/>
      <c r="MC588" s="5"/>
      <c r="MD588" s="5"/>
      <c r="ME588" s="5"/>
      <c r="MF588" s="5"/>
      <c r="MG588" s="5"/>
      <c r="MH588" s="5"/>
      <c r="MI588" s="5"/>
      <c r="MJ588" s="5"/>
      <c r="MK588" s="5"/>
      <c r="ML588" s="5"/>
      <c r="MM588" s="5"/>
      <c r="MN588" s="5"/>
      <c r="MO588" s="5"/>
      <c r="MP588" s="5"/>
      <c r="MQ588" s="5"/>
      <c r="MR588" s="5"/>
      <c r="MS588" s="5"/>
      <c r="MT588" s="5"/>
      <c r="MU588" s="5"/>
      <c r="MV588" s="5"/>
      <c r="MW588" s="5"/>
      <c r="MX588" s="5"/>
      <c r="MY588" s="5"/>
      <c r="MZ588" s="5"/>
      <c r="NA588" s="5"/>
      <c r="NB588" s="5"/>
      <c r="NC588" s="5"/>
      <c r="ND588" s="5"/>
      <c r="NE588" s="5"/>
      <c r="NF588" s="5"/>
      <c r="NG588" s="5"/>
      <c r="NH588" s="5"/>
      <c r="NI588" s="5"/>
      <c r="NJ588" s="5"/>
      <c r="NK588" s="5"/>
      <c r="NL588" s="5"/>
      <c r="NM588" s="5"/>
      <c r="NN588" s="5"/>
      <c r="NO588" s="5"/>
      <c r="NP588" s="5"/>
      <c r="NQ588" s="5"/>
      <c r="NR588" s="5"/>
      <c r="NS588" s="5"/>
      <c r="NT588" s="5"/>
      <c r="NU588" s="5"/>
      <c r="NV588" s="5"/>
      <c r="NW588" s="5"/>
      <c r="NX588" s="5"/>
      <c r="NY588" s="5"/>
      <c r="NZ588" s="5"/>
      <c r="OA588" s="5"/>
      <c r="OB588" s="5"/>
      <c r="OC588" s="5"/>
      <c r="OD588" s="5"/>
      <c r="OE588" s="5"/>
      <c r="OF588" s="5"/>
      <c r="OG588" s="5"/>
      <c r="OH588" s="5"/>
      <c r="OI588" s="5"/>
      <c r="OJ588" s="5"/>
      <c r="OK588" s="5"/>
      <c r="OL588" s="5"/>
      <c r="OM588" s="5"/>
      <c r="ON588" s="5"/>
      <c r="OO588" s="5"/>
      <c r="OP588" s="5"/>
      <c r="OQ588" s="5"/>
      <c r="OR588" s="5"/>
      <c r="OS588" s="5"/>
      <c r="OT588" s="5"/>
      <c r="OU588" s="5"/>
      <c r="OV588" s="5"/>
      <c r="OW588" s="5"/>
      <c r="OX588" s="5"/>
      <c r="OY588" s="5"/>
      <c r="OZ588" s="5"/>
      <c r="PA588" s="5"/>
      <c r="PB588" s="5"/>
      <c r="PC588" s="5"/>
      <c r="PD588" s="5"/>
      <c r="PE588" s="5"/>
      <c r="PF588" s="5"/>
      <c r="PG588" s="5"/>
      <c r="PH588" s="5"/>
      <c r="PI588" s="5"/>
      <c r="PJ588" s="5"/>
      <c r="PK588" s="5"/>
      <c r="PL588" s="5"/>
      <c r="PM588" s="5"/>
      <c r="PN588" s="5"/>
      <c r="PO588" s="5"/>
      <c r="PP588" s="5"/>
      <c r="PQ588" s="5"/>
      <c r="PR588" s="5"/>
      <c r="PS588" s="5"/>
      <c r="PT588" s="5"/>
      <c r="PU588" s="5"/>
      <c r="PV588" s="5"/>
      <c r="PW588" s="5"/>
      <c r="PX588" s="5"/>
      <c r="PY588" s="5"/>
      <c r="PZ588" s="5"/>
      <c r="QA588" s="5"/>
      <c r="QB588" s="5"/>
      <c r="QC588" s="5"/>
      <c r="QD588" s="5"/>
      <c r="QE588" s="5"/>
      <c r="QF588" s="5"/>
      <c r="QG588" s="5"/>
      <c r="QH588" s="5"/>
      <c r="QI588" s="5"/>
      <c r="QJ588" s="5"/>
      <c r="QK588" s="5"/>
      <c r="QL588" s="5"/>
      <c r="QM588" s="5"/>
      <c r="QN588" s="5"/>
      <c r="QO588" s="5"/>
      <c r="QP588" s="5"/>
      <c r="QQ588" s="5"/>
      <c r="QR588" s="5"/>
      <c r="QS588" s="5"/>
      <c r="QT588" s="5"/>
      <c r="QU588" s="5"/>
      <c r="QV588" s="5"/>
      <c r="QW588" s="5"/>
      <c r="QX588" s="5"/>
      <c r="QY588" s="5"/>
      <c r="QZ588" s="5"/>
      <c r="RA588" s="5"/>
      <c r="RB588" s="5"/>
      <c r="RC588" s="5"/>
      <c r="RD588" s="5"/>
      <c r="RE588" s="5"/>
      <c r="RF588" s="5"/>
      <c r="RG588" s="5"/>
      <c r="RH588" s="5"/>
      <c r="RI588" s="5"/>
      <c r="RJ588" s="5"/>
      <c r="RK588" s="5"/>
      <c r="RL588" s="5"/>
      <c r="RM588" s="5"/>
      <c r="RN588" s="5"/>
      <c r="RO588" s="5"/>
      <c r="RP588" s="5"/>
      <c r="RQ588" s="5"/>
      <c r="RR588" s="5"/>
      <c r="RS588" s="5"/>
      <c r="RT588" s="5"/>
      <c r="RU588" s="5"/>
      <c r="RV588" s="5"/>
      <c r="RW588" s="5"/>
      <c r="RX588" s="5"/>
      <c r="RY588" s="5"/>
      <c r="RZ588" s="5"/>
      <c r="SA588" s="5"/>
      <c r="SB588" s="5"/>
      <c r="SC588" s="5"/>
      <c r="SD588" s="5"/>
      <c r="SE588" s="5"/>
      <c r="SF588" s="5"/>
      <c r="SG588" s="5"/>
      <c r="SH588" s="5"/>
      <c r="SI588" s="5"/>
      <c r="SJ588" s="5"/>
      <c r="SK588" s="5"/>
      <c r="SL588" s="5"/>
      <c r="SM588" s="5"/>
      <c r="SN588" s="5"/>
      <c r="SO588" s="5"/>
      <c r="SP588" s="5"/>
      <c r="SQ588" s="5"/>
      <c r="SR588" s="5"/>
      <c r="SS588" s="5"/>
      <c r="ST588" s="5"/>
      <c r="SU588" s="5"/>
      <c r="SV588" s="5"/>
      <c r="SW588" s="5"/>
      <c r="SX588" s="5"/>
      <c r="SY588" s="5"/>
      <c r="SZ588" s="5"/>
      <c r="TA588" s="5"/>
      <c r="TB588" s="5"/>
      <c r="TC588" s="5"/>
      <c r="TD588" s="5"/>
      <c r="TE588" s="5"/>
      <c r="TF588" s="5"/>
      <c r="TG588" s="5"/>
      <c r="TH588" s="5"/>
      <c r="TI588" s="5"/>
      <c r="TJ588" s="5"/>
      <c r="TK588" s="5"/>
      <c r="TL588" s="5"/>
      <c r="TM588" s="5"/>
      <c r="TN588" s="5"/>
      <c r="TO588" s="5"/>
      <c r="TP588" s="5"/>
      <c r="TQ588" s="5"/>
      <c r="TR588" s="5"/>
      <c r="TS588" s="5"/>
      <c r="TT588" s="5"/>
      <c r="TU588" s="5"/>
      <c r="TV588" s="5"/>
      <c r="TW588" s="5"/>
      <c r="TX588" s="5"/>
      <c r="TY588" s="5"/>
      <c r="TZ588" s="5"/>
      <c r="UA588" s="5"/>
      <c r="UB588" s="5"/>
      <c r="UC588" s="5"/>
      <c r="UD588" s="5"/>
      <c r="UE588" s="5"/>
      <c r="UF588" s="5"/>
      <c r="UG588" s="5"/>
      <c r="UH588" s="5"/>
      <c r="UI588" s="5"/>
      <c r="UJ588" s="5"/>
      <c r="UK588" s="5"/>
      <c r="UL588" s="5"/>
      <c r="UM588" s="5"/>
      <c r="UN588" s="5"/>
      <c r="UO588" s="5"/>
      <c r="UP588" s="5"/>
      <c r="UQ588" s="5"/>
      <c r="UR588" s="5"/>
      <c r="US588" s="5"/>
      <c r="UT588" s="5"/>
      <c r="UU588" s="5"/>
      <c r="UV588" s="5"/>
      <c r="UW588" s="5"/>
      <c r="UX588" s="5"/>
      <c r="UY588" s="5"/>
      <c r="UZ588" s="5"/>
      <c r="VA588" s="5"/>
      <c r="VB588" s="5"/>
      <c r="VC588" s="5"/>
      <c r="VD588" s="5"/>
      <c r="VE588" s="5"/>
      <c r="VF588" s="5"/>
      <c r="VG588" s="5"/>
      <c r="VH588" s="5"/>
      <c r="VI588" s="5"/>
      <c r="VJ588" s="5"/>
      <c r="VK588" s="5"/>
      <c r="VL588" s="5"/>
      <c r="VM588" s="5"/>
      <c r="VN588" s="5"/>
      <c r="VO588" s="5"/>
      <c r="VP588" s="5"/>
      <c r="VQ588" s="5"/>
      <c r="VR588" s="5"/>
      <c r="VS588" s="5"/>
      <c r="VT588" s="5"/>
      <c r="VU588" s="5"/>
      <c r="VV588" s="5"/>
      <c r="VW588" s="5"/>
      <c r="VX588" s="5"/>
      <c r="VY588" s="5"/>
      <c r="VZ588" s="5"/>
      <c r="WA588" s="5"/>
      <c r="WB588" s="5"/>
      <c r="WC588" s="5"/>
      <c r="WD588" s="5"/>
      <c r="WE588" s="5"/>
      <c r="WF588" s="5"/>
      <c r="WG588" s="5"/>
      <c r="WH588" s="5"/>
      <c r="WI588" s="5"/>
      <c r="WJ588" s="5"/>
      <c r="WK588" s="5"/>
      <c r="WL588" s="5"/>
      <c r="WM588" s="5"/>
      <c r="WN588" s="5"/>
      <c r="WO588" s="5"/>
      <c r="WP588" s="5"/>
      <c r="WQ588" s="5"/>
      <c r="WR588" s="5"/>
      <c r="WS588" s="5"/>
      <c r="WT588" s="5"/>
      <c r="WU588" s="5"/>
      <c r="WV588" s="5"/>
      <c r="WW588" s="5"/>
      <c r="WX588" s="5"/>
      <c r="WY588" s="5"/>
      <c r="WZ588" s="5"/>
      <c r="XA588" s="5"/>
      <c r="XB588" s="5"/>
      <c r="XC588" s="5"/>
      <c r="XD588" s="5"/>
      <c r="XE588" s="5"/>
      <c r="XF588" s="5"/>
      <c r="XG588" s="5"/>
      <c r="XH588" s="5"/>
      <c r="XI588" s="5"/>
      <c r="XJ588" s="5"/>
      <c r="XK588" s="5"/>
      <c r="XL588" s="5"/>
      <c r="XM588" s="5"/>
      <c r="XN588" s="5"/>
      <c r="XO588" s="5"/>
      <c r="XP588" s="5"/>
      <c r="XQ588" s="5"/>
      <c r="XR588" s="5"/>
      <c r="XS588" s="5"/>
      <c r="XT588" s="5"/>
      <c r="XU588" s="5"/>
      <c r="XV588" s="5"/>
      <c r="XW588" s="5"/>
      <c r="XX588" s="5"/>
      <c r="XY588" s="5"/>
      <c r="XZ588" s="5"/>
      <c r="YA588" s="5"/>
      <c r="YB588" s="5"/>
      <c r="YC588" s="5"/>
      <c r="YD588" s="5"/>
      <c r="YE588" s="5"/>
      <c r="YF588" s="5"/>
      <c r="YG588" s="5"/>
      <c r="YH588" s="5"/>
      <c r="YI588" s="5"/>
      <c r="YJ588" s="5"/>
      <c r="YK588" s="5"/>
      <c r="YL588" s="5"/>
      <c r="YM588" s="5"/>
      <c r="YN588" s="5"/>
      <c r="YO588" s="5"/>
      <c r="YP588" s="5"/>
      <c r="YQ588" s="5"/>
      <c r="YR588" s="5"/>
      <c r="YS588" s="5"/>
      <c r="YT588" s="5"/>
      <c r="YU588" s="5"/>
      <c r="YV588" s="5"/>
      <c r="YW588" s="5"/>
      <c r="YX588" s="5"/>
      <c r="YY588" s="5"/>
      <c r="YZ588" s="5"/>
      <c r="ZA588" s="5"/>
      <c r="ZB588" s="5"/>
      <c r="ZC588" s="5"/>
      <c r="ZD588" s="5"/>
      <c r="ZE588" s="5"/>
      <c r="ZF588" s="5"/>
      <c r="ZG588" s="5"/>
      <c r="ZH588" s="5"/>
      <c r="ZI588" s="5"/>
      <c r="ZJ588" s="5"/>
      <c r="ZK588" s="5"/>
      <c r="ZL588" s="5"/>
      <c r="ZM588" s="5"/>
      <c r="ZN588" s="5"/>
      <c r="ZO588" s="5"/>
      <c r="ZP588" s="5"/>
      <c r="ZQ588" s="5"/>
      <c r="ZR588" s="5"/>
      <c r="ZS588" s="5"/>
      <c r="ZT588" s="5"/>
      <c r="ZU588" s="5"/>
      <c r="ZV588" s="5"/>
      <c r="ZW588" s="5"/>
      <c r="ZX588" s="5"/>
      <c r="ZY588" s="5"/>
      <c r="ZZ588" s="5"/>
      <c r="AAA588" s="5"/>
      <c r="AAB588" s="5"/>
      <c r="AAC588" s="5"/>
      <c r="AAD588" s="5"/>
      <c r="AAE588" s="5"/>
      <c r="AAF588" s="5"/>
      <c r="AAG588" s="5"/>
      <c r="AAH588" s="5"/>
      <c r="AAI588" s="5"/>
      <c r="AAJ588" s="5"/>
      <c r="AAK588" s="5"/>
      <c r="AAL588" s="5"/>
      <c r="AAM588" s="5"/>
      <c r="AAN588" s="5"/>
      <c r="AAO588" s="5"/>
      <c r="AAP588" s="5"/>
      <c r="AAQ588" s="5"/>
      <c r="AAR588" s="5"/>
      <c r="AAS588" s="5"/>
      <c r="AAT588" s="5"/>
      <c r="AAU588" s="5"/>
      <c r="AAV588" s="5"/>
      <c r="AAW588" s="5"/>
      <c r="AAX588" s="5"/>
      <c r="AAY588" s="5"/>
      <c r="AAZ588" s="5"/>
      <c r="ABA588" s="5"/>
      <c r="ABB588" s="5"/>
      <c r="ABC588" s="5"/>
      <c r="ABD588" s="5"/>
      <c r="ABE588" s="5"/>
      <c r="ABF588" s="5"/>
      <c r="ABG588" s="5"/>
      <c r="ABH588" s="5"/>
      <c r="ABI588" s="5"/>
      <c r="ABJ588" s="5"/>
      <c r="ABK588" s="5"/>
      <c r="ABL588" s="5"/>
      <c r="ABM588" s="5"/>
      <c r="ABN588" s="5"/>
      <c r="ABO588" s="5"/>
      <c r="ABP588" s="5"/>
      <c r="ABQ588" s="5"/>
      <c r="ABR588" s="5"/>
      <c r="ABS588" s="5"/>
      <c r="ABT588" s="5"/>
      <c r="ABU588" s="5"/>
      <c r="ABV588" s="5"/>
      <c r="ABW588" s="5"/>
      <c r="ABX588" s="5"/>
      <c r="ABY588" s="5"/>
      <c r="ABZ588" s="5"/>
      <c r="ACA588" s="5"/>
      <c r="ACB588" s="5"/>
      <c r="ACC588" s="5"/>
      <c r="ACD588" s="5"/>
      <c r="ACE588" s="5"/>
      <c r="ACF588" s="5"/>
      <c r="ACG588" s="5"/>
      <c r="ACH588" s="5"/>
      <c r="ACI588" s="5"/>
      <c r="ACJ588" s="5"/>
      <c r="ACK588" s="5"/>
      <c r="ACL588" s="5"/>
      <c r="ACM588" s="5"/>
      <c r="ACN588" s="5"/>
      <c r="ACO588" s="5"/>
      <c r="ACP588" s="5"/>
      <c r="ACQ588" s="5"/>
      <c r="ACR588" s="5"/>
      <c r="ACS588" s="5"/>
      <c r="ACT588" s="5"/>
      <c r="ACU588" s="5"/>
      <c r="ACV588" s="5"/>
      <c r="ACW588" s="5"/>
      <c r="ACX588" s="5"/>
      <c r="ACY588" s="5"/>
      <c r="ACZ588" s="5"/>
      <c r="ADA588" s="5"/>
      <c r="ADB588" s="5"/>
      <c r="ADC588" s="5"/>
      <c r="ADD588" s="5"/>
      <c r="ADE588" s="5"/>
      <c r="ADF588" s="5"/>
      <c r="ADG588" s="5"/>
      <c r="ADH588" s="5"/>
      <c r="ADI588" s="5"/>
      <c r="ADJ588" s="5"/>
      <c r="ADK588" s="5"/>
      <c r="ADL588" s="5"/>
      <c r="ADM588" s="5"/>
      <c r="ADN588" s="5"/>
      <c r="ADO588" s="5"/>
      <c r="ADP588" s="5"/>
      <c r="ADQ588" s="5"/>
      <c r="ADR588" s="5"/>
      <c r="ADS588" s="5"/>
      <c r="ADT588" s="5"/>
      <c r="ADU588" s="5"/>
      <c r="ADV588" s="5"/>
      <c r="ADW588" s="5"/>
      <c r="ADX588" s="5"/>
      <c r="ADY588" s="5"/>
      <c r="ADZ588" s="5"/>
      <c r="AEA588" s="5"/>
      <c r="AEB588" s="5"/>
      <c r="AEC588" s="5"/>
      <c r="AED588" s="5"/>
      <c r="AEE588" s="5"/>
      <c r="AEF588" s="5"/>
      <c r="AEG588" s="5"/>
      <c r="AEH588" s="5"/>
      <c r="AEI588" s="5"/>
      <c r="AEJ588" s="5"/>
      <c r="AEK588" s="5"/>
      <c r="AEL588" s="5"/>
      <c r="AEM588" s="5"/>
      <c r="AEN588" s="5"/>
      <c r="AEO588" s="5"/>
      <c r="AEP588" s="5"/>
      <c r="AEQ588" s="5"/>
      <c r="AER588" s="5"/>
      <c r="AES588" s="5"/>
      <c r="AET588" s="5"/>
      <c r="AEU588" s="5"/>
      <c r="AEV588" s="5"/>
      <c r="AEW588" s="5"/>
      <c r="AEX588" s="5"/>
      <c r="AEY588" s="5"/>
      <c r="AEZ588" s="5"/>
      <c r="AFA588" s="5"/>
      <c r="AFB588" s="5"/>
      <c r="AFC588" s="5"/>
      <c r="AFD588" s="5"/>
      <c r="AFE588" s="5"/>
      <c r="AFF588" s="5"/>
      <c r="AFG588" s="5"/>
      <c r="AFH588" s="5"/>
      <c r="AFI588" s="5"/>
      <c r="AFJ588" s="5"/>
      <c r="AFK588" s="5"/>
      <c r="AFL588" s="5"/>
      <c r="AFM588" s="5"/>
      <c r="AFN588" s="5"/>
      <c r="AFO588" s="5"/>
      <c r="AFP588" s="5"/>
      <c r="AFQ588" s="5"/>
      <c r="AFR588" s="5"/>
      <c r="AFS588" s="5"/>
      <c r="AFT588" s="5"/>
      <c r="AFU588" s="5"/>
      <c r="AFV588" s="5"/>
      <c r="AFW588" s="5"/>
      <c r="AFX588" s="5"/>
      <c r="AFY588" s="5"/>
      <c r="AFZ588" s="5"/>
      <c r="AGA588" s="5"/>
      <c r="AGB588" s="5"/>
      <c r="AGC588" s="5"/>
      <c r="AGD588" s="5"/>
      <c r="AGE588" s="5"/>
      <c r="AGF588" s="5"/>
      <c r="AGG588" s="5"/>
      <c r="AGH588" s="5"/>
      <c r="AGI588" s="5"/>
      <c r="AGJ588" s="5"/>
      <c r="AGK588" s="5"/>
      <c r="AGL588" s="5"/>
      <c r="AGM588" s="5"/>
      <c r="AGN588" s="5"/>
      <c r="AGO588" s="5"/>
      <c r="AGP588" s="5"/>
      <c r="AGQ588" s="5"/>
      <c r="AGR588" s="5"/>
      <c r="AGS588" s="5"/>
      <c r="AGT588" s="5"/>
      <c r="AGU588" s="5"/>
      <c r="AGV588" s="5"/>
      <c r="AGW588" s="5"/>
      <c r="AGX588" s="5"/>
      <c r="AGY588" s="5"/>
      <c r="AGZ588" s="5"/>
      <c r="AHA588" s="5"/>
      <c r="AHB588" s="5"/>
      <c r="AHC588" s="5"/>
      <c r="AHD588" s="5"/>
      <c r="AHE588" s="5"/>
      <c r="AHF588" s="5"/>
      <c r="AHG588" s="5"/>
      <c r="AHH588" s="5"/>
      <c r="AHI588" s="5"/>
      <c r="AHJ588" s="5"/>
      <c r="AHK588" s="5"/>
      <c r="AHL588" s="5"/>
      <c r="AHM588" s="5"/>
      <c r="AHN588" s="5"/>
      <c r="AHO588" s="5"/>
      <c r="AHP588" s="5"/>
      <c r="AHQ588" s="5"/>
      <c r="AHR588" s="5"/>
      <c r="AHS588" s="5"/>
      <c r="AHT588" s="5"/>
      <c r="AHU588" s="5"/>
      <c r="AHV588" s="5"/>
      <c r="AHW588" s="5"/>
      <c r="AHX588" s="5"/>
      <c r="AHY588" s="5"/>
      <c r="AHZ588" s="5"/>
      <c r="AIA588" s="5"/>
      <c r="AIB588" s="5"/>
      <c r="AIC588" s="5"/>
      <c r="AID588" s="5"/>
      <c r="AIE588" s="5"/>
      <c r="AIF588" s="5"/>
      <c r="AIG588" s="5"/>
      <c r="AIH588" s="5"/>
      <c r="AII588" s="5"/>
      <c r="AIJ588" s="5"/>
      <c r="AIK588" s="5"/>
      <c r="AIL588" s="5"/>
      <c r="AIM588" s="5"/>
      <c r="AIN588" s="5"/>
      <c r="AIO588" s="5"/>
      <c r="AIP588" s="5"/>
      <c r="AIQ588" s="5"/>
      <c r="AIR588" s="5"/>
      <c r="AIS588" s="5"/>
      <c r="AIT588" s="5"/>
      <c r="AIU588" s="5"/>
      <c r="AIV588" s="5"/>
      <c r="AIW588" s="5"/>
      <c r="AIX588" s="5"/>
      <c r="AIY588" s="5"/>
      <c r="AIZ588" s="5"/>
      <c r="AJA588" s="5"/>
      <c r="AJB588" s="5"/>
      <c r="AJC588" s="5"/>
      <c r="AJD588" s="5"/>
      <c r="AJE588" s="5"/>
      <c r="AJF588" s="5"/>
      <c r="AJG588" s="5"/>
      <c r="AJH588" s="5"/>
      <c r="AJI588" s="5"/>
      <c r="AJJ588" s="5"/>
      <c r="AJK588" s="5"/>
      <c r="AJL588" s="5"/>
      <c r="AJM588" s="5"/>
      <c r="AJN588" s="5"/>
      <c r="AJO588" s="5"/>
      <c r="AJP588" s="5"/>
      <c r="AJQ588" s="5"/>
      <c r="AJR588" s="5"/>
      <c r="AJS588" s="5"/>
      <c r="AJT588" s="5"/>
      <c r="AJU588" s="5"/>
      <c r="AJV588" s="5"/>
      <c r="AJW588" s="5"/>
      <c r="AJX588" s="5"/>
      <c r="AJY588" s="5"/>
      <c r="AJZ588" s="5"/>
      <c r="AKA588" s="5"/>
      <c r="AKB588" s="5"/>
      <c r="AKC588" s="5"/>
      <c r="AKD588" s="5"/>
      <c r="AKE588" s="5"/>
      <c r="AKF588" s="5"/>
      <c r="AKG588" s="5"/>
      <c r="AKH588" s="5"/>
      <c r="AKI588" s="5"/>
      <c r="AKJ588" s="5"/>
      <c r="AKK588" s="5"/>
      <c r="AKL588" s="5"/>
      <c r="AKM588" s="5"/>
      <c r="AKN588" s="5"/>
      <c r="AKO588" s="5"/>
      <c r="AKP588" s="5"/>
      <c r="AKQ588" s="5"/>
      <c r="AKR588" s="5"/>
      <c r="AKS588" s="5"/>
      <c r="AKT588" s="5"/>
      <c r="AKU588" s="5"/>
      <c r="AKV588" s="5"/>
      <c r="AKW588" s="5"/>
      <c r="AKX588" s="5"/>
      <c r="AKY588" s="5"/>
      <c r="AKZ588" s="5"/>
      <c r="ALA588" s="5"/>
      <c r="ALB588" s="5"/>
      <c r="ALC588" s="5"/>
      <c r="ALD588" s="5"/>
      <c r="ALE588" s="5"/>
      <c r="ALF588" s="5"/>
      <c r="ALG588" s="5"/>
      <c r="ALH588" s="5"/>
      <c r="ALI588" s="5"/>
      <c r="ALJ588" s="5"/>
      <c r="ALK588" s="5"/>
      <c r="ALL588" s="5"/>
      <c r="ALM588" s="5"/>
      <c r="ALN588" s="5"/>
      <c r="ALO588" s="5"/>
      <c r="ALP588" s="5"/>
      <c r="ALQ588" s="5"/>
      <c r="ALR588" s="5"/>
      <c r="ALS588" s="5"/>
      <c r="ALT588" s="5"/>
      <c r="ALU588" s="5"/>
      <c r="ALV588" s="5"/>
      <c r="ALW588" s="5"/>
      <c r="ALX588" s="5"/>
      <c r="ALY588" s="5"/>
      <c r="ALZ588" s="5"/>
      <c r="AMA588" s="5"/>
      <c r="AMB588" s="5"/>
      <c r="AMC588" s="5"/>
      <c r="AMD588" s="5"/>
      <c r="AME588" s="5"/>
      <c r="AMF588" s="5"/>
      <c r="AMG588" s="5"/>
      <c r="AMH588" s="5"/>
      <c r="AMI588" s="5"/>
      <c r="AMJ588" s="5"/>
    </row>
    <row r="589" spans="1:1024" x14ac:dyDescent="0.25">
      <c r="A589" s="2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  <c r="DX589" s="5"/>
      <c r="DY589" s="5"/>
      <c r="DZ589" s="5"/>
      <c r="EA589" s="5"/>
      <c r="EB589" s="5"/>
      <c r="EC589" s="5"/>
      <c r="ED589" s="5"/>
      <c r="EE589" s="5"/>
      <c r="EF589" s="5"/>
      <c r="EG589" s="5"/>
      <c r="EH589" s="5"/>
      <c r="EI589" s="5"/>
      <c r="EJ589" s="5"/>
      <c r="EK589" s="5"/>
      <c r="EL589" s="5"/>
      <c r="EM589" s="5"/>
      <c r="EN589" s="5"/>
      <c r="EO589" s="5"/>
      <c r="EP589" s="5"/>
      <c r="EQ589" s="5"/>
      <c r="ER589" s="5"/>
      <c r="ES589" s="5"/>
      <c r="ET589" s="5"/>
      <c r="EU589" s="5"/>
      <c r="EV589" s="5"/>
      <c r="EW589" s="5"/>
      <c r="EX589" s="5"/>
      <c r="EY589" s="5"/>
      <c r="EZ589" s="5"/>
      <c r="FA589" s="5"/>
      <c r="FB589" s="5"/>
      <c r="FC589" s="5"/>
      <c r="FD589" s="5"/>
      <c r="FE589" s="5"/>
      <c r="FF589" s="5"/>
      <c r="FG589" s="5"/>
      <c r="FH589" s="5"/>
      <c r="FI589" s="5"/>
      <c r="FJ589" s="5"/>
      <c r="FK589" s="5"/>
      <c r="FL589" s="5"/>
      <c r="FM589" s="5"/>
      <c r="FN589" s="5"/>
      <c r="FO589" s="5"/>
      <c r="FP589" s="5"/>
      <c r="FQ589" s="5"/>
      <c r="FR589" s="5"/>
      <c r="FS589" s="5"/>
      <c r="FT589" s="5"/>
      <c r="FU589" s="5"/>
      <c r="FV589" s="5"/>
      <c r="FW589" s="5"/>
      <c r="FX589" s="5"/>
      <c r="FY589" s="5"/>
      <c r="FZ589" s="5"/>
      <c r="GA589" s="5"/>
      <c r="GB589" s="5"/>
      <c r="GC589" s="5"/>
      <c r="GD589" s="5"/>
      <c r="GE589" s="5"/>
      <c r="GF589" s="5"/>
      <c r="GG589" s="5"/>
      <c r="GH589" s="5"/>
      <c r="GI589" s="5"/>
      <c r="GJ589" s="5"/>
      <c r="GK589" s="5"/>
      <c r="GL589" s="5"/>
      <c r="GM589" s="5"/>
      <c r="GN589" s="5"/>
      <c r="GO589" s="5"/>
      <c r="GP589" s="5"/>
      <c r="GQ589" s="5"/>
      <c r="GR589" s="5"/>
      <c r="GS589" s="5"/>
      <c r="GT589" s="5"/>
      <c r="GU589" s="5"/>
      <c r="GV589" s="5"/>
      <c r="GW589" s="5"/>
      <c r="GX589" s="5"/>
      <c r="GY589" s="5"/>
      <c r="GZ589" s="5"/>
      <c r="HA589" s="5"/>
      <c r="HB589" s="5"/>
      <c r="HC589" s="5"/>
      <c r="HD589" s="5"/>
      <c r="HE589" s="5"/>
      <c r="HF589" s="5"/>
      <c r="HG589" s="5"/>
      <c r="HH589" s="5"/>
      <c r="HI589" s="5"/>
      <c r="HJ589" s="5"/>
      <c r="HK589" s="5"/>
      <c r="HL589" s="5"/>
      <c r="HM589" s="5"/>
      <c r="HN589" s="5"/>
      <c r="HO589" s="5"/>
      <c r="HP589" s="5"/>
      <c r="HQ589" s="5"/>
      <c r="HR589" s="5"/>
      <c r="HS589" s="5"/>
      <c r="HT589" s="5"/>
      <c r="HU589" s="5"/>
      <c r="HV589" s="5"/>
      <c r="HW589" s="5"/>
      <c r="HX589" s="5"/>
      <c r="HY589" s="5"/>
      <c r="HZ589" s="5"/>
      <c r="IA589" s="5"/>
      <c r="IB589" s="5"/>
      <c r="IC589" s="5"/>
      <c r="ID589" s="5"/>
      <c r="IE589" s="5"/>
      <c r="IF589" s="5"/>
      <c r="IG589" s="5"/>
      <c r="IH589" s="5"/>
      <c r="II589" s="5"/>
      <c r="IJ589" s="5"/>
      <c r="IK589" s="5"/>
      <c r="IL589" s="5"/>
      <c r="IM589" s="5"/>
      <c r="IN589" s="5"/>
      <c r="IO589" s="5"/>
      <c r="IP589" s="5"/>
      <c r="IQ589" s="5"/>
      <c r="IR589" s="5"/>
      <c r="IS589" s="5"/>
      <c r="IT589" s="5"/>
      <c r="IU589" s="5"/>
      <c r="IV589" s="5"/>
      <c r="IW589" s="5"/>
      <c r="IX589" s="5"/>
      <c r="IY589" s="5"/>
      <c r="IZ589" s="5"/>
      <c r="JA589" s="5"/>
      <c r="JB589" s="5"/>
      <c r="JC589" s="5"/>
      <c r="JD589" s="5"/>
      <c r="JE589" s="5"/>
      <c r="JF589" s="5"/>
      <c r="JG589" s="5"/>
      <c r="JH589" s="5"/>
      <c r="JI589" s="5"/>
      <c r="JJ589" s="5"/>
      <c r="JK589" s="5"/>
      <c r="JL589" s="5"/>
      <c r="JM589" s="5"/>
      <c r="JN589" s="5"/>
      <c r="JO589" s="5"/>
      <c r="JP589" s="5"/>
      <c r="JQ589" s="5"/>
      <c r="JR589" s="5"/>
      <c r="JS589" s="5"/>
      <c r="JT589" s="5"/>
      <c r="JU589" s="5"/>
      <c r="JV589" s="5"/>
      <c r="JW589" s="5"/>
      <c r="JX589" s="5"/>
      <c r="JY589" s="5"/>
      <c r="JZ589" s="5"/>
      <c r="KA589" s="5"/>
      <c r="KB589" s="5"/>
      <c r="KC589" s="5"/>
      <c r="KD589" s="5"/>
      <c r="KE589" s="5"/>
      <c r="KF589" s="5"/>
      <c r="KG589" s="5"/>
      <c r="KH589" s="5"/>
      <c r="KI589" s="5"/>
      <c r="KJ589" s="5"/>
      <c r="KK589" s="5"/>
      <c r="KL589" s="5"/>
      <c r="KM589" s="5"/>
      <c r="KN589" s="5"/>
      <c r="KO589" s="5"/>
      <c r="KP589" s="5"/>
      <c r="KQ589" s="5"/>
      <c r="KR589" s="5"/>
      <c r="KS589" s="5"/>
      <c r="KT589" s="5"/>
      <c r="KU589" s="5"/>
      <c r="KV589" s="5"/>
      <c r="KW589" s="5"/>
      <c r="KX589" s="5"/>
      <c r="KY589" s="5"/>
      <c r="KZ589" s="5"/>
      <c r="LA589" s="5"/>
      <c r="LB589" s="5"/>
      <c r="LC589" s="5"/>
      <c r="LD589" s="5"/>
      <c r="LE589" s="5"/>
      <c r="LF589" s="5"/>
      <c r="LG589" s="5"/>
      <c r="LH589" s="5"/>
      <c r="LI589" s="5"/>
      <c r="LJ589" s="5"/>
      <c r="LK589" s="5"/>
      <c r="LL589" s="5"/>
      <c r="LM589" s="5"/>
      <c r="LN589" s="5"/>
      <c r="LO589" s="5"/>
      <c r="LP589" s="5"/>
      <c r="LQ589" s="5"/>
      <c r="LR589" s="5"/>
      <c r="LS589" s="5"/>
      <c r="LT589" s="5"/>
      <c r="LU589" s="5"/>
      <c r="LV589" s="5"/>
      <c r="LW589" s="5"/>
      <c r="LX589" s="5"/>
      <c r="LY589" s="5"/>
      <c r="LZ589" s="5"/>
      <c r="MA589" s="5"/>
      <c r="MB589" s="5"/>
      <c r="MC589" s="5"/>
      <c r="MD589" s="5"/>
      <c r="ME589" s="5"/>
      <c r="MF589" s="5"/>
      <c r="MG589" s="5"/>
      <c r="MH589" s="5"/>
      <c r="MI589" s="5"/>
      <c r="MJ589" s="5"/>
      <c r="MK589" s="5"/>
      <c r="ML589" s="5"/>
      <c r="MM589" s="5"/>
      <c r="MN589" s="5"/>
      <c r="MO589" s="5"/>
      <c r="MP589" s="5"/>
      <c r="MQ589" s="5"/>
      <c r="MR589" s="5"/>
      <c r="MS589" s="5"/>
      <c r="MT589" s="5"/>
      <c r="MU589" s="5"/>
      <c r="MV589" s="5"/>
      <c r="MW589" s="5"/>
      <c r="MX589" s="5"/>
      <c r="MY589" s="5"/>
      <c r="MZ589" s="5"/>
      <c r="NA589" s="5"/>
      <c r="NB589" s="5"/>
      <c r="NC589" s="5"/>
      <c r="ND589" s="5"/>
      <c r="NE589" s="5"/>
      <c r="NF589" s="5"/>
      <c r="NG589" s="5"/>
      <c r="NH589" s="5"/>
      <c r="NI589" s="5"/>
      <c r="NJ589" s="5"/>
      <c r="NK589" s="5"/>
      <c r="NL589" s="5"/>
      <c r="NM589" s="5"/>
      <c r="NN589" s="5"/>
      <c r="NO589" s="5"/>
      <c r="NP589" s="5"/>
      <c r="NQ589" s="5"/>
      <c r="NR589" s="5"/>
      <c r="NS589" s="5"/>
      <c r="NT589" s="5"/>
      <c r="NU589" s="5"/>
      <c r="NV589" s="5"/>
      <c r="NW589" s="5"/>
      <c r="NX589" s="5"/>
      <c r="NY589" s="5"/>
      <c r="NZ589" s="5"/>
      <c r="OA589" s="5"/>
      <c r="OB589" s="5"/>
      <c r="OC589" s="5"/>
      <c r="OD589" s="5"/>
      <c r="OE589" s="5"/>
      <c r="OF589" s="5"/>
      <c r="OG589" s="5"/>
      <c r="OH589" s="5"/>
      <c r="OI589" s="5"/>
      <c r="OJ589" s="5"/>
      <c r="OK589" s="5"/>
      <c r="OL589" s="5"/>
      <c r="OM589" s="5"/>
      <c r="ON589" s="5"/>
      <c r="OO589" s="5"/>
      <c r="OP589" s="5"/>
      <c r="OQ589" s="5"/>
      <c r="OR589" s="5"/>
      <c r="OS589" s="5"/>
      <c r="OT589" s="5"/>
      <c r="OU589" s="5"/>
      <c r="OV589" s="5"/>
      <c r="OW589" s="5"/>
      <c r="OX589" s="5"/>
      <c r="OY589" s="5"/>
      <c r="OZ589" s="5"/>
      <c r="PA589" s="5"/>
      <c r="PB589" s="5"/>
      <c r="PC589" s="5"/>
      <c r="PD589" s="5"/>
      <c r="PE589" s="5"/>
      <c r="PF589" s="5"/>
      <c r="PG589" s="5"/>
      <c r="PH589" s="5"/>
      <c r="PI589" s="5"/>
      <c r="PJ589" s="5"/>
      <c r="PK589" s="5"/>
      <c r="PL589" s="5"/>
      <c r="PM589" s="5"/>
      <c r="PN589" s="5"/>
      <c r="PO589" s="5"/>
      <c r="PP589" s="5"/>
      <c r="PQ589" s="5"/>
      <c r="PR589" s="5"/>
      <c r="PS589" s="5"/>
      <c r="PT589" s="5"/>
      <c r="PU589" s="5"/>
      <c r="PV589" s="5"/>
      <c r="PW589" s="5"/>
      <c r="PX589" s="5"/>
      <c r="PY589" s="5"/>
      <c r="PZ589" s="5"/>
      <c r="QA589" s="5"/>
      <c r="QB589" s="5"/>
      <c r="QC589" s="5"/>
      <c r="QD589" s="5"/>
      <c r="QE589" s="5"/>
      <c r="QF589" s="5"/>
      <c r="QG589" s="5"/>
      <c r="QH589" s="5"/>
      <c r="QI589" s="5"/>
      <c r="QJ589" s="5"/>
      <c r="QK589" s="5"/>
      <c r="QL589" s="5"/>
      <c r="QM589" s="5"/>
      <c r="QN589" s="5"/>
      <c r="QO589" s="5"/>
      <c r="QP589" s="5"/>
      <c r="QQ589" s="5"/>
      <c r="QR589" s="5"/>
      <c r="QS589" s="5"/>
      <c r="QT589" s="5"/>
      <c r="QU589" s="5"/>
      <c r="QV589" s="5"/>
      <c r="QW589" s="5"/>
      <c r="QX589" s="5"/>
      <c r="QY589" s="5"/>
      <c r="QZ589" s="5"/>
      <c r="RA589" s="5"/>
      <c r="RB589" s="5"/>
      <c r="RC589" s="5"/>
      <c r="RD589" s="5"/>
      <c r="RE589" s="5"/>
      <c r="RF589" s="5"/>
      <c r="RG589" s="5"/>
      <c r="RH589" s="5"/>
      <c r="RI589" s="5"/>
      <c r="RJ589" s="5"/>
      <c r="RK589" s="5"/>
      <c r="RL589" s="5"/>
      <c r="RM589" s="5"/>
      <c r="RN589" s="5"/>
      <c r="RO589" s="5"/>
      <c r="RP589" s="5"/>
      <c r="RQ589" s="5"/>
      <c r="RR589" s="5"/>
      <c r="RS589" s="5"/>
      <c r="RT589" s="5"/>
      <c r="RU589" s="5"/>
      <c r="RV589" s="5"/>
      <c r="RW589" s="5"/>
      <c r="RX589" s="5"/>
      <c r="RY589" s="5"/>
      <c r="RZ589" s="5"/>
      <c r="SA589" s="5"/>
      <c r="SB589" s="5"/>
      <c r="SC589" s="5"/>
      <c r="SD589" s="5"/>
      <c r="SE589" s="5"/>
      <c r="SF589" s="5"/>
      <c r="SG589" s="5"/>
      <c r="SH589" s="5"/>
      <c r="SI589" s="5"/>
      <c r="SJ589" s="5"/>
      <c r="SK589" s="5"/>
      <c r="SL589" s="5"/>
      <c r="SM589" s="5"/>
      <c r="SN589" s="5"/>
      <c r="SO589" s="5"/>
      <c r="SP589" s="5"/>
      <c r="SQ589" s="5"/>
      <c r="SR589" s="5"/>
      <c r="SS589" s="5"/>
      <c r="ST589" s="5"/>
      <c r="SU589" s="5"/>
      <c r="SV589" s="5"/>
      <c r="SW589" s="5"/>
      <c r="SX589" s="5"/>
      <c r="SY589" s="5"/>
      <c r="SZ589" s="5"/>
      <c r="TA589" s="5"/>
      <c r="TB589" s="5"/>
      <c r="TC589" s="5"/>
      <c r="TD589" s="5"/>
      <c r="TE589" s="5"/>
      <c r="TF589" s="5"/>
      <c r="TG589" s="5"/>
      <c r="TH589" s="5"/>
      <c r="TI589" s="5"/>
      <c r="TJ589" s="5"/>
      <c r="TK589" s="5"/>
      <c r="TL589" s="5"/>
      <c r="TM589" s="5"/>
      <c r="TN589" s="5"/>
      <c r="TO589" s="5"/>
      <c r="TP589" s="5"/>
      <c r="TQ589" s="5"/>
      <c r="TR589" s="5"/>
      <c r="TS589" s="5"/>
      <c r="TT589" s="5"/>
      <c r="TU589" s="5"/>
      <c r="TV589" s="5"/>
      <c r="TW589" s="5"/>
      <c r="TX589" s="5"/>
      <c r="TY589" s="5"/>
      <c r="TZ589" s="5"/>
      <c r="UA589" s="5"/>
      <c r="UB589" s="5"/>
      <c r="UC589" s="5"/>
      <c r="UD589" s="5"/>
      <c r="UE589" s="5"/>
      <c r="UF589" s="5"/>
      <c r="UG589" s="5"/>
      <c r="UH589" s="5"/>
      <c r="UI589" s="5"/>
      <c r="UJ589" s="5"/>
      <c r="UK589" s="5"/>
      <c r="UL589" s="5"/>
      <c r="UM589" s="5"/>
      <c r="UN589" s="5"/>
      <c r="UO589" s="5"/>
      <c r="UP589" s="5"/>
      <c r="UQ589" s="5"/>
      <c r="UR589" s="5"/>
      <c r="US589" s="5"/>
      <c r="UT589" s="5"/>
      <c r="UU589" s="5"/>
      <c r="UV589" s="5"/>
      <c r="UW589" s="5"/>
      <c r="UX589" s="5"/>
      <c r="UY589" s="5"/>
      <c r="UZ589" s="5"/>
      <c r="VA589" s="5"/>
      <c r="VB589" s="5"/>
      <c r="VC589" s="5"/>
      <c r="VD589" s="5"/>
      <c r="VE589" s="5"/>
      <c r="VF589" s="5"/>
      <c r="VG589" s="5"/>
      <c r="VH589" s="5"/>
      <c r="VI589" s="5"/>
      <c r="VJ589" s="5"/>
      <c r="VK589" s="5"/>
      <c r="VL589" s="5"/>
      <c r="VM589" s="5"/>
      <c r="VN589" s="5"/>
      <c r="VO589" s="5"/>
      <c r="VP589" s="5"/>
      <c r="VQ589" s="5"/>
      <c r="VR589" s="5"/>
      <c r="VS589" s="5"/>
      <c r="VT589" s="5"/>
      <c r="VU589" s="5"/>
      <c r="VV589" s="5"/>
      <c r="VW589" s="5"/>
      <c r="VX589" s="5"/>
      <c r="VY589" s="5"/>
      <c r="VZ589" s="5"/>
      <c r="WA589" s="5"/>
      <c r="WB589" s="5"/>
      <c r="WC589" s="5"/>
      <c r="WD589" s="5"/>
      <c r="WE589" s="5"/>
      <c r="WF589" s="5"/>
      <c r="WG589" s="5"/>
      <c r="WH589" s="5"/>
      <c r="WI589" s="5"/>
      <c r="WJ589" s="5"/>
      <c r="WK589" s="5"/>
      <c r="WL589" s="5"/>
      <c r="WM589" s="5"/>
      <c r="WN589" s="5"/>
      <c r="WO589" s="5"/>
      <c r="WP589" s="5"/>
      <c r="WQ589" s="5"/>
      <c r="WR589" s="5"/>
      <c r="WS589" s="5"/>
      <c r="WT589" s="5"/>
      <c r="WU589" s="5"/>
      <c r="WV589" s="5"/>
      <c r="WW589" s="5"/>
      <c r="WX589" s="5"/>
      <c r="WY589" s="5"/>
      <c r="WZ589" s="5"/>
      <c r="XA589" s="5"/>
      <c r="XB589" s="5"/>
      <c r="XC589" s="5"/>
      <c r="XD589" s="5"/>
      <c r="XE589" s="5"/>
      <c r="XF589" s="5"/>
      <c r="XG589" s="5"/>
      <c r="XH589" s="5"/>
      <c r="XI589" s="5"/>
      <c r="XJ589" s="5"/>
      <c r="XK589" s="5"/>
      <c r="XL589" s="5"/>
      <c r="XM589" s="5"/>
      <c r="XN589" s="5"/>
      <c r="XO589" s="5"/>
      <c r="XP589" s="5"/>
      <c r="XQ589" s="5"/>
      <c r="XR589" s="5"/>
      <c r="XS589" s="5"/>
      <c r="XT589" s="5"/>
      <c r="XU589" s="5"/>
      <c r="XV589" s="5"/>
      <c r="XW589" s="5"/>
      <c r="XX589" s="5"/>
      <c r="XY589" s="5"/>
      <c r="XZ589" s="5"/>
      <c r="YA589" s="5"/>
      <c r="YB589" s="5"/>
      <c r="YC589" s="5"/>
      <c r="YD589" s="5"/>
      <c r="YE589" s="5"/>
      <c r="YF589" s="5"/>
      <c r="YG589" s="5"/>
      <c r="YH589" s="5"/>
      <c r="YI589" s="5"/>
      <c r="YJ589" s="5"/>
      <c r="YK589" s="5"/>
      <c r="YL589" s="5"/>
      <c r="YM589" s="5"/>
      <c r="YN589" s="5"/>
      <c r="YO589" s="5"/>
      <c r="YP589" s="5"/>
      <c r="YQ589" s="5"/>
      <c r="YR589" s="5"/>
      <c r="YS589" s="5"/>
      <c r="YT589" s="5"/>
      <c r="YU589" s="5"/>
      <c r="YV589" s="5"/>
      <c r="YW589" s="5"/>
      <c r="YX589" s="5"/>
      <c r="YY589" s="5"/>
      <c r="YZ589" s="5"/>
      <c r="ZA589" s="5"/>
      <c r="ZB589" s="5"/>
      <c r="ZC589" s="5"/>
      <c r="ZD589" s="5"/>
      <c r="ZE589" s="5"/>
      <c r="ZF589" s="5"/>
      <c r="ZG589" s="5"/>
      <c r="ZH589" s="5"/>
      <c r="ZI589" s="5"/>
      <c r="ZJ589" s="5"/>
      <c r="ZK589" s="5"/>
      <c r="ZL589" s="5"/>
      <c r="ZM589" s="5"/>
      <c r="ZN589" s="5"/>
      <c r="ZO589" s="5"/>
      <c r="ZP589" s="5"/>
      <c r="ZQ589" s="5"/>
      <c r="ZR589" s="5"/>
      <c r="ZS589" s="5"/>
      <c r="ZT589" s="5"/>
      <c r="ZU589" s="5"/>
      <c r="ZV589" s="5"/>
      <c r="ZW589" s="5"/>
      <c r="ZX589" s="5"/>
      <c r="ZY589" s="5"/>
      <c r="ZZ589" s="5"/>
      <c r="AAA589" s="5"/>
      <c r="AAB589" s="5"/>
      <c r="AAC589" s="5"/>
      <c r="AAD589" s="5"/>
      <c r="AAE589" s="5"/>
      <c r="AAF589" s="5"/>
      <c r="AAG589" s="5"/>
      <c r="AAH589" s="5"/>
      <c r="AAI589" s="5"/>
      <c r="AAJ589" s="5"/>
      <c r="AAK589" s="5"/>
      <c r="AAL589" s="5"/>
      <c r="AAM589" s="5"/>
      <c r="AAN589" s="5"/>
      <c r="AAO589" s="5"/>
      <c r="AAP589" s="5"/>
      <c r="AAQ589" s="5"/>
      <c r="AAR589" s="5"/>
      <c r="AAS589" s="5"/>
      <c r="AAT589" s="5"/>
      <c r="AAU589" s="5"/>
      <c r="AAV589" s="5"/>
      <c r="AAW589" s="5"/>
      <c r="AAX589" s="5"/>
      <c r="AAY589" s="5"/>
      <c r="AAZ589" s="5"/>
      <c r="ABA589" s="5"/>
      <c r="ABB589" s="5"/>
      <c r="ABC589" s="5"/>
      <c r="ABD589" s="5"/>
      <c r="ABE589" s="5"/>
      <c r="ABF589" s="5"/>
      <c r="ABG589" s="5"/>
      <c r="ABH589" s="5"/>
      <c r="ABI589" s="5"/>
      <c r="ABJ589" s="5"/>
      <c r="ABK589" s="5"/>
      <c r="ABL589" s="5"/>
      <c r="ABM589" s="5"/>
      <c r="ABN589" s="5"/>
      <c r="ABO589" s="5"/>
      <c r="ABP589" s="5"/>
      <c r="ABQ589" s="5"/>
      <c r="ABR589" s="5"/>
      <c r="ABS589" s="5"/>
      <c r="ABT589" s="5"/>
      <c r="ABU589" s="5"/>
      <c r="ABV589" s="5"/>
      <c r="ABW589" s="5"/>
      <c r="ABX589" s="5"/>
      <c r="ABY589" s="5"/>
      <c r="ABZ589" s="5"/>
      <c r="ACA589" s="5"/>
      <c r="ACB589" s="5"/>
      <c r="ACC589" s="5"/>
      <c r="ACD589" s="5"/>
      <c r="ACE589" s="5"/>
      <c r="ACF589" s="5"/>
      <c r="ACG589" s="5"/>
      <c r="ACH589" s="5"/>
      <c r="ACI589" s="5"/>
      <c r="ACJ589" s="5"/>
      <c r="ACK589" s="5"/>
      <c r="ACL589" s="5"/>
      <c r="ACM589" s="5"/>
      <c r="ACN589" s="5"/>
      <c r="ACO589" s="5"/>
      <c r="ACP589" s="5"/>
      <c r="ACQ589" s="5"/>
      <c r="ACR589" s="5"/>
      <c r="ACS589" s="5"/>
      <c r="ACT589" s="5"/>
      <c r="ACU589" s="5"/>
      <c r="ACV589" s="5"/>
      <c r="ACW589" s="5"/>
      <c r="ACX589" s="5"/>
      <c r="ACY589" s="5"/>
      <c r="ACZ589" s="5"/>
      <c r="ADA589" s="5"/>
      <c r="ADB589" s="5"/>
      <c r="ADC589" s="5"/>
      <c r="ADD589" s="5"/>
      <c r="ADE589" s="5"/>
      <c r="ADF589" s="5"/>
      <c r="ADG589" s="5"/>
      <c r="ADH589" s="5"/>
      <c r="ADI589" s="5"/>
      <c r="ADJ589" s="5"/>
      <c r="ADK589" s="5"/>
      <c r="ADL589" s="5"/>
      <c r="ADM589" s="5"/>
      <c r="ADN589" s="5"/>
      <c r="ADO589" s="5"/>
      <c r="ADP589" s="5"/>
      <c r="ADQ589" s="5"/>
      <c r="ADR589" s="5"/>
      <c r="ADS589" s="5"/>
      <c r="ADT589" s="5"/>
      <c r="ADU589" s="5"/>
      <c r="ADV589" s="5"/>
      <c r="ADW589" s="5"/>
      <c r="ADX589" s="5"/>
      <c r="ADY589" s="5"/>
      <c r="ADZ589" s="5"/>
      <c r="AEA589" s="5"/>
      <c r="AEB589" s="5"/>
      <c r="AEC589" s="5"/>
      <c r="AED589" s="5"/>
      <c r="AEE589" s="5"/>
      <c r="AEF589" s="5"/>
      <c r="AEG589" s="5"/>
      <c r="AEH589" s="5"/>
      <c r="AEI589" s="5"/>
      <c r="AEJ589" s="5"/>
      <c r="AEK589" s="5"/>
      <c r="AEL589" s="5"/>
      <c r="AEM589" s="5"/>
      <c r="AEN589" s="5"/>
      <c r="AEO589" s="5"/>
      <c r="AEP589" s="5"/>
      <c r="AEQ589" s="5"/>
      <c r="AER589" s="5"/>
      <c r="AES589" s="5"/>
      <c r="AET589" s="5"/>
      <c r="AEU589" s="5"/>
      <c r="AEV589" s="5"/>
      <c r="AEW589" s="5"/>
      <c r="AEX589" s="5"/>
      <c r="AEY589" s="5"/>
      <c r="AEZ589" s="5"/>
      <c r="AFA589" s="5"/>
      <c r="AFB589" s="5"/>
      <c r="AFC589" s="5"/>
      <c r="AFD589" s="5"/>
      <c r="AFE589" s="5"/>
      <c r="AFF589" s="5"/>
      <c r="AFG589" s="5"/>
      <c r="AFH589" s="5"/>
      <c r="AFI589" s="5"/>
      <c r="AFJ589" s="5"/>
      <c r="AFK589" s="5"/>
      <c r="AFL589" s="5"/>
      <c r="AFM589" s="5"/>
      <c r="AFN589" s="5"/>
      <c r="AFO589" s="5"/>
      <c r="AFP589" s="5"/>
      <c r="AFQ589" s="5"/>
      <c r="AFR589" s="5"/>
      <c r="AFS589" s="5"/>
      <c r="AFT589" s="5"/>
      <c r="AFU589" s="5"/>
      <c r="AFV589" s="5"/>
      <c r="AFW589" s="5"/>
      <c r="AFX589" s="5"/>
      <c r="AFY589" s="5"/>
      <c r="AFZ589" s="5"/>
      <c r="AGA589" s="5"/>
      <c r="AGB589" s="5"/>
      <c r="AGC589" s="5"/>
      <c r="AGD589" s="5"/>
      <c r="AGE589" s="5"/>
      <c r="AGF589" s="5"/>
      <c r="AGG589" s="5"/>
      <c r="AGH589" s="5"/>
      <c r="AGI589" s="5"/>
      <c r="AGJ589" s="5"/>
      <c r="AGK589" s="5"/>
      <c r="AGL589" s="5"/>
      <c r="AGM589" s="5"/>
      <c r="AGN589" s="5"/>
      <c r="AGO589" s="5"/>
      <c r="AGP589" s="5"/>
      <c r="AGQ589" s="5"/>
      <c r="AGR589" s="5"/>
      <c r="AGS589" s="5"/>
      <c r="AGT589" s="5"/>
      <c r="AGU589" s="5"/>
      <c r="AGV589" s="5"/>
      <c r="AGW589" s="5"/>
      <c r="AGX589" s="5"/>
      <c r="AGY589" s="5"/>
      <c r="AGZ589" s="5"/>
      <c r="AHA589" s="5"/>
      <c r="AHB589" s="5"/>
      <c r="AHC589" s="5"/>
      <c r="AHD589" s="5"/>
      <c r="AHE589" s="5"/>
      <c r="AHF589" s="5"/>
      <c r="AHG589" s="5"/>
      <c r="AHH589" s="5"/>
      <c r="AHI589" s="5"/>
      <c r="AHJ589" s="5"/>
      <c r="AHK589" s="5"/>
      <c r="AHL589" s="5"/>
      <c r="AHM589" s="5"/>
      <c r="AHN589" s="5"/>
      <c r="AHO589" s="5"/>
      <c r="AHP589" s="5"/>
      <c r="AHQ589" s="5"/>
      <c r="AHR589" s="5"/>
      <c r="AHS589" s="5"/>
      <c r="AHT589" s="5"/>
      <c r="AHU589" s="5"/>
      <c r="AHV589" s="5"/>
      <c r="AHW589" s="5"/>
      <c r="AHX589" s="5"/>
      <c r="AHY589" s="5"/>
      <c r="AHZ589" s="5"/>
      <c r="AIA589" s="5"/>
      <c r="AIB589" s="5"/>
      <c r="AIC589" s="5"/>
      <c r="AID589" s="5"/>
      <c r="AIE589" s="5"/>
      <c r="AIF589" s="5"/>
      <c r="AIG589" s="5"/>
      <c r="AIH589" s="5"/>
      <c r="AII589" s="5"/>
      <c r="AIJ589" s="5"/>
      <c r="AIK589" s="5"/>
      <c r="AIL589" s="5"/>
      <c r="AIM589" s="5"/>
      <c r="AIN589" s="5"/>
      <c r="AIO589" s="5"/>
      <c r="AIP589" s="5"/>
      <c r="AIQ589" s="5"/>
      <c r="AIR589" s="5"/>
      <c r="AIS589" s="5"/>
      <c r="AIT589" s="5"/>
      <c r="AIU589" s="5"/>
      <c r="AIV589" s="5"/>
      <c r="AIW589" s="5"/>
      <c r="AIX589" s="5"/>
      <c r="AIY589" s="5"/>
      <c r="AIZ589" s="5"/>
      <c r="AJA589" s="5"/>
      <c r="AJB589" s="5"/>
      <c r="AJC589" s="5"/>
      <c r="AJD589" s="5"/>
      <c r="AJE589" s="5"/>
      <c r="AJF589" s="5"/>
      <c r="AJG589" s="5"/>
      <c r="AJH589" s="5"/>
      <c r="AJI589" s="5"/>
      <c r="AJJ589" s="5"/>
      <c r="AJK589" s="5"/>
      <c r="AJL589" s="5"/>
      <c r="AJM589" s="5"/>
      <c r="AJN589" s="5"/>
      <c r="AJO589" s="5"/>
      <c r="AJP589" s="5"/>
      <c r="AJQ589" s="5"/>
      <c r="AJR589" s="5"/>
      <c r="AJS589" s="5"/>
      <c r="AJT589" s="5"/>
      <c r="AJU589" s="5"/>
      <c r="AJV589" s="5"/>
      <c r="AJW589" s="5"/>
      <c r="AJX589" s="5"/>
      <c r="AJY589" s="5"/>
      <c r="AJZ589" s="5"/>
      <c r="AKA589" s="5"/>
      <c r="AKB589" s="5"/>
      <c r="AKC589" s="5"/>
      <c r="AKD589" s="5"/>
      <c r="AKE589" s="5"/>
      <c r="AKF589" s="5"/>
      <c r="AKG589" s="5"/>
      <c r="AKH589" s="5"/>
      <c r="AKI589" s="5"/>
      <c r="AKJ589" s="5"/>
      <c r="AKK589" s="5"/>
      <c r="AKL589" s="5"/>
      <c r="AKM589" s="5"/>
      <c r="AKN589" s="5"/>
      <c r="AKO589" s="5"/>
      <c r="AKP589" s="5"/>
      <c r="AKQ589" s="5"/>
      <c r="AKR589" s="5"/>
      <c r="AKS589" s="5"/>
      <c r="AKT589" s="5"/>
      <c r="AKU589" s="5"/>
      <c r="AKV589" s="5"/>
      <c r="AKW589" s="5"/>
      <c r="AKX589" s="5"/>
      <c r="AKY589" s="5"/>
      <c r="AKZ589" s="5"/>
      <c r="ALA589" s="5"/>
      <c r="ALB589" s="5"/>
      <c r="ALC589" s="5"/>
      <c r="ALD589" s="5"/>
      <c r="ALE589" s="5"/>
      <c r="ALF589" s="5"/>
      <c r="ALG589" s="5"/>
      <c r="ALH589" s="5"/>
      <c r="ALI589" s="5"/>
      <c r="ALJ589" s="5"/>
      <c r="ALK589" s="5"/>
      <c r="ALL589" s="5"/>
      <c r="ALM589" s="5"/>
      <c r="ALN589" s="5"/>
      <c r="ALO589" s="5"/>
      <c r="ALP589" s="5"/>
      <c r="ALQ589" s="5"/>
      <c r="ALR589" s="5"/>
      <c r="ALS589" s="5"/>
      <c r="ALT589" s="5"/>
      <c r="ALU589" s="5"/>
      <c r="ALV589" s="5"/>
      <c r="ALW589" s="5"/>
      <c r="ALX589" s="5"/>
      <c r="ALY589" s="5"/>
      <c r="ALZ589" s="5"/>
      <c r="AMA589" s="5"/>
      <c r="AMB589" s="5"/>
      <c r="AMC589" s="5"/>
      <c r="AMD589" s="5"/>
      <c r="AME589" s="5"/>
      <c r="AMF589" s="5"/>
      <c r="AMG589" s="5"/>
      <c r="AMH589" s="5"/>
      <c r="AMI589" s="5"/>
      <c r="AMJ589" s="5"/>
    </row>
  </sheetData>
  <mergeCells count="249">
    <mergeCell ref="A7:B7"/>
    <mergeCell ref="C7:J7"/>
    <mergeCell ref="A8:B8"/>
    <mergeCell ref="C8:F8"/>
    <mergeCell ref="H8:J8"/>
    <mergeCell ref="A9:J9"/>
    <mergeCell ref="C1:G1"/>
    <mergeCell ref="H1:J1"/>
    <mergeCell ref="A3:J3"/>
    <mergeCell ref="A4:J4"/>
    <mergeCell ref="B5:J5"/>
    <mergeCell ref="A6:B6"/>
    <mergeCell ref="C6:J6"/>
    <mergeCell ref="B14:F14"/>
    <mergeCell ref="G14:J14"/>
    <mergeCell ref="A15:J15"/>
    <mergeCell ref="A16:J16"/>
    <mergeCell ref="B17:F17"/>
    <mergeCell ref="G17:J17"/>
    <mergeCell ref="A10:J10"/>
    <mergeCell ref="B11:F11"/>
    <mergeCell ref="G11:J11"/>
    <mergeCell ref="B12:F12"/>
    <mergeCell ref="G12:J12"/>
    <mergeCell ref="B13:F13"/>
    <mergeCell ref="G13:J13"/>
    <mergeCell ref="A22:J22"/>
    <mergeCell ref="B23:F23"/>
    <mergeCell ref="G23:J23"/>
    <mergeCell ref="B24:F24"/>
    <mergeCell ref="G24:J24"/>
    <mergeCell ref="B25:F25"/>
    <mergeCell ref="G25:J25"/>
    <mergeCell ref="B18:F18"/>
    <mergeCell ref="G18:J18"/>
    <mergeCell ref="B19:F19"/>
    <mergeCell ref="G19:J19"/>
    <mergeCell ref="A20:J20"/>
    <mergeCell ref="A21:J21"/>
    <mergeCell ref="B30:H30"/>
    <mergeCell ref="I30:J30"/>
    <mergeCell ref="B31:E31"/>
    <mergeCell ref="F31:G31"/>
    <mergeCell ref="I31:J31"/>
    <mergeCell ref="K31:V31"/>
    <mergeCell ref="B26:F26"/>
    <mergeCell ref="G26:J26"/>
    <mergeCell ref="B27:F27"/>
    <mergeCell ref="G27:J27"/>
    <mergeCell ref="A28:J28"/>
    <mergeCell ref="A29:J29"/>
    <mergeCell ref="A35:A36"/>
    <mergeCell ref="B35:C36"/>
    <mergeCell ref="I35:J36"/>
    <mergeCell ref="A37:A38"/>
    <mergeCell ref="B37:C38"/>
    <mergeCell ref="I37:J38"/>
    <mergeCell ref="B32:E32"/>
    <mergeCell ref="I32:J32"/>
    <mergeCell ref="K32:V32"/>
    <mergeCell ref="A33:A34"/>
    <mergeCell ref="B33:C34"/>
    <mergeCell ref="I33:J34"/>
    <mergeCell ref="A42:H42"/>
    <mergeCell ref="I42:J42"/>
    <mergeCell ref="A43:J43"/>
    <mergeCell ref="A44:J44"/>
    <mergeCell ref="A45:J45"/>
    <mergeCell ref="B46:H46"/>
    <mergeCell ref="K38:L38"/>
    <mergeCell ref="A39:A40"/>
    <mergeCell ref="B39:C40"/>
    <mergeCell ref="I39:J40"/>
    <mergeCell ref="K40:L40"/>
    <mergeCell ref="B41:H41"/>
    <mergeCell ref="I41:J41"/>
    <mergeCell ref="K41:L41"/>
    <mergeCell ref="A50:J50"/>
    <mergeCell ref="A51:J51"/>
    <mergeCell ref="B52:H52"/>
    <mergeCell ref="B53:H53"/>
    <mergeCell ref="B54:H54"/>
    <mergeCell ref="B56:H56"/>
    <mergeCell ref="B47:H47"/>
    <mergeCell ref="K47:V47"/>
    <mergeCell ref="B48:H48"/>
    <mergeCell ref="K48:V48"/>
    <mergeCell ref="A49:H49"/>
    <mergeCell ref="I49:J49"/>
    <mergeCell ref="A63:J63"/>
    <mergeCell ref="B64:H64"/>
    <mergeCell ref="I64:J64"/>
    <mergeCell ref="A65:A66"/>
    <mergeCell ref="B65:C66"/>
    <mergeCell ref="I65:J66"/>
    <mergeCell ref="B57:H57"/>
    <mergeCell ref="B58:H58"/>
    <mergeCell ref="B59:H59"/>
    <mergeCell ref="B60:H60"/>
    <mergeCell ref="A61:H61"/>
    <mergeCell ref="A62:J62"/>
    <mergeCell ref="B71:H71"/>
    <mergeCell ref="I71:J71"/>
    <mergeCell ref="A72:H72"/>
    <mergeCell ref="I72:J72"/>
    <mergeCell ref="A73:J73"/>
    <mergeCell ref="A74:J74"/>
    <mergeCell ref="A67:A68"/>
    <mergeCell ref="B67:C68"/>
    <mergeCell ref="I67:J68"/>
    <mergeCell ref="B69:H69"/>
    <mergeCell ref="I69:J69"/>
    <mergeCell ref="B70:H70"/>
    <mergeCell ref="I70:J70"/>
    <mergeCell ref="B78:H78"/>
    <mergeCell ref="I78:J78"/>
    <mergeCell ref="A79:H79"/>
    <mergeCell ref="I79:J79"/>
    <mergeCell ref="A80:J80"/>
    <mergeCell ref="A81:J81"/>
    <mergeCell ref="B75:H75"/>
    <mergeCell ref="I75:J75"/>
    <mergeCell ref="B76:H76"/>
    <mergeCell ref="I76:J76"/>
    <mergeCell ref="B77:H77"/>
    <mergeCell ref="I77:J77"/>
    <mergeCell ref="B87:H87"/>
    <mergeCell ref="B88:H88"/>
    <mergeCell ref="A89:H89"/>
    <mergeCell ref="I89:J89"/>
    <mergeCell ref="A90:J90"/>
    <mergeCell ref="A91:J91"/>
    <mergeCell ref="B82:H82"/>
    <mergeCell ref="B83:E83"/>
    <mergeCell ref="F83:G83"/>
    <mergeCell ref="B84:H84"/>
    <mergeCell ref="B85:H85"/>
    <mergeCell ref="B86:E86"/>
    <mergeCell ref="F86:G86"/>
    <mergeCell ref="A92:J92"/>
    <mergeCell ref="B93:H93"/>
    <mergeCell ref="B94:H94"/>
    <mergeCell ref="B95:D95"/>
    <mergeCell ref="E95:G95"/>
    <mergeCell ref="A96:A97"/>
    <mergeCell ref="B96:D97"/>
    <mergeCell ref="E96:F96"/>
    <mergeCell ref="G96:H96"/>
    <mergeCell ref="I96:I97"/>
    <mergeCell ref="J96:J97"/>
    <mergeCell ref="E97:F97"/>
    <mergeCell ref="G97:H97"/>
    <mergeCell ref="B98:D98"/>
    <mergeCell ref="E98:G98"/>
    <mergeCell ref="A99:A100"/>
    <mergeCell ref="B99:D100"/>
    <mergeCell ref="E99:F99"/>
    <mergeCell ref="G99:H99"/>
    <mergeCell ref="I99:I100"/>
    <mergeCell ref="A103:H103"/>
    <mergeCell ref="B104:H104"/>
    <mergeCell ref="A105:H105"/>
    <mergeCell ref="I105:J105"/>
    <mergeCell ref="A106:J106"/>
    <mergeCell ref="A107:J107"/>
    <mergeCell ref="J99:J100"/>
    <mergeCell ref="E100:F100"/>
    <mergeCell ref="G100:H100"/>
    <mergeCell ref="B101:E101"/>
    <mergeCell ref="F101:G101"/>
    <mergeCell ref="B102:H102"/>
    <mergeCell ref="A112:H112"/>
    <mergeCell ref="I112:J112"/>
    <mergeCell ref="A113:J113"/>
    <mergeCell ref="A114:J114"/>
    <mergeCell ref="A115:J115"/>
    <mergeCell ref="B116:H116"/>
    <mergeCell ref="I116:J116"/>
    <mergeCell ref="B108:H108"/>
    <mergeCell ref="I108:J108"/>
    <mergeCell ref="A109:A110"/>
    <mergeCell ref="B109:C110"/>
    <mergeCell ref="I109:J110"/>
    <mergeCell ref="B111:H111"/>
    <mergeCell ref="I111:J111"/>
    <mergeCell ref="A120:J120"/>
    <mergeCell ref="A121:J121"/>
    <mergeCell ref="B122:H122"/>
    <mergeCell ref="I122:J122"/>
    <mergeCell ref="B123:H123"/>
    <mergeCell ref="I123:J123"/>
    <mergeCell ref="B117:H117"/>
    <mergeCell ref="I117:J117"/>
    <mergeCell ref="B118:H118"/>
    <mergeCell ref="I118:J118"/>
    <mergeCell ref="A119:H119"/>
    <mergeCell ref="I119:J119"/>
    <mergeCell ref="A127:H127"/>
    <mergeCell ref="I127:J127"/>
    <mergeCell ref="A128:J128"/>
    <mergeCell ref="A129:J129"/>
    <mergeCell ref="B130:H130"/>
    <mergeCell ref="B131:H131"/>
    <mergeCell ref="B124:H124"/>
    <mergeCell ref="I124:J124"/>
    <mergeCell ref="B125:H125"/>
    <mergeCell ref="I125:J125"/>
    <mergeCell ref="B126:H126"/>
    <mergeCell ref="I126:J126"/>
    <mergeCell ref="A136:B136"/>
    <mergeCell ref="A137:B137"/>
    <mergeCell ref="A138:H138"/>
    <mergeCell ref="B140:J140"/>
    <mergeCell ref="C141:H141"/>
    <mergeCell ref="C143:H143"/>
    <mergeCell ref="B132:H132"/>
    <mergeCell ref="D133:H133"/>
    <mergeCell ref="A134:B134"/>
    <mergeCell ref="C134:C135"/>
    <mergeCell ref="E134:H134"/>
    <mergeCell ref="A135:B135"/>
    <mergeCell ref="E135:H135"/>
    <mergeCell ref="B152:H152"/>
    <mergeCell ref="I152:J152"/>
    <mergeCell ref="B153:H153"/>
    <mergeCell ref="I153:J153"/>
    <mergeCell ref="B154:H154"/>
    <mergeCell ref="I154:J154"/>
    <mergeCell ref="F145:H145"/>
    <mergeCell ref="C147:H147"/>
    <mergeCell ref="A148:J148"/>
    <mergeCell ref="A149:J149"/>
    <mergeCell ref="A150:J150"/>
    <mergeCell ref="A151:H151"/>
    <mergeCell ref="I151:J151"/>
    <mergeCell ref="B162:J162"/>
    <mergeCell ref="B163:J163"/>
    <mergeCell ref="B158:H158"/>
    <mergeCell ref="I158:J158"/>
    <mergeCell ref="A159:H159"/>
    <mergeCell ref="I159:J159"/>
    <mergeCell ref="A160:J160"/>
    <mergeCell ref="B161:I161"/>
    <mergeCell ref="B155:H155"/>
    <mergeCell ref="I155:J155"/>
    <mergeCell ref="B156:H156"/>
    <mergeCell ref="I156:J156"/>
    <mergeCell ref="A157:H157"/>
    <mergeCell ref="I157:J157"/>
  </mergeCells>
  <dataValidations count="1">
    <dataValidation type="list" allowBlank="1" showInputMessage="1" showErrorMessage="1" sqref="E68 D110 D66 F34 D36 D38 D40">
      <formula1>"NÃO,SIM"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59" firstPageNumber="0" fitToHeight="2" orientation="portrait" r:id="rId1"/>
  <rowBreaks count="1" manualBreakCount="1">
    <brk id="80" max="9" man="1"/>
  </row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61"/>
  <sheetViews>
    <sheetView tabSelected="1" topLeftCell="A52" workbookViewId="0">
      <selection activeCell="Q151" sqref="Q151"/>
    </sheetView>
  </sheetViews>
  <sheetFormatPr defaultRowHeight="15" x14ac:dyDescent="0.25"/>
  <cols>
    <col min="3" max="3" width="15.28515625" customWidth="1"/>
    <col min="4" max="4" width="19.5703125" customWidth="1"/>
    <col min="6" max="6" width="12.140625" customWidth="1"/>
    <col min="7" max="7" width="24.7109375" customWidth="1"/>
    <col min="10" max="10" width="20.5703125" customWidth="1"/>
  </cols>
  <sheetData>
    <row r="1" spans="1:10" ht="30.75" customHeight="1" x14ac:dyDescent="0.25">
      <c r="A1" s="1"/>
      <c r="B1" s="1"/>
      <c r="C1" s="345" t="s">
        <v>0</v>
      </c>
      <c r="D1" s="345"/>
      <c r="E1" s="345"/>
      <c r="F1" s="345"/>
      <c r="G1" s="345"/>
      <c r="H1" s="359"/>
      <c r="I1" s="359"/>
      <c r="J1" s="359"/>
    </row>
    <row r="2" spans="1:10" x14ac:dyDescent="0.25">
      <c r="A2" s="3"/>
      <c r="B2" s="3"/>
      <c r="C2" s="3"/>
      <c r="D2" s="3"/>
      <c r="E2" s="3"/>
      <c r="F2" s="3"/>
      <c r="G2" s="3"/>
      <c r="H2" s="135"/>
      <c r="I2" s="135"/>
      <c r="J2" s="135"/>
    </row>
    <row r="3" spans="1:10" ht="47.25" customHeight="1" x14ac:dyDescent="0.25">
      <c r="A3" s="347"/>
      <c r="B3" s="347"/>
      <c r="C3" s="347"/>
      <c r="D3" s="347"/>
      <c r="E3" s="347"/>
      <c r="F3" s="347"/>
      <c r="G3" s="347"/>
      <c r="H3" s="347"/>
      <c r="I3" s="347"/>
      <c r="J3" s="347"/>
    </row>
    <row r="4" spans="1:10" x14ac:dyDescent="0.25">
      <c r="A4" s="348"/>
      <c r="B4" s="348"/>
      <c r="C4" s="348"/>
      <c r="D4" s="348"/>
      <c r="E4" s="348"/>
      <c r="F4" s="348"/>
      <c r="G4" s="348"/>
      <c r="H4" s="348"/>
      <c r="I4" s="348"/>
      <c r="J4" s="348"/>
    </row>
    <row r="5" spans="1:10" x14ac:dyDescent="0.25">
      <c r="A5" s="5" t="s">
        <v>1</v>
      </c>
      <c r="B5" s="349" t="s">
        <v>217</v>
      </c>
      <c r="C5" s="349"/>
      <c r="D5" s="349"/>
      <c r="E5" s="349"/>
      <c r="F5" s="349"/>
      <c r="G5" s="349"/>
      <c r="H5" s="349"/>
      <c r="I5" s="349"/>
      <c r="J5" s="349"/>
    </row>
    <row r="6" spans="1:10" x14ac:dyDescent="0.25">
      <c r="A6" s="337" t="s">
        <v>2</v>
      </c>
      <c r="B6" s="337"/>
      <c r="C6" s="344"/>
      <c r="D6" s="344"/>
      <c r="E6" s="344"/>
      <c r="F6" s="344"/>
      <c r="G6" s="344"/>
      <c r="H6" s="344"/>
      <c r="I6" s="344"/>
      <c r="J6" s="344"/>
    </row>
    <row r="7" spans="1:10" x14ac:dyDescent="0.25">
      <c r="A7" s="337" t="s">
        <v>3</v>
      </c>
      <c r="B7" s="337"/>
      <c r="C7" s="358"/>
      <c r="D7" s="339"/>
      <c r="E7" s="339"/>
      <c r="F7" s="339"/>
      <c r="G7" s="339"/>
      <c r="H7" s="339"/>
      <c r="I7" s="339"/>
      <c r="J7" s="340"/>
    </row>
    <row r="8" spans="1:10" x14ac:dyDescent="0.25">
      <c r="A8" s="337" t="s">
        <v>4</v>
      </c>
      <c r="B8" s="337"/>
      <c r="C8" s="341"/>
      <c r="D8" s="342"/>
      <c r="E8" s="342"/>
      <c r="F8" s="343"/>
      <c r="G8" s="6" t="s">
        <v>5</v>
      </c>
      <c r="H8" s="344"/>
      <c r="I8" s="344"/>
      <c r="J8" s="344"/>
    </row>
    <row r="9" spans="1:10" x14ac:dyDescent="0.25">
      <c r="A9" s="328"/>
      <c r="B9" s="328"/>
      <c r="C9" s="328"/>
      <c r="D9" s="328"/>
      <c r="E9" s="328"/>
      <c r="F9" s="328"/>
      <c r="G9" s="328"/>
      <c r="H9" s="328"/>
      <c r="I9" s="328"/>
      <c r="J9" s="328"/>
    </row>
    <row r="10" spans="1:10" x14ac:dyDescent="0.25">
      <c r="A10" s="334" t="s">
        <v>6</v>
      </c>
      <c r="B10" s="334"/>
      <c r="C10" s="334"/>
      <c r="D10" s="334"/>
      <c r="E10" s="334"/>
      <c r="F10" s="334"/>
      <c r="G10" s="334"/>
      <c r="H10" s="334"/>
      <c r="I10" s="334"/>
      <c r="J10" s="334"/>
    </row>
    <row r="11" spans="1:10" x14ac:dyDescent="0.25">
      <c r="A11" s="139" t="s">
        <v>7</v>
      </c>
      <c r="B11" s="285" t="s">
        <v>8</v>
      </c>
      <c r="C11" s="286"/>
      <c r="D11" s="286"/>
      <c r="E11" s="286"/>
      <c r="F11" s="286"/>
      <c r="G11" s="332"/>
      <c r="H11" s="332"/>
      <c r="I11" s="332"/>
      <c r="J11" s="333"/>
    </row>
    <row r="12" spans="1:10" x14ac:dyDescent="0.25">
      <c r="A12" s="139" t="s">
        <v>9</v>
      </c>
      <c r="B12" s="285" t="s">
        <v>10</v>
      </c>
      <c r="C12" s="286"/>
      <c r="D12" s="286"/>
      <c r="E12" s="286"/>
      <c r="F12" s="286"/>
      <c r="G12" s="335"/>
      <c r="H12" s="335"/>
      <c r="I12" s="335"/>
      <c r="J12" s="336"/>
    </row>
    <row r="13" spans="1:10" x14ac:dyDescent="0.25">
      <c r="A13" s="9" t="s">
        <v>11</v>
      </c>
      <c r="B13" s="285" t="s">
        <v>12</v>
      </c>
      <c r="C13" s="286"/>
      <c r="D13" s="286"/>
      <c r="E13" s="286"/>
      <c r="F13" s="286"/>
      <c r="G13" s="321"/>
      <c r="H13" s="321"/>
      <c r="I13" s="321"/>
      <c r="J13" s="322"/>
    </row>
    <row r="14" spans="1:10" x14ac:dyDescent="0.25">
      <c r="A14" s="139" t="s">
        <v>13</v>
      </c>
      <c r="B14" s="285" t="s">
        <v>14</v>
      </c>
      <c r="C14" s="286"/>
      <c r="D14" s="286"/>
      <c r="E14" s="286"/>
      <c r="F14" s="286"/>
      <c r="G14" s="330" t="s">
        <v>15</v>
      </c>
      <c r="H14" s="330"/>
      <c r="I14" s="330"/>
      <c r="J14" s="331"/>
    </row>
    <row r="15" spans="1:10" x14ac:dyDescent="0.25">
      <c r="A15" s="316"/>
      <c r="B15" s="316"/>
      <c r="C15" s="316"/>
      <c r="D15" s="316"/>
      <c r="E15" s="316"/>
      <c r="F15" s="316"/>
      <c r="G15" s="316"/>
      <c r="H15" s="316"/>
      <c r="I15" s="316"/>
      <c r="J15" s="316"/>
    </row>
    <row r="16" spans="1:10" x14ac:dyDescent="0.25">
      <c r="A16" s="317" t="s">
        <v>16</v>
      </c>
      <c r="B16" s="317"/>
      <c r="C16" s="317"/>
      <c r="D16" s="317"/>
      <c r="E16" s="317"/>
      <c r="F16" s="317"/>
      <c r="G16" s="317"/>
      <c r="H16" s="317"/>
      <c r="I16" s="317"/>
      <c r="J16" s="317"/>
    </row>
    <row r="17" spans="1:10" x14ac:dyDescent="0.25">
      <c r="A17" s="139">
        <v>1</v>
      </c>
      <c r="B17" s="285" t="s">
        <v>17</v>
      </c>
      <c r="C17" s="286"/>
      <c r="D17" s="286"/>
      <c r="E17" s="286"/>
      <c r="F17" s="286"/>
      <c r="G17" s="332" t="s">
        <v>215</v>
      </c>
      <c r="H17" s="332"/>
      <c r="I17" s="332"/>
      <c r="J17" s="333"/>
    </row>
    <row r="18" spans="1:10" x14ac:dyDescent="0.25">
      <c r="A18" s="139">
        <v>2</v>
      </c>
      <c r="B18" s="285" t="s">
        <v>18</v>
      </c>
      <c r="C18" s="286"/>
      <c r="D18" s="286"/>
      <c r="E18" s="286"/>
      <c r="F18" s="286"/>
      <c r="G18" s="318" t="s">
        <v>206</v>
      </c>
      <c r="H18" s="318"/>
      <c r="I18" s="318"/>
      <c r="J18" s="325"/>
    </row>
    <row r="19" spans="1:10" x14ac:dyDescent="0.25">
      <c r="A19" s="139">
        <v>3</v>
      </c>
      <c r="B19" s="285" t="s">
        <v>20</v>
      </c>
      <c r="C19" s="286"/>
      <c r="D19" s="286"/>
      <c r="E19" s="286"/>
      <c r="F19" s="286"/>
      <c r="G19" s="326" t="s">
        <v>207</v>
      </c>
      <c r="H19" s="326"/>
      <c r="I19" s="326"/>
      <c r="J19" s="327"/>
    </row>
    <row r="20" spans="1:10" x14ac:dyDescent="0.25">
      <c r="A20" s="328"/>
      <c r="B20" s="328"/>
      <c r="C20" s="328"/>
      <c r="D20" s="328"/>
      <c r="E20" s="328"/>
      <c r="F20" s="328"/>
      <c r="G20" s="328"/>
      <c r="H20" s="328"/>
      <c r="I20" s="328"/>
      <c r="J20" s="328"/>
    </row>
    <row r="21" spans="1:10" x14ac:dyDescent="0.25">
      <c r="A21" s="329"/>
      <c r="B21" s="329"/>
      <c r="C21" s="329"/>
      <c r="D21" s="329"/>
      <c r="E21" s="329"/>
      <c r="F21" s="329"/>
      <c r="G21" s="329"/>
      <c r="H21" s="329"/>
      <c r="I21" s="329"/>
      <c r="J21" s="329"/>
    </row>
    <row r="22" spans="1:10" x14ac:dyDescent="0.25">
      <c r="A22" s="317" t="s">
        <v>21</v>
      </c>
      <c r="B22" s="317"/>
      <c r="C22" s="317"/>
      <c r="D22" s="317"/>
      <c r="E22" s="317"/>
      <c r="F22" s="317"/>
      <c r="G22" s="317"/>
      <c r="H22" s="317"/>
      <c r="I22" s="317"/>
      <c r="J22" s="317"/>
    </row>
    <row r="23" spans="1:10" x14ac:dyDescent="0.25">
      <c r="A23" s="139">
        <v>1</v>
      </c>
      <c r="B23" s="285" t="s">
        <v>17</v>
      </c>
      <c r="C23" s="286"/>
      <c r="D23" s="286"/>
      <c r="E23" s="286"/>
      <c r="F23" s="286"/>
      <c r="G23" s="319"/>
      <c r="H23" s="319"/>
      <c r="I23" s="319"/>
      <c r="J23" s="320"/>
    </row>
    <row r="24" spans="1:10" x14ac:dyDescent="0.25">
      <c r="A24" s="139">
        <v>2</v>
      </c>
      <c r="B24" s="285" t="s">
        <v>22</v>
      </c>
      <c r="C24" s="286"/>
      <c r="D24" s="286"/>
      <c r="E24" s="286"/>
      <c r="F24" s="286"/>
      <c r="G24" s="321"/>
      <c r="H24" s="321"/>
      <c r="I24" s="321"/>
      <c r="J24" s="322"/>
    </row>
    <row r="25" spans="1:10" x14ac:dyDescent="0.25">
      <c r="A25" s="139">
        <v>3</v>
      </c>
      <c r="B25" s="285" t="s">
        <v>23</v>
      </c>
      <c r="C25" s="286"/>
      <c r="D25" s="286"/>
      <c r="E25" s="286"/>
      <c r="F25" s="286"/>
      <c r="G25" s="323"/>
      <c r="H25" s="323"/>
      <c r="I25" s="323"/>
      <c r="J25" s="324"/>
    </row>
    <row r="26" spans="1:10" x14ac:dyDescent="0.25">
      <c r="A26" s="139">
        <v>4</v>
      </c>
      <c r="B26" s="285" t="s">
        <v>24</v>
      </c>
      <c r="C26" s="286"/>
      <c r="D26" s="286"/>
      <c r="E26" s="286"/>
      <c r="F26" s="286"/>
      <c r="G26" s="312">
        <f>H1</f>
        <v>0</v>
      </c>
      <c r="H26" s="312"/>
      <c r="I26" s="312"/>
      <c r="J26" s="313"/>
    </row>
    <row r="27" spans="1:10" x14ac:dyDescent="0.25">
      <c r="A27" s="139">
        <v>5</v>
      </c>
      <c r="B27" s="285" t="s">
        <v>25</v>
      </c>
      <c r="C27" s="286"/>
      <c r="D27" s="286"/>
      <c r="E27" s="286"/>
      <c r="F27" s="286"/>
      <c r="G27" s="314" t="s">
        <v>26</v>
      </c>
      <c r="H27" s="314"/>
      <c r="I27" s="314"/>
      <c r="J27" s="315"/>
    </row>
    <row r="28" spans="1:10" x14ac:dyDescent="0.25">
      <c r="A28" s="316"/>
      <c r="B28" s="316"/>
      <c r="C28" s="316"/>
      <c r="D28" s="316"/>
      <c r="E28" s="316"/>
      <c r="F28" s="316"/>
      <c r="G28" s="316"/>
      <c r="H28" s="316"/>
      <c r="I28" s="316"/>
      <c r="J28" s="316"/>
    </row>
    <row r="29" spans="1:10" x14ac:dyDescent="0.25">
      <c r="A29" s="289" t="s">
        <v>27</v>
      </c>
      <c r="B29" s="290"/>
      <c r="C29" s="290"/>
      <c r="D29" s="290"/>
      <c r="E29" s="290"/>
      <c r="F29" s="290"/>
      <c r="G29" s="290"/>
      <c r="H29" s="290"/>
      <c r="I29" s="290"/>
      <c r="J29" s="291"/>
    </row>
    <row r="30" spans="1:10" x14ac:dyDescent="0.25">
      <c r="A30" s="134">
        <v>1</v>
      </c>
      <c r="B30" s="258" t="s">
        <v>28</v>
      </c>
      <c r="C30" s="258"/>
      <c r="D30" s="258"/>
      <c r="E30" s="258"/>
      <c r="F30" s="258"/>
      <c r="G30" s="258"/>
      <c r="H30" s="258"/>
      <c r="I30" s="309" t="s">
        <v>29</v>
      </c>
      <c r="J30" s="309"/>
    </row>
    <row r="31" spans="1:10" x14ac:dyDescent="0.25">
      <c r="A31" s="139" t="s">
        <v>7</v>
      </c>
      <c r="B31" s="285" t="s">
        <v>30</v>
      </c>
      <c r="C31" s="286"/>
      <c r="D31" s="286"/>
      <c r="E31" s="286"/>
      <c r="F31" s="254" t="s">
        <v>31</v>
      </c>
      <c r="G31" s="254"/>
      <c r="H31" s="12" t="s">
        <v>208</v>
      </c>
      <c r="I31" s="310"/>
      <c r="J31" s="311"/>
    </row>
    <row r="32" spans="1:10" x14ac:dyDescent="0.25">
      <c r="A32" s="138" t="s">
        <v>9</v>
      </c>
      <c r="B32" s="169" t="s">
        <v>32</v>
      </c>
      <c r="C32" s="170"/>
      <c r="D32" s="170"/>
      <c r="E32" s="171"/>
      <c r="F32" s="17"/>
      <c r="G32" s="18" t="s">
        <v>33</v>
      </c>
      <c r="H32" s="19"/>
      <c r="I32" s="172">
        <f>ROUND(I31*H32,2)</f>
        <v>0</v>
      </c>
      <c r="J32" s="172"/>
    </row>
    <row r="33" spans="1:10" x14ac:dyDescent="0.25">
      <c r="A33" s="292" t="s">
        <v>11</v>
      </c>
      <c r="B33" s="272" t="s">
        <v>34</v>
      </c>
      <c r="C33" s="273"/>
      <c r="D33" s="21"/>
      <c r="E33" s="22"/>
      <c r="F33" s="139" t="s">
        <v>35</v>
      </c>
      <c r="G33" s="23" t="s">
        <v>36</v>
      </c>
      <c r="H33" s="24" t="s">
        <v>37</v>
      </c>
      <c r="I33" s="276">
        <f>IF(F34="NÃO",0,ROUND((G34*H34),2))</f>
        <v>0</v>
      </c>
      <c r="J33" s="277"/>
    </row>
    <row r="34" spans="1:10" x14ac:dyDescent="0.25">
      <c r="A34" s="293"/>
      <c r="B34" s="283"/>
      <c r="C34" s="308"/>
      <c r="D34" s="25"/>
      <c r="E34" s="26"/>
      <c r="F34" s="27" t="s">
        <v>38</v>
      </c>
      <c r="G34" s="28"/>
      <c r="H34" s="29"/>
      <c r="I34" s="278"/>
      <c r="J34" s="279"/>
    </row>
    <row r="35" spans="1:10" x14ac:dyDescent="0.25">
      <c r="A35" s="292" t="s">
        <v>13</v>
      </c>
      <c r="B35" s="272" t="s">
        <v>209</v>
      </c>
      <c r="C35" s="273"/>
      <c r="D35" s="139" t="s">
        <v>35</v>
      </c>
      <c r="E35" s="139" t="s">
        <v>33</v>
      </c>
      <c r="F35" s="139" t="s">
        <v>40</v>
      </c>
      <c r="G35" s="139" t="s">
        <v>210</v>
      </c>
      <c r="H35" s="139" t="s">
        <v>211</v>
      </c>
      <c r="I35" s="276"/>
      <c r="J35" s="277"/>
    </row>
    <row r="36" spans="1:10" x14ac:dyDescent="0.25">
      <c r="A36" s="293"/>
      <c r="B36" s="283"/>
      <c r="C36" s="308"/>
      <c r="D36" s="30" t="s">
        <v>43</v>
      </c>
      <c r="E36" s="31">
        <v>0.39</v>
      </c>
      <c r="F36" s="32">
        <v>210</v>
      </c>
      <c r="G36" s="33">
        <v>7</v>
      </c>
      <c r="H36" s="146">
        <v>15.21</v>
      </c>
      <c r="I36" s="278"/>
      <c r="J36" s="279"/>
    </row>
    <row r="37" spans="1:10" x14ac:dyDescent="0.25">
      <c r="A37" s="292" t="s">
        <v>44</v>
      </c>
      <c r="B37" s="272" t="s">
        <v>212</v>
      </c>
      <c r="C37" s="273"/>
      <c r="D37" s="139" t="s">
        <v>35</v>
      </c>
      <c r="E37" s="139" t="s">
        <v>46</v>
      </c>
      <c r="F37" s="139" t="s">
        <v>40</v>
      </c>
      <c r="G37" s="139" t="s">
        <v>210</v>
      </c>
      <c r="H37" s="139" t="s">
        <v>82</v>
      </c>
      <c r="I37" s="276">
        <f>IF(D38="NÃO",0,ROUND((I31/F38)*E38*G38*H38,2))</f>
        <v>0</v>
      </c>
      <c r="J37" s="277"/>
    </row>
    <row r="38" spans="1:10" x14ac:dyDescent="0.25">
      <c r="A38" s="293"/>
      <c r="B38" s="283"/>
      <c r="C38" s="308"/>
      <c r="D38" s="30" t="s">
        <v>38</v>
      </c>
      <c r="E38" s="31"/>
      <c r="F38" s="32"/>
      <c r="G38" s="33"/>
      <c r="H38" s="37"/>
      <c r="I38" s="278"/>
      <c r="J38" s="279"/>
    </row>
    <row r="39" spans="1:10" x14ac:dyDescent="0.25">
      <c r="A39" s="139" t="s">
        <v>45</v>
      </c>
      <c r="B39" s="355" t="s">
        <v>48</v>
      </c>
      <c r="C39" s="355"/>
      <c r="D39" s="355"/>
      <c r="E39" s="356"/>
      <c r="F39" s="356"/>
      <c r="G39" s="356"/>
      <c r="H39" s="356"/>
      <c r="I39" s="357"/>
      <c r="J39" s="357"/>
    </row>
    <row r="40" spans="1:10" x14ac:dyDescent="0.25">
      <c r="A40" s="216" t="s">
        <v>49</v>
      </c>
      <c r="B40" s="217"/>
      <c r="C40" s="217"/>
      <c r="D40" s="217"/>
      <c r="E40" s="217"/>
      <c r="F40" s="217"/>
      <c r="G40" s="217"/>
      <c r="H40" s="218"/>
      <c r="I40" s="238">
        <f>SUM(I31:J39)</f>
        <v>0</v>
      </c>
      <c r="J40" s="238"/>
    </row>
    <row r="41" spans="1:10" x14ac:dyDescent="0.25">
      <c r="A41" s="211"/>
      <c r="B41" s="211"/>
      <c r="C41" s="211"/>
      <c r="D41" s="211"/>
      <c r="E41" s="211"/>
      <c r="F41" s="211"/>
      <c r="G41" s="211"/>
      <c r="H41" s="211"/>
      <c r="I41" s="211"/>
      <c r="J41" s="211"/>
    </row>
    <row r="42" spans="1:10" x14ac:dyDescent="0.25">
      <c r="A42" s="289" t="s">
        <v>50</v>
      </c>
      <c r="B42" s="290"/>
      <c r="C42" s="290"/>
      <c r="D42" s="290"/>
      <c r="E42" s="290"/>
      <c r="F42" s="290"/>
      <c r="G42" s="290"/>
      <c r="H42" s="290"/>
      <c r="I42" s="290"/>
      <c r="J42" s="291"/>
    </row>
    <row r="43" spans="1:10" x14ac:dyDescent="0.25">
      <c r="A43" s="239" t="s">
        <v>51</v>
      </c>
      <c r="B43" s="240"/>
      <c r="C43" s="240"/>
      <c r="D43" s="240"/>
      <c r="E43" s="240"/>
      <c r="F43" s="240"/>
      <c r="G43" s="240"/>
      <c r="H43" s="240"/>
      <c r="I43" s="240"/>
      <c r="J43" s="257"/>
    </row>
    <row r="44" spans="1:10" x14ac:dyDescent="0.25">
      <c r="A44" s="134" t="s">
        <v>52</v>
      </c>
      <c r="B44" s="258" t="s">
        <v>53</v>
      </c>
      <c r="C44" s="258"/>
      <c r="D44" s="258"/>
      <c r="E44" s="258"/>
      <c r="F44" s="258"/>
      <c r="G44" s="258"/>
      <c r="H44" s="258"/>
      <c r="I44" s="134" t="s">
        <v>54</v>
      </c>
      <c r="J44" s="40" t="s">
        <v>29</v>
      </c>
    </row>
    <row r="45" spans="1:10" x14ac:dyDescent="0.25">
      <c r="A45" s="139" t="s">
        <v>7</v>
      </c>
      <c r="B45" s="247" t="s">
        <v>55</v>
      </c>
      <c r="C45" s="247"/>
      <c r="D45" s="247"/>
      <c r="E45" s="247"/>
      <c r="F45" s="247"/>
      <c r="G45" s="247"/>
      <c r="H45" s="247"/>
      <c r="I45" s="140">
        <v>8.3299999999999999E-2</v>
      </c>
      <c r="J45" s="141">
        <f>ROUND(I45*$I$40,2)</f>
        <v>0</v>
      </c>
    </row>
    <row r="46" spans="1:10" x14ac:dyDescent="0.25">
      <c r="A46" s="139" t="s">
        <v>9</v>
      </c>
      <c r="B46" s="247" t="s">
        <v>56</v>
      </c>
      <c r="C46" s="247"/>
      <c r="D46" s="247"/>
      <c r="E46" s="247"/>
      <c r="F46" s="247"/>
      <c r="G46" s="247"/>
      <c r="H46" s="247"/>
      <c r="I46" s="140">
        <v>0.121</v>
      </c>
      <c r="J46" s="141">
        <f>ROUND(I46*$I$40,2)</f>
        <v>0</v>
      </c>
    </row>
    <row r="47" spans="1:10" x14ac:dyDescent="0.25">
      <c r="A47" s="216" t="s">
        <v>57</v>
      </c>
      <c r="B47" s="217"/>
      <c r="C47" s="217"/>
      <c r="D47" s="217"/>
      <c r="E47" s="217"/>
      <c r="F47" s="217"/>
      <c r="G47" s="217"/>
      <c r="H47" s="218"/>
      <c r="I47" s="238">
        <f>SUM(J45:J46)</f>
        <v>0</v>
      </c>
      <c r="J47" s="238"/>
    </row>
    <row r="48" spans="1:10" x14ac:dyDescent="0.25">
      <c r="A48" s="211"/>
      <c r="B48" s="211"/>
      <c r="C48" s="211"/>
      <c r="D48" s="211"/>
      <c r="E48" s="211"/>
      <c r="F48" s="211"/>
      <c r="G48" s="211"/>
      <c r="H48" s="211"/>
      <c r="I48" s="211"/>
      <c r="J48" s="211"/>
    </row>
    <row r="49" spans="1:10" x14ac:dyDescent="0.25">
      <c r="A49" s="239" t="s">
        <v>58</v>
      </c>
      <c r="B49" s="240"/>
      <c r="C49" s="240"/>
      <c r="D49" s="240"/>
      <c r="E49" s="240"/>
      <c r="F49" s="240"/>
      <c r="G49" s="240"/>
      <c r="H49" s="240"/>
      <c r="I49" s="240"/>
      <c r="J49" s="257"/>
    </row>
    <row r="50" spans="1:10" x14ac:dyDescent="0.25">
      <c r="A50" s="134" t="s">
        <v>59</v>
      </c>
      <c r="B50" s="258" t="s">
        <v>60</v>
      </c>
      <c r="C50" s="258"/>
      <c r="D50" s="258"/>
      <c r="E50" s="258"/>
      <c r="F50" s="258"/>
      <c r="G50" s="258"/>
      <c r="H50" s="258"/>
      <c r="I50" s="134" t="s">
        <v>54</v>
      </c>
      <c r="J50" s="40" t="s">
        <v>29</v>
      </c>
    </row>
    <row r="51" spans="1:10" x14ac:dyDescent="0.25">
      <c r="A51" s="139" t="s">
        <v>7</v>
      </c>
      <c r="B51" s="285" t="s">
        <v>61</v>
      </c>
      <c r="C51" s="286"/>
      <c r="D51" s="286"/>
      <c r="E51" s="286"/>
      <c r="F51" s="286"/>
      <c r="G51" s="286"/>
      <c r="H51" s="287"/>
      <c r="I51" s="43">
        <v>0.2</v>
      </c>
      <c r="J51" s="44">
        <f t="shared" ref="J51:J58" si="0">ROUND(I51*($I$40+$I$47),2)</f>
        <v>0</v>
      </c>
    </row>
    <row r="52" spans="1:10" x14ac:dyDescent="0.25">
      <c r="A52" s="139" t="s">
        <v>9</v>
      </c>
      <c r="B52" s="247" t="s">
        <v>62</v>
      </c>
      <c r="C52" s="247"/>
      <c r="D52" s="247"/>
      <c r="E52" s="247"/>
      <c r="F52" s="247"/>
      <c r="G52" s="247"/>
      <c r="H52" s="247"/>
      <c r="I52" s="43">
        <v>2.5000000000000001E-2</v>
      </c>
      <c r="J52" s="44">
        <f t="shared" si="0"/>
        <v>0</v>
      </c>
    </row>
    <row r="53" spans="1:10" x14ac:dyDescent="0.25">
      <c r="A53" s="45" t="s">
        <v>11</v>
      </c>
      <c r="B53" s="100" t="s">
        <v>63</v>
      </c>
      <c r="C53" s="23"/>
      <c r="D53" s="47"/>
      <c r="E53" s="145" t="s">
        <v>64</v>
      </c>
      <c r="F53" s="48"/>
      <c r="G53" s="142" t="s">
        <v>65</v>
      </c>
      <c r="H53" s="50">
        <f>'[3]Resumo Geral'!B11</f>
        <v>2</v>
      </c>
      <c r="I53" s="51">
        <f>ROUND(F53*H53,4)</f>
        <v>0</v>
      </c>
      <c r="J53" s="44">
        <f t="shared" si="0"/>
        <v>0</v>
      </c>
    </row>
    <row r="54" spans="1:10" x14ac:dyDescent="0.25">
      <c r="A54" s="45" t="s">
        <v>13</v>
      </c>
      <c r="B54" s="247" t="s">
        <v>66</v>
      </c>
      <c r="C54" s="247"/>
      <c r="D54" s="247"/>
      <c r="E54" s="247"/>
      <c r="F54" s="247"/>
      <c r="G54" s="247"/>
      <c r="H54" s="247"/>
      <c r="I54" s="43">
        <v>1.4999999999999999E-2</v>
      </c>
      <c r="J54" s="44">
        <f t="shared" si="0"/>
        <v>0</v>
      </c>
    </row>
    <row r="55" spans="1:10" x14ac:dyDescent="0.25">
      <c r="A55" s="139" t="s">
        <v>44</v>
      </c>
      <c r="B55" s="247" t="s">
        <v>67</v>
      </c>
      <c r="C55" s="247"/>
      <c r="D55" s="247"/>
      <c r="E55" s="247"/>
      <c r="F55" s="247"/>
      <c r="G55" s="247"/>
      <c r="H55" s="247"/>
      <c r="I55" s="52">
        <v>0.01</v>
      </c>
      <c r="J55" s="44">
        <f t="shared" si="0"/>
        <v>0</v>
      </c>
    </row>
    <row r="56" spans="1:10" x14ac:dyDescent="0.25">
      <c r="A56" s="139" t="s">
        <v>45</v>
      </c>
      <c r="B56" s="247" t="s">
        <v>68</v>
      </c>
      <c r="C56" s="247"/>
      <c r="D56" s="247"/>
      <c r="E56" s="247"/>
      <c r="F56" s="247"/>
      <c r="G56" s="247"/>
      <c r="H56" s="247"/>
      <c r="I56" s="43">
        <v>6.0000000000000001E-3</v>
      </c>
      <c r="J56" s="44">
        <f t="shared" si="0"/>
        <v>0</v>
      </c>
    </row>
    <row r="57" spans="1:10" x14ac:dyDescent="0.25">
      <c r="A57" s="139" t="s">
        <v>47</v>
      </c>
      <c r="B57" s="247" t="s">
        <v>69</v>
      </c>
      <c r="C57" s="247"/>
      <c r="D57" s="247"/>
      <c r="E57" s="247"/>
      <c r="F57" s="247"/>
      <c r="G57" s="247"/>
      <c r="H57" s="247"/>
      <c r="I57" s="43">
        <v>2E-3</v>
      </c>
      <c r="J57" s="44">
        <f t="shared" si="0"/>
        <v>0</v>
      </c>
    </row>
    <row r="58" spans="1:10" x14ac:dyDescent="0.25">
      <c r="A58" s="139" t="s">
        <v>70</v>
      </c>
      <c r="B58" s="247" t="s">
        <v>71</v>
      </c>
      <c r="C58" s="247"/>
      <c r="D58" s="247"/>
      <c r="E58" s="247"/>
      <c r="F58" s="247"/>
      <c r="G58" s="247"/>
      <c r="H58" s="247"/>
      <c r="I58" s="52">
        <v>0.08</v>
      </c>
      <c r="J58" s="44">
        <f t="shared" si="0"/>
        <v>0</v>
      </c>
    </row>
    <row r="59" spans="1:10" x14ac:dyDescent="0.25">
      <c r="A59" s="216" t="s">
        <v>72</v>
      </c>
      <c r="B59" s="217"/>
      <c r="C59" s="217"/>
      <c r="D59" s="217"/>
      <c r="E59" s="217"/>
      <c r="F59" s="217"/>
      <c r="G59" s="217"/>
      <c r="H59" s="218"/>
      <c r="I59" s="53">
        <f>SUM(I51:I58)</f>
        <v>0.33800000000000002</v>
      </c>
      <c r="J59" s="137">
        <f>SUM(J51:J58)</f>
        <v>0</v>
      </c>
    </row>
    <row r="60" spans="1:10" x14ac:dyDescent="0.25">
      <c r="A60" s="211"/>
      <c r="B60" s="211"/>
      <c r="C60" s="211"/>
      <c r="D60" s="211"/>
      <c r="E60" s="211"/>
      <c r="F60" s="211"/>
      <c r="G60" s="211"/>
      <c r="H60" s="211"/>
      <c r="I60" s="211"/>
      <c r="J60" s="211"/>
    </row>
    <row r="61" spans="1:10" x14ac:dyDescent="0.25">
      <c r="A61" s="239" t="s">
        <v>73</v>
      </c>
      <c r="B61" s="240"/>
      <c r="C61" s="240"/>
      <c r="D61" s="240"/>
      <c r="E61" s="240"/>
      <c r="F61" s="240"/>
      <c r="G61" s="240"/>
      <c r="H61" s="240"/>
      <c r="I61" s="240"/>
      <c r="J61" s="257"/>
    </row>
    <row r="62" spans="1:10" x14ac:dyDescent="0.25">
      <c r="A62" s="134" t="s">
        <v>74</v>
      </c>
      <c r="B62" s="258" t="s">
        <v>75</v>
      </c>
      <c r="C62" s="258"/>
      <c r="D62" s="258"/>
      <c r="E62" s="258"/>
      <c r="F62" s="258"/>
      <c r="G62" s="258"/>
      <c r="H62" s="258"/>
      <c r="I62" s="215" t="s">
        <v>29</v>
      </c>
      <c r="J62" s="215"/>
    </row>
    <row r="63" spans="1:10" x14ac:dyDescent="0.25">
      <c r="A63" s="226" t="s">
        <v>7</v>
      </c>
      <c r="B63" s="272" t="s">
        <v>76</v>
      </c>
      <c r="C63" s="282"/>
      <c r="D63" s="139" t="s">
        <v>35</v>
      </c>
      <c r="E63" s="139" t="s">
        <v>77</v>
      </c>
      <c r="F63" s="139" t="s">
        <v>78</v>
      </c>
      <c r="G63" s="139" t="s">
        <v>79</v>
      </c>
      <c r="H63" s="139" t="s">
        <v>80</v>
      </c>
      <c r="I63" s="276"/>
      <c r="J63" s="277"/>
    </row>
    <row r="64" spans="1:10" x14ac:dyDescent="0.25">
      <c r="A64" s="252"/>
      <c r="B64" s="283"/>
      <c r="C64" s="284"/>
      <c r="D64" s="30" t="s">
        <v>43</v>
      </c>
      <c r="E64" s="54">
        <v>4.55</v>
      </c>
      <c r="F64" s="55">
        <v>2</v>
      </c>
      <c r="G64" s="55">
        <v>15.21</v>
      </c>
      <c r="H64" s="56">
        <v>0.06</v>
      </c>
      <c r="I64" s="278"/>
      <c r="J64" s="279"/>
    </row>
    <row r="65" spans="1:10" x14ac:dyDescent="0.25">
      <c r="A65" s="226" t="s">
        <v>9</v>
      </c>
      <c r="B65" s="228" t="s">
        <v>81</v>
      </c>
      <c r="C65" s="352"/>
      <c r="D65" s="47"/>
      <c r="E65" s="139" t="s">
        <v>35</v>
      </c>
      <c r="F65" s="139" t="s">
        <v>77</v>
      </c>
      <c r="G65" s="139" t="s">
        <v>82</v>
      </c>
      <c r="H65" s="139" t="s">
        <v>80</v>
      </c>
      <c r="I65" s="276"/>
      <c r="J65" s="277"/>
    </row>
    <row r="66" spans="1:10" x14ac:dyDescent="0.25">
      <c r="A66" s="252"/>
      <c r="B66" s="353"/>
      <c r="C66" s="354"/>
      <c r="D66" s="2"/>
      <c r="E66" s="27" t="s">
        <v>43</v>
      </c>
      <c r="F66" s="57">
        <v>24.54</v>
      </c>
      <c r="G66" s="55">
        <v>15.21</v>
      </c>
      <c r="H66" s="58">
        <v>0.2</v>
      </c>
      <c r="I66" s="278"/>
      <c r="J66" s="279"/>
    </row>
    <row r="67" spans="1:10" x14ac:dyDescent="0.25">
      <c r="A67" s="139" t="s">
        <v>11</v>
      </c>
      <c r="B67" s="280" t="s">
        <v>83</v>
      </c>
      <c r="C67" s="280"/>
      <c r="D67" s="280"/>
      <c r="E67" s="280"/>
      <c r="F67" s="280"/>
      <c r="G67" s="280"/>
      <c r="H67" s="280"/>
      <c r="I67" s="267"/>
      <c r="J67" s="267"/>
    </row>
    <row r="68" spans="1:10" x14ac:dyDescent="0.25">
      <c r="A68" s="139" t="s">
        <v>13</v>
      </c>
      <c r="B68" s="253" t="s">
        <v>48</v>
      </c>
      <c r="C68" s="253"/>
      <c r="D68" s="253"/>
      <c r="E68" s="253"/>
      <c r="F68" s="253"/>
      <c r="G68" s="253"/>
      <c r="H68" s="253"/>
      <c r="I68" s="267"/>
      <c r="J68" s="267"/>
    </row>
    <row r="69" spans="1:10" x14ac:dyDescent="0.25">
      <c r="A69" s="139" t="s">
        <v>44</v>
      </c>
      <c r="B69" s="253" t="s">
        <v>48</v>
      </c>
      <c r="C69" s="253"/>
      <c r="D69" s="253"/>
      <c r="E69" s="253"/>
      <c r="F69" s="253"/>
      <c r="G69" s="253"/>
      <c r="H69" s="253"/>
      <c r="I69" s="267"/>
      <c r="J69" s="267"/>
    </row>
    <row r="70" spans="1:10" x14ac:dyDescent="0.25">
      <c r="A70" s="216" t="s">
        <v>85</v>
      </c>
      <c r="B70" s="217"/>
      <c r="C70" s="217"/>
      <c r="D70" s="217"/>
      <c r="E70" s="217"/>
      <c r="F70" s="217"/>
      <c r="G70" s="217"/>
      <c r="H70" s="218"/>
      <c r="I70" s="238">
        <f>SUM(I63:J69)</f>
        <v>0</v>
      </c>
      <c r="J70" s="238"/>
    </row>
    <row r="71" spans="1:10" x14ac:dyDescent="0.25">
      <c r="A71" s="268" t="s">
        <v>86</v>
      </c>
      <c r="B71" s="269"/>
      <c r="C71" s="269"/>
      <c r="D71" s="269"/>
      <c r="E71" s="269"/>
      <c r="F71" s="269"/>
      <c r="G71" s="269"/>
      <c r="H71" s="269"/>
      <c r="I71" s="269"/>
      <c r="J71" s="270"/>
    </row>
    <row r="72" spans="1:10" x14ac:dyDescent="0.25">
      <c r="A72" s="264"/>
      <c r="B72" s="271"/>
      <c r="C72" s="271"/>
      <c r="D72" s="271"/>
      <c r="E72" s="271"/>
      <c r="F72" s="271"/>
      <c r="G72" s="271"/>
      <c r="H72" s="271"/>
      <c r="I72" s="271"/>
      <c r="J72" s="265"/>
    </row>
    <row r="73" spans="1:10" x14ac:dyDescent="0.25">
      <c r="A73" s="136">
        <v>2</v>
      </c>
      <c r="B73" s="266" t="s">
        <v>87</v>
      </c>
      <c r="C73" s="266"/>
      <c r="D73" s="266"/>
      <c r="E73" s="266"/>
      <c r="F73" s="266"/>
      <c r="G73" s="266"/>
      <c r="H73" s="266"/>
      <c r="I73" s="225" t="s">
        <v>29</v>
      </c>
      <c r="J73" s="225"/>
    </row>
    <row r="74" spans="1:10" x14ac:dyDescent="0.25">
      <c r="A74" s="138" t="s">
        <v>52</v>
      </c>
      <c r="B74" s="253" t="s">
        <v>88</v>
      </c>
      <c r="C74" s="253"/>
      <c r="D74" s="253"/>
      <c r="E74" s="253"/>
      <c r="F74" s="253"/>
      <c r="G74" s="253"/>
      <c r="H74" s="253"/>
      <c r="I74" s="172">
        <f>I47</f>
        <v>0</v>
      </c>
      <c r="J74" s="172"/>
    </row>
    <row r="75" spans="1:10" x14ac:dyDescent="0.25">
      <c r="A75" s="138" t="s">
        <v>59</v>
      </c>
      <c r="B75" s="253" t="s">
        <v>60</v>
      </c>
      <c r="C75" s="253"/>
      <c r="D75" s="253"/>
      <c r="E75" s="253"/>
      <c r="F75" s="253"/>
      <c r="G75" s="253"/>
      <c r="H75" s="253"/>
      <c r="I75" s="172">
        <f>J59</f>
        <v>0</v>
      </c>
      <c r="J75" s="172"/>
    </row>
    <row r="76" spans="1:10" x14ac:dyDescent="0.25">
      <c r="A76" s="138" t="s">
        <v>74</v>
      </c>
      <c r="B76" s="253" t="s">
        <v>75</v>
      </c>
      <c r="C76" s="253"/>
      <c r="D76" s="253"/>
      <c r="E76" s="253"/>
      <c r="F76" s="253"/>
      <c r="G76" s="253"/>
      <c r="H76" s="253"/>
      <c r="I76" s="172">
        <f>I70</f>
        <v>0</v>
      </c>
      <c r="J76" s="172"/>
    </row>
    <row r="77" spans="1:10" x14ac:dyDescent="0.25">
      <c r="A77" s="216" t="s">
        <v>89</v>
      </c>
      <c r="B77" s="217"/>
      <c r="C77" s="217"/>
      <c r="D77" s="217"/>
      <c r="E77" s="217"/>
      <c r="F77" s="217"/>
      <c r="G77" s="217"/>
      <c r="H77" s="218"/>
      <c r="I77" s="238">
        <f>SUM(I74:J76)</f>
        <v>0</v>
      </c>
      <c r="J77" s="238"/>
    </row>
    <row r="78" spans="1:10" x14ac:dyDescent="0.25">
      <c r="A78" s="211"/>
      <c r="B78" s="211"/>
      <c r="C78" s="211"/>
      <c r="D78" s="211"/>
      <c r="E78" s="211"/>
      <c r="F78" s="211"/>
      <c r="G78" s="211"/>
      <c r="H78" s="211"/>
      <c r="I78" s="211"/>
      <c r="J78" s="211"/>
    </row>
    <row r="79" spans="1:10" x14ac:dyDescent="0.25">
      <c r="A79" s="207" t="s">
        <v>90</v>
      </c>
      <c r="B79" s="208"/>
      <c r="C79" s="208"/>
      <c r="D79" s="208"/>
      <c r="E79" s="208"/>
      <c r="F79" s="208"/>
      <c r="G79" s="208"/>
      <c r="H79" s="208"/>
      <c r="I79" s="208"/>
      <c r="J79" s="209"/>
    </row>
    <row r="80" spans="1:10" x14ac:dyDescent="0.25">
      <c r="A80" s="134">
        <v>3</v>
      </c>
      <c r="B80" s="258" t="s">
        <v>91</v>
      </c>
      <c r="C80" s="258"/>
      <c r="D80" s="258"/>
      <c r="E80" s="258"/>
      <c r="F80" s="258"/>
      <c r="G80" s="258"/>
      <c r="H80" s="258"/>
      <c r="I80" s="134" t="s">
        <v>54</v>
      </c>
      <c r="J80" s="40" t="s">
        <v>29</v>
      </c>
    </row>
    <row r="81" spans="1:10" x14ac:dyDescent="0.25">
      <c r="A81" s="139" t="s">
        <v>7</v>
      </c>
      <c r="B81" s="248" t="s">
        <v>92</v>
      </c>
      <c r="C81" s="249"/>
      <c r="D81" s="249"/>
      <c r="E81" s="250"/>
      <c r="F81" s="264" t="s">
        <v>93</v>
      </c>
      <c r="G81" s="265"/>
      <c r="H81" s="60">
        <v>0.05</v>
      </c>
      <c r="I81" s="61">
        <f>ROUND((1/12)*H81,4)</f>
        <v>4.1999999999999997E-3</v>
      </c>
      <c r="J81" s="44">
        <f t="shared" ref="J81:J86" si="1">ROUND(I81*$I$40,2)</f>
        <v>0</v>
      </c>
    </row>
    <row r="82" spans="1:10" x14ac:dyDescent="0.25">
      <c r="A82" s="139" t="s">
        <v>9</v>
      </c>
      <c r="B82" s="247" t="s">
        <v>94</v>
      </c>
      <c r="C82" s="247"/>
      <c r="D82" s="247"/>
      <c r="E82" s="247"/>
      <c r="F82" s="247"/>
      <c r="G82" s="247"/>
      <c r="H82" s="247"/>
      <c r="I82" s="61">
        <f>ROUND(I81*0.08,4)</f>
        <v>2.9999999999999997E-4</v>
      </c>
      <c r="J82" s="44">
        <f t="shared" si="1"/>
        <v>0</v>
      </c>
    </row>
    <row r="83" spans="1:10" x14ac:dyDescent="0.25">
      <c r="A83" s="139" t="s">
        <v>11</v>
      </c>
      <c r="B83" s="247" t="s">
        <v>95</v>
      </c>
      <c r="C83" s="247"/>
      <c r="D83" s="247"/>
      <c r="E83" s="247"/>
      <c r="F83" s="247"/>
      <c r="G83" s="247"/>
      <c r="H83" s="247"/>
      <c r="I83" s="61">
        <f>ROUND(0.4*0.08*(1+1/12+1/3/12+1/12)*H81,4)</f>
        <v>1.9E-3</v>
      </c>
      <c r="J83" s="44">
        <f t="shared" si="1"/>
        <v>0</v>
      </c>
    </row>
    <row r="84" spans="1:10" x14ac:dyDescent="0.25">
      <c r="A84" s="139" t="s">
        <v>13</v>
      </c>
      <c r="B84" s="248" t="s">
        <v>96</v>
      </c>
      <c r="C84" s="249"/>
      <c r="D84" s="249"/>
      <c r="E84" s="250"/>
      <c r="F84" s="264" t="s">
        <v>97</v>
      </c>
      <c r="G84" s="265"/>
      <c r="H84" s="60">
        <v>0.12</v>
      </c>
      <c r="I84" s="61">
        <f>ROUND(((7/30)/12)*H84,4)</f>
        <v>2.3E-3</v>
      </c>
      <c r="J84" s="44">
        <f t="shared" si="1"/>
        <v>0</v>
      </c>
    </row>
    <row r="85" spans="1:10" x14ac:dyDescent="0.25">
      <c r="A85" s="139" t="s">
        <v>44</v>
      </c>
      <c r="B85" s="247" t="s">
        <v>98</v>
      </c>
      <c r="C85" s="247"/>
      <c r="D85" s="247"/>
      <c r="E85" s="247"/>
      <c r="F85" s="247"/>
      <c r="G85" s="247"/>
      <c r="H85" s="247"/>
      <c r="I85" s="61">
        <f>ROUND(I84*I59,4)</f>
        <v>8.0000000000000004E-4</v>
      </c>
      <c r="J85" s="44">
        <f t="shared" si="1"/>
        <v>0</v>
      </c>
    </row>
    <row r="86" spans="1:10" x14ac:dyDescent="0.25">
      <c r="A86" s="139" t="s">
        <v>45</v>
      </c>
      <c r="B86" s="247" t="s">
        <v>99</v>
      </c>
      <c r="C86" s="247"/>
      <c r="D86" s="247"/>
      <c r="E86" s="247"/>
      <c r="F86" s="247"/>
      <c r="G86" s="247"/>
      <c r="H86" s="247"/>
      <c r="I86" s="61">
        <f>ROUND(0.4*0.08*(1+1/12+1/3/12+1/12)*H84,4)</f>
        <v>4.5999999999999999E-3</v>
      </c>
      <c r="J86" s="44">
        <f t="shared" si="1"/>
        <v>0</v>
      </c>
    </row>
    <row r="87" spans="1:10" x14ac:dyDescent="0.25">
      <c r="A87" s="216" t="s">
        <v>100</v>
      </c>
      <c r="B87" s="217"/>
      <c r="C87" s="217"/>
      <c r="D87" s="217"/>
      <c r="E87" s="217"/>
      <c r="F87" s="217"/>
      <c r="G87" s="217"/>
      <c r="H87" s="218"/>
      <c r="I87" s="238">
        <f>SUM(J81:J86)</f>
        <v>0</v>
      </c>
      <c r="J87" s="238"/>
    </row>
    <row r="88" spans="1:10" x14ac:dyDescent="0.25">
      <c r="A88" s="211"/>
      <c r="B88" s="211"/>
      <c r="C88" s="211"/>
      <c r="D88" s="211"/>
      <c r="E88" s="211"/>
      <c r="F88" s="211"/>
      <c r="G88" s="211"/>
      <c r="H88" s="211"/>
      <c r="I88" s="211"/>
      <c r="J88" s="211"/>
    </row>
    <row r="89" spans="1:10" x14ac:dyDescent="0.25">
      <c r="A89" s="207" t="s">
        <v>101</v>
      </c>
      <c r="B89" s="208"/>
      <c r="C89" s="208"/>
      <c r="D89" s="208"/>
      <c r="E89" s="208"/>
      <c r="F89" s="208"/>
      <c r="G89" s="208"/>
      <c r="H89" s="208"/>
      <c r="I89" s="208"/>
      <c r="J89" s="209"/>
    </row>
    <row r="90" spans="1:10" x14ac:dyDescent="0.25">
      <c r="A90" s="239" t="s">
        <v>102</v>
      </c>
      <c r="B90" s="240"/>
      <c r="C90" s="240"/>
      <c r="D90" s="240"/>
      <c r="E90" s="240"/>
      <c r="F90" s="240"/>
      <c r="G90" s="240"/>
      <c r="H90" s="240"/>
      <c r="I90" s="240"/>
      <c r="J90" s="257"/>
    </row>
    <row r="91" spans="1:10" x14ac:dyDescent="0.25">
      <c r="A91" s="134" t="s">
        <v>103</v>
      </c>
      <c r="B91" s="258" t="s">
        <v>104</v>
      </c>
      <c r="C91" s="258"/>
      <c r="D91" s="258"/>
      <c r="E91" s="258"/>
      <c r="F91" s="258"/>
      <c r="G91" s="258"/>
      <c r="H91" s="258"/>
      <c r="I91" s="134" t="s">
        <v>54</v>
      </c>
      <c r="J91" s="134" t="s">
        <v>29</v>
      </c>
    </row>
    <row r="92" spans="1:10" x14ac:dyDescent="0.25">
      <c r="A92" s="139" t="s">
        <v>7</v>
      </c>
      <c r="B92" s="247" t="s">
        <v>105</v>
      </c>
      <c r="C92" s="247"/>
      <c r="D92" s="247"/>
      <c r="E92" s="247"/>
      <c r="F92" s="247"/>
      <c r="G92" s="247"/>
      <c r="H92" s="247"/>
      <c r="I92" s="140">
        <f>ROUND((1/12/12)+(1/12/12)+(1/12/12/3),4)</f>
        <v>1.6199999999999999E-2</v>
      </c>
      <c r="J92" s="141">
        <f>ROUND(I92*$I$40,2)</f>
        <v>0</v>
      </c>
    </row>
    <row r="93" spans="1:10" x14ac:dyDescent="0.25">
      <c r="A93" s="139" t="s">
        <v>9</v>
      </c>
      <c r="B93" s="248" t="s">
        <v>106</v>
      </c>
      <c r="C93" s="249"/>
      <c r="D93" s="250"/>
      <c r="E93" s="251" t="s">
        <v>107</v>
      </c>
      <c r="F93" s="251"/>
      <c r="G93" s="251"/>
      <c r="H93" s="63">
        <v>1</v>
      </c>
      <c r="I93" s="140">
        <f>ROUND($H$93/30/12,4)</f>
        <v>2.8E-3</v>
      </c>
      <c r="J93" s="141">
        <f>ROUND(I93*$I$40,2)</f>
        <v>0</v>
      </c>
    </row>
    <row r="94" spans="1:10" x14ac:dyDescent="0.25">
      <c r="A94" s="226" t="s">
        <v>11</v>
      </c>
      <c r="B94" s="253" t="s">
        <v>108</v>
      </c>
      <c r="C94" s="253"/>
      <c r="D94" s="253"/>
      <c r="E94" s="254" t="s">
        <v>109</v>
      </c>
      <c r="F94" s="254"/>
      <c r="G94" s="246" t="s">
        <v>93</v>
      </c>
      <c r="H94" s="246"/>
      <c r="I94" s="260">
        <f>ROUND(5/30/12*$G$95,4)*(100%-E95)</f>
        <v>1E-4</v>
      </c>
      <c r="J94" s="261">
        <f>ROUND(I94*$I$40,2)</f>
        <v>0</v>
      </c>
    </row>
    <row r="95" spans="1:10" x14ac:dyDescent="0.25">
      <c r="A95" s="252"/>
      <c r="B95" s="253"/>
      <c r="C95" s="253"/>
      <c r="D95" s="253"/>
      <c r="E95" s="243">
        <v>0.5</v>
      </c>
      <c r="F95" s="243"/>
      <c r="G95" s="262">
        <v>1.4999999999999999E-2</v>
      </c>
      <c r="H95" s="263"/>
      <c r="I95" s="260"/>
      <c r="J95" s="261"/>
    </row>
    <row r="96" spans="1:10" x14ac:dyDescent="0.25">
      <c r="A96" s="139" t="s">
        <v>13</v>
      </c>
      <c r="B96" s="248" t="s">
        <v>110</v>
      </c>
      <c r="C96" s="249"/>
      <c r="D96" s="250"/>
      <c r="E96" s="251" t="s">
        <v>93</v>
      </c>
      <c r="F96" s="251"/>
      <c r="G96" s="251"/>
      <c r="H96" s="64">
        <v>0.01</v>
      </c>
      <c r="I96" s="140">
        <f>ROUND(((15/30)/12)*$H$96,4)</f>
        <v>4.0000000000000002E-4</v>
      </c>
      <c r="J96" s="141">
        <f>ROUND(I96*$I$40,2)</f>
        <v>0</v>
      </c>
    </row>
    <row r="97" spans="1:10" x14ac:dyDescent="0.25">
      <c r="A97" s="226" t="s">
        <v>44</v>
      </c>
      <c r="B97" s="253" t="s">
        <v>111</v>
      </c>
      <c r="C97" s="253"/>
      <c r="D97" s="253"/>
      <c r="E97" s="254" t="s">
        <v>112</v>
      </c>
      <c r="F97" s="254"/>
      <c r="G97" s="246" t="s">
        <v>93</v>
      </c>
      <c r="H97" s="246"/>
      <c r="I97" s="255">
        <f>ROUND(((1+1/3)/12)*4/12*$G$98,4)*(100%-E98)</f>
        <v>2.0000000000000001E-4</v>
      </c>
      <c r="J97" s="241">
        <f>ROUND(I97*$I$40,2)</f>
        <v>0</v>
      </c>
    </row>
    <row r="98" spans="1:10" x14ac:dyDescent="0.25">
      <c r="A98" s="252"/>
      <c r="B98" s="253"/>
      <c r="C98" s="253"/>
      <c r="D98" s="253"/>
      <c r="E98" s="243">
        <v>0.5</v>
      </c>
      <c r="F98" s="243"/>
      <c r="G98" s="244">
        <v>0.01</v>
      </c>
      <c r="H98" s="244"/>
      <c r="I98" s="256"/>
      <c r="J98" s="242"/>
    </row>
    <row r="99" spans="1:10" x14ac:dyDescent="0.25">
      <c r="A99" s="139" t="s">
        <v>45</v>
      </c>
      <c r="B99" s="245" t="s">
        <v>113</v>
      </c>
      <c r="C99" s="245"/>
      <c r="D99" s="245"/>
      <c r="E99" s="245"/>
      <c r="F99" s="246" t="s">
        <v>107</v>
      </c>
      <c r="G99" s="246"/>
      <c r="H99" s="65">
        <v>2</v>
      </c>
      <c r="I99" s="140">
        <f>ROUND((($H$99/30)/12),4)</f>
        <v>5.5999999999999999E-3</v>
      </c>
      <c r="J99" s="141">
        <f>ROUND(I99*$I$40,2)</f>
        <v>0</v>
      </c>
    </row>
    <row r="100" spans="1:10" x14ac:dyDescent="0.25">
      <c r="A100" s="139" t="s">
        <v>47</v>
      </c>
      <c r="B100" s="247" t="s">
        <v>114</v>
      </c>
      <c r="C100" s="247"/>
      <c r="D100" s="247"/>
      <c r="E100" s="247"/>
      <c r="F100" s="247"/>
      <c r="G100" s="247"/>
      <c r="H100" s="247"/>
      <c r="I100" s="66"/>
      <c r="J100" s="141">
        <f>ROUND(I100*$I$40,2)</f>
        <v>0</v>
      </c>
    </row>
    <row r="101" spans="1:10" x14ac:dyDescent="0.25">
      <c r="A101" s="191" t="s">
        <v>115</v>
      </c>
      <c r="B101" s="192"/>
      <c r="C101" s="192"/>
      <c r="D101" s="192"/>
      <c r="E101" s="192"/>
      <c r="F101" s="192"/>
      <c r="G101" s="192"/>
      <c r="H101" s="193"/>
      <c r="I101" s="67">
        <f>SUM(I92:I100)</f>
        <v>2.53E-2</v>
      </c>
      <c r="J101" s="68">
        <f>SUM(J92:J100)</f>
        <v>0</v>
      </c>
    </row>
    <row r="102" spans="1:10" x14ac:dyDescent="0.25">
      <c r="A102" s="138" t="s">
        <v>70</v>
      </c>
      <c r="B102" s="253" t="s">
        <v>116</v>
      </c>
      <c r="C102" s="253"/>
      <c r="D102" s="253"/>
      <c r="E102" s="253"/>
      <c r="F102" s="253"/>
      <c r="G102" s="253"/>
      <c r="H102" s="253"/>
      <c r="I102" s="69">
        <f>I101*I59</f>
        <v>8.5514000000000007E-3</v>
      </c>
      <c r="J102" s="141">
        <f>ROUND(I102*$I$40,2)</f>
        <v>0</v>
      </c>
    </row>
    <row r="103" spans="1:10" x14ac:dyDescent="0.25">
      <c r="A103" s="191" t="s">
        <v>117</v>
      </c>
      <c r="B103" s="192"/>
      <c r="C103" s="192"/>
      <c r="D103" s="192"/>
      <c r="E103" s="192"/>
      <c r="F103" s="192"/>
      <c r="G103" s="192"/>
      <c r="H103" s="193"/>
      <c r="I103" s="238">
        <f>J101+J102</f>
        <v>0</v>
      </c>
      <c r="J103" s="238"/>
    </row>
    <row r="104" spans="1:10" x14ac:dyDescent="0.25">
      <c r="A104" s="211"/>
      <c r="B104" s="211"/>
      <c r="C104" s="211"/>
      <c r="D104" s="211"/>
      <c r="E104" s="211"/>
      <c r="F104" s="211"/>
      <c r="G104" s="211"/>
      <c r="H104" s="211"/>
      <c r="I104" s="211"/>
      <c r="J104" s="211"/>
    </row>
    <row r="105" spans="1:10" x14ac:dyDescent="0.25">
      <c r="A105" s="239" t="s">
        <v>118</v>
      </c>
      <c r="B105" s="240"/>
      <c r="C105" s="240"/>
      <c r="D105" s="240"/>
      <c r="E105" s="240"/>
      <c r="F105" s="240"/>
      <c r="G105" s="240"/>
      <c r="H105" s="240"/>
      <c r="I105" s="240"/>
      <c r="J105" s="240"/>
    </row>
    <row r="106" spans="1:10" x14ac:dyDescent="0.25">
      <c r="A106" s="134" t="s">
        <v>119</v>
      </c>
      <c r="B106" s="212" t="s">
        <v>120</v>
      </c>
      <c r="C106" s="213"/>
      <c r="D106" s="213"/>
      <c r="E106" s="213"/>
      <c r="F106" s="213"/>
      <c r="G106" s="213"/>
      <c r="H106" s="214"/>
      <c r="I106" s="173" t="s">
        <v>29</v>
      </c>
      <c r="J106" s="175"/>
    </row>
    <row r="107" spans="1:10" x14ac:dyDescent="0.25">
      <c r="A107" s="226" t="s">
        <v>7</v>
      </c>
      <c r="B107" s="228" t="s">
        <v>121</v>
      </c>
      <c r="C107" s="229"/>
      <c r="D107" s="139" t="s">
        <v>35</v>
      </c>
      <c r="E107" s="139" t="s">
        <v>46</v>
      </c>
      <c r="F107" s="139" t="s">
        <v>40</v>
      </c>
      <c r="G107" s="139" t="s">
        <v>122</v>
      </c>
      <c r="H107" s="139" t="s">
        <v>82</v>
      </c>
      <c r="I107" s="232">
        <f>IF(D108="NÃO",0,ROUND((($I$40/$F$108)*(1+E108)*G108*H108),2))</f>
        <v>0</v>
      </c>
      <c r="J107" s="233"/>
    </row>
    <row r="108" spans="1:10" x14ac:dyDescent="0.25">
      <c r="A108" s="227"/>
      <c r="B108" s="230"/>
      <c r="C108" s="231"/>
      <c r="D108" s="70" t="s">
        <v>38</v>
      </c>
      <c r="E108" s="71">
        <v>0</v>
      </c>
      <c r="F108" s="72"/>
      <c r="G108" s="73"/>
      <c r="H108" s="74"/>
      <c r="I108" s="234"/>
      <c r="J108" s="235"/>
    </row>
    <row r="109" spans="1:10" x14ac:dyDescent="0.25">
      <c r="A109" s="139" t="s">
        <v>9</v>
      </c>
      <c r="B109" s="169" t="s">
        <v>123</v>
      </c>
      <c r="C109" s="170"/>
      <c r="D109" s="170"/>
      <c r="E109" s="170"/>
      <c r="F109" s="170"/>
      <c r="G109" s="170"/>
      <c r="H109" s="171"/>
      <c r="I109" s="236">
        <v>0</v>
      </c>
      <c r="J109" s="237"/>
    </row>
    <row r="110" spans="1:10" x14ac:dyDescent="0.25">
      <c r="A110" s="216" t="s">
        <v>124</v>
      </c>
      <c r="B110" s="217"/>
      <c r="C110" s="217"/>
      <c r="D110" s="217"/>
      <c r="E110" s="217"/>
      <c r="F110" s="217"/>
      <c r="G110" s="217"/>
      <c r="H110" s="218"/>
      <c r="I110" s="220">
        <f>SUM(I107:J109)</f>
        <v>0</v>
      </c>
      <c r="J110" s="221"/>
    </row>
    <row r="111" spans="1:10" x14ac:dyDescent="0.25">
      <c r="A111" s="222"/>
      <c r="B111" s="222"/>
      <c r="C111" s="222"/>
      <c r="D111" s="222"/>
      <c r="E111" s="222"/>
      <c r="F111" s="222"/>
      <c r="G111" s="222"/>
      <c r="H111" s="222"/>
      <c r="I111" s="222"/>
      <c r="J111" s="222"/>
    </row>
    <row r="112" spans="1:10" x14ac:dyDescent="0.25">
      <c r="A112" s="223" t="s">
        <v>125</v>
      </c>
      <c r="B112" s="223"/>
      <c r="C112" s="223"/>
      <c r="D112" s="223"/>
      <c r="E112" s="223"/>
      <c r="F112" s="223"/>
      <c r="G112" s="223"/>
      <c r="H112" s="223"/>
      <c r="I112" s="223"/>
      <c r="J112" s="223"/>
    </row>
    <row r="113" spans="1:10" x14ac:dyDescent="0.25">
      <c r="A113" s="224"/>
      <c r="B113" s="224"/>
      <c r="C113" s="224"/>
      <c r="D113" s="224"/>
      <c r="E113" s="224"/>
      <c r="F113" s="224"/>
      <c r="G113" s="224"/>
      <c r="H113" s="224"/>
      <c r="I113" s="224"/>
      <c r="J113" s="224"/>
    </row>
    <row r="114" spans="1:10" x14ac:dyDescent="0.25">
      <c r="A114" s="136">
        <v>4</v>
      </c>
      <c r="B114" s="184" t="s">
        <v>126</v>
      </c>
      <c r="C114" s="185"/>
      <c r="D114" s="185"/>
      <c r="E114" s="185"/>
      <c r="F114" s="185"/>
      <c r="G114" s="185"/>
      <c r="H114" s="186"/>
      <c r="I114" s="225" t="s">
        <v>29</v>
      </c>
      <c r="J114" s="225"/>
    </row>
    <row r="115" spans="1:10" x14ac:dyDescent="0.25">
      <c r="A115" s="138" t="s">
        <v>103</v>
      </c>
      <c r="B115" s="169" t="s">
        <v>104</v>
      </c>
      <c r="C115" s="170"/>
      <c r="D115" s="170"/>
      <c r="E115" s="170"/>
      <c r="F115" s="170"/>
      <c r="G115" s="170"/>
      <c r="H115" s="171"/>
      <c r="I115" s="172">
        <f>I103</f>
        <v>0</v>
      </c>
      <c r="J115" s="172"/>
    </row>
    <row r="116" spans="1:10" x14ac:dyDescent="0.25">
      <c r="A116" s="138" t="s">
        <v>119</v>
      </c>
      <c r="B116" s="169" t="s">
        <v>127</v>
      </c>
      <c r="C116" s="170"/>
      <c r="D116" s="170"/>
      <c r="E116" s="170"/>
      <c r="F116" s="170"/>
      <c r="G116" s="170"/>
      <c r="H116" s="171"/>
      <c r="I116" s="172">
        <f>I110</f>
        <v>0</v>
      </c>
      <c r="J116" s="172"/>
    </row>
    <row r="117" spans="1:10" x14ac:dyDescent="0.25">
      <c r="A117" s="216" t="s">
        <v>128</v>
      </c>
      <c r="B117" s="217"/>
      <c r="C117" s="217"/>
      <c r="D117" s="217"/>
      <c r="E117" s="217"/>
      <c r="F117" s="217"/>
      <c r="G117" s="217"/>
      <c r="H117" s="218"/>
      <c r="I117" s="219">
        <f>SUM(I115:J116)</f>
        <v>0</v>
      </c>
      <c r="J117" s="219"/>
    </row>
    <row r="118" spans="1:10" x14ac:dyDescent="0.25">
      <c r="A118" s="211"/>
      <c r="B118" s="211"/>
      <c r="C118" s="211"/>
      <c r="D118" s="211"/>
      <c r="E118" s="211"/>
      <c r="F118" s="211"/>
      <c r="G118" s="211"/>
      <c r="H118" s="211"/>
      <c r="I118" s="211"/>
      <c r="J118" s="211"/>
    </row>
    <row r="119" spans="1:10" x14ac:dyDescent="0.25">
      <c r="A119" s="207" t="s">
        <v>129</v>
      </c>
      <c r="B119" s="208"/>
      <c r="C119" s="208"/>
      <c r="D119" s="208"/>
      <c r="E119" s="208"/>
      <c r="F119" s="208"/>
      <c r="G119" s="208"/>
      <c r="H119" s="208"/>
      <c r="I119" s="208"/>
      <c r="J119" s="209"/>
    </row>
    <row r="120" spans="1:10" x14ac:dyDescent="0.25">
      <c r="A120" s="134">
        <v>5</v>
      </c>
      <c r="B120" s="212" t="s">
        <v>130</v>
      </c>
      <c r="C120" s="213"/>
      <c r="D120" s="213"/>
      <c r="E120" s="213"/>
      <c r="F120" s="213"/>
      <c r="G120" s="213"/>
      <c r="H120" s="214"/>
      <c r="I120" s="215" t="s">
        <v>29</v>
      </c>
      <c r="J120" s="215"/>
    </row>
    <row r="121" spans="1:10" x14ac:dyDescent="0.25">
      <c r="A121" s="138" t="s">
        <v>7</v>
      </c>
      <c r="B121" s="198" t="s">
        <v>216</v>
      </c>
      <c r="C121" s="199"/>
      <c r="D121" s="199"/>
      <c r="E121" s="199"/>
      <c r="F121" s="199"/>
      <c r="G121" s="199"/>
      <c r="H121" s="200"/>
      <c r="I121" s="210" t="e">
        <f>#REF!</f>
        <v>#REF!</v>
      </c>
      <c r="J121" s="210"/>
    </row>
    <row r="122" spans="1:10" x14ac:dyDescent="0.25">
      <c r="A122" s="138" t="s">
        <v>9</v>
      </c>
      <c r="B122" s="198" t="s">
        <v>213</v>
      </c>
      <c r="C122" s="199"/>
      <c r="D122" s="199"/>
      <c r="E122" s="199"/>
      <c r="F122" s="199"/>
      <c r="G122" s="199"/>
      <c r="H122" s="200"/>
      <c r="I122" s="210" t="e">
        <f>#REF!</f>
        <v>#REF!</v>
      </c>
      <c r="J122" s="210"/>
    </row>
    <row r="123" spans="1:10" x14ac:dyDescent="0.25">
      <c r="A123" s="138" t="s">
        <v>11</v>
      </c>
      <c r="B123" s="169" t="s">
        <v>114</v>
      </c>
      <c r="C123" s="170"/>
      <c r="D123" s="170"/>
      <c r="E123" s="170"/>
      <c r="F123" s="170"/>
      <c r="G123" s="170"/>
      <c r="H123" s="171"/>
      <c r="I123" s="210">
        <v>0</v>
      </c>
      <c r="J123" s="210"/>
    </row>
    <row r="124" spans="1:10" x14ac:dyDescent="0.25">
      <c r="A124" s="138" t="s">
        <v>13</v>
      </c>
      <c r="B124" s="169" t="s">
        <v>114</v>
      </c>
      <c r="C124" s="170"/>
      <c r="D124" s="170"/>
      <c r="E124" s="170"/>
      <c r="F124" s="170"/>
      <c r="G124" s="170"/>
      <c r="H124" s="171"/>
      <c r="I124" s="210">
        <v>0</v>
      </c>
      <c r="J124" s="210"/>
    </row>
    <row r="125" spans="1:10" x14ac:dyDescent="0.25">
      <c r="A125" s="191" t="s">
        <v>131</v>
      </c>
      <c r="B125" s="192"/>
      <c r="C125" s="192"/>
      <c r="D125" s="192"/>
      <c r="E125" s="192"/>
      <c r="F125" s="192"/>
      <c r="G125" s="192"/>
      <c r="H125" s="193"/>
      <c r="I125" s="176" t="e">
        <f>SUM(I121:J124)</f>
        <v>#REF!</v>
      </c>
      <c r="J125" s="176"/>
    </row>
    <row r="126" spans="1:10" x14ac:dyDescent="0.25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</row>
    <row r="127" spans="1:10" x14ac:dyDescent="0.25">
      <c r="A127" s="207" t="s">
        <v>132</v>
      </c>
      <c r="B127" s="208"/>
      <c r="C127" s="208"/>
      <c r="D127" s="208"/>
      <c r="E127" s="208"/>
      <c r="F127" s="208"/>
      <c r="G127" s="208"/>
      <c r="H127" s="208"/>
      <c r="I127" s="208"/>
      <c r="J127" s="209"/>
    </row>
    <row r="128" spans="1:10" x14ac:dyDescent="0.25">
      <c r="A128" s="136">
        <v>6</v>
      </c>
      <c r="B128" s="184" t="s">
        <v>133</v>
      </c>
      <c r="C128" s="185"/>
      <c r="D128" s="185"/>
      <c r="E128" s="185"/>
      <c r="F128" s="185"/>
      <c r="G128" s="185"/>
      <c r="H128" s="186"/>
      <c r="I128" s="136" t="s">
        <v>54</v>
      </c>
      <c r="J128" s="136" t="s">
        <v>29</v>
      </c>
    </row>
    <row r="129" spans="1:10" x14ac:dyDescent="0.25">
      <c r="A129" s="138" t="s">
        <v>7</v>
      </c>
      <c r="B129" s="198" t="s">
        <v>134</v>
      </c>
      <c r="C129" s="199"/>
      <c r="D129" s="199"/>
      <c r="E129" s="199"/>
      <c r="F129" s="199"/>
      <c r="G129" s="199"/>
      <c r="H129" s="200"/>
      <c r="I129" s="64"/>
      <c r="J129" s="130" t="e">
        <f>ROUND(I155*I129,2)</f>
        <v>#REF!</v>
      </c>
    </row>
    <row r="130" spans="1:10" x14ac:dyDescent="0.25">
      <c r="A130" s="138" t="s">
        <v>9</v>
      </c>
      <c r="B130" s="198" t="s">
        <v>135</v>
      </c>
      <c r="C130" s="199"/>
      <c r="D130" s="199"/>
      <c r="E130" s="199"/>
      <c r="F130" s="199"/>
      <c r="G130" s="199"/>
      <c r="H130" s="200"/>
      <c r="I130" s="64"/>
      <c r="J130" s="130" t="e">
        <f>ROUND((J129+I155)*I130,2)</f>
        <v>#REF!</v>
      </c>
    </row>
    <row r="131" spans="1:10" x14ac:dyDescent="0.25">
      <c r="A131" s="138" t="s">
        <v>11</v>
      </c>
      <c r="B131" s="100" t="s">
        <v>136</v>
      </c>
      <c r="C131" s="101" t="s">
        <v>137</v>
      </c>
      <c r="D131" s="350">
        <f>'[3]Resumo Geral'!D12</f>
        <v>0</v>
      </c>
      <c r="E131" s="350"/>
      <c r="F131" s="350"/>
      <c r="G131" s="350"/>
      <c r="H131" s="351"/>
      <c r="I131" s="61">
        <f>SUM(I132:I135)</f>
        <v>0.1125</v>
      </c>
      <c r="J131" s="130" t="e">
        <f>SUM(J132:J135)</f>
        <v>#REF!</v>
      </c>
    </row>
    <row r="132" spans="1:10" x14ac:dyDescent="0.25">
      <c r="A132" s="187" t="s">
        <v>138</v>
      </c>
      <c r="B132" s="188"/>
      <c r="C132" s="203" t="s">
        <v>139</v>
      </c>
      <c r="D132" s="46" t="s">
        <v>140</v>
      </c>
      <c r="E132" s="205"/>
      <c r="F132" s="205"/>
      <c r="G132" s="205"/>
      <c r="H132" s="206"/>
      <c r="I132" s="64">
        <v>1.6500000000000001E-2</v>
      </c>
      <c r="J132" s="130" t="e">
        <f>ROUND($J$143*I132,2)</f>
        <v>#REF!</v>
      </c>
    </row>
    <row r="133" spans="1:10" x14ac:dyDescent="0.25">
      <c r="A133" s="187" t="s">
        <v>141</v>
      </c>
      <c r="B133" s="188"/>
      <c r="C133" s="204"/>
      <c r="D133" s="46" t="s">
        <v>142</v>
      </c>
      <c r="E133" s="205"/>
      <c r="F133" s="205"/>
      <c r="G133" s="205"/>
      <c r="H133" s="206"/>
      <c r="I133" s="78">
        <v>7.5999999999999998E-2</v>
      </c>
      <c r="J133" s="130" t="e">
        <f>ROUND($J$143*I133,2)</f>
        <v>#REF!</v>
      </c>
    </row>
    <row r="134" spans="1:10" x14ac:dyDescent="0.25">
      <c r="A134" s="187" t="s">
        <v>143</v>
      </c>
      <c r="B134" s="188"/>
      <c r="C134" s="128" t="s">
        <v>144</v>
      </c>
      <c r="D134" s="46" t="s">
        <v>145</v>
      </c>
      <c r="E134" s="23"/>
      <c r="F134" s="23"/>
      <c r="G134" s="23"/>
      <c r="H134" s="79"/>
      <c r="I134" s="78">
        <v>0.02</v>
      </c>
      <c r="J134" s="130" t="e">
        <f>ROUND($J$143*I134,2)</f>
        <v>#REF!</v>
      </c>
    </row>
    <row r="135" spans="1:10" x14ac:dyDescent="0.25">
      <c r="A135" s="189" t="s">
        <v>146</v>
      </c>
      <c r="B135" s="190"/>
      <c r="C135" s="129" t="s">
        <v>147</v>
      </c>
      <c r="D135" s="23"/>
      <c r="E135" s="23"/>
      <c r="F135" s="23"/>
      <c r="G135" s="23"/>
      <c r="H135" s="79"/>
      <c r="I135" s="78"/>
      <c r="J135" s="130" t="e">
        <f>ROUND(((I155+J129+J130)/(1-(I131)))*I135,2)</f>
        <v>#REF!</v>
      </c>
    </row>
    <row r="136" spans="1:10" x14ac:dyDescent="0.25">
      <c r="A136" s="191" t="s">
        <v>148</v>
      </c>
      <c r="B136" s="192"/>
      <c r="C136" s="192"/>
      <c r="D136" s="192"/>
      <c r="E136" s="192"/>
      <c r="F136" s="192"/>
      <c r="G136" s="192"/>
      <c r="H136" s="193"/>
      <c r="I136" s="80"/>
      <c r="J136" s="131" t="e">
        <f>SUM(J129:J131)</f>
        <v>#REF!</v>
      </c>
    </row>
    <row r="137" spans="1:10" x14ac:dyDescent="0.25">
      <c r="A137" s="81"/>
      <c r="B137" s="81"/>
      <c r="C137" s="81"/>
      <c r="D137" s="81"/>
      <c r="E137" s="81"/>
      <c r="F137" s="81"/>
      <c r="G137" s="81"/>
      <c r="H137" s="81"/>
      <c r="I137" s="82"/>
      <c r="J137" s="83"/>
    </row>
    <row r="138" spans="1:10" x14ac:dyDescent="0.25">
      <c r="A138" s="2"/>
      <c r="B138" s="194" t="s">
        <v>149</v>
      </c>
      <c r="C138" s="195"/>
      <c r="D138" s="195"/>
      <c r="E138" s="195"/>
      <c r="F138" s="195"/>
      <c r="G138" s="195"/>
      <c r="H138" s="195"/>
      <c r="I138" s="195"/>
      <c r="J138" s="196"/>
    </row>
    <row r="139" spans="1:10" x14ac:dyDescent="0.25">
      <c r="A139" s="84"/>
      <c r="B139" s="85" t="s">
        <v>150</v>
      </c>
      <c r="C139" s="197" t="s">
        <v>151</v>
      </c>
      <c r="D139" s="197"/>
      <c r="E139" s="197"/>
      <c r="F139" s="197"/>
      <c r="G139" s="197"/>
      <c r="H139" s="197"/>
      <c r="I139" s="87">
        <f>I131</f>
        <v>0.1125</v>
      </c>
      <c r="J139" s="88"/>
    </row>
    <row r="140" spans="1:10" x14ac:dyDescent="0.25">
      <c r="A140" s="84"/>
      <c r="B140" s="89"/>
      <c r="C140" s="133"/>
      <c r="D140" s="133"/>
      <c r="E140" s="133"/>
      <c r="F140" s="133"/>
      <c r="G140" s="133"/>
      <c r="H140" s="133"/>
      <c r="I140" s="87"/>
      <c r="J140" s="88"/>
    </row>
    <row r="141" spans="1:10" x14ac:dyDescent="0.25">
      <c r="A141" s="84"/>
      <c r="B141" s="85" t="s">
        <v>152</v>
      </c>
      <c r="C141" s="197" t="s">
        <v>153</v>
      </c>
      <c r="D141" s="197"/>
      <c r="E141" s="197"/>
      <c r="F141" s="197"/>
      <c r="G141" s="197"/>
      <c r="H141" s="197"/>
      <c r="I141" s="87"/>
      <c r="J141" s="90" t="e">
        <f>I40+I77+I87+I117+I125+J129+J130</f>
        <v>#REF!</v>
      </c>
    </row>
    <row r="142" spans="1:10" x14ac:dyDescent="0.25">
      <c r="A142" s="84"/>
      <c r="B142" s="85"/>
      <c r="C142" s="133"/>
      <c r="D142" s="133"/>
      <c r="E142" s="133"/>
      <c r="F142" s="133"/>
      <c r="G142" s="133"/>
      <c r="H142" s="133"/>
      <c r="I142" s="87"/>
      <c r="J142" s="88"/>
    </row>
    <row r="143" spans="1:10" x14ac:dyDescent="0.25">
      <c r="A143" s="84"/>
      <c r="B143" s="85" t="s">
        <v>154</v>
      </c>
      <c r="C143" s="91" t="s">
        <v>155</v>
      </c>
      <c r="D143" s="91"/>
      <c r="E143" s="91"/>
      <c r="F143" s="179" t="s">
        <v>156</v>
      </c>
      <c r="G143" s="179"/>
      <c r="H143" s="179"/>
      <c r="I143" s="87"/>
      <c r="J143" s="90" t="e">
        <f>ROUNDUP(J141/(1-I139),2)</f>
        <v>#REF!</v>
      </c>
    </row>
    <row r="144" spans="1:10" x14ac:dyDescent="0.25">
      <c r="A144" s="84"/>
      <c r="B144" s="85"/>
      <c r="C144" s="133"/>
      <c r="D144" s="133"/>
      <c r="E144" s="133"/>
      <c r="F144" s="133"/>
      <c r="G144" s="133"/>
      <c r="H144" s="133"/>
      <c r="I144" s="87"/>
      <c r="J144" s="88"/>
    </row>
    <row r="145" spans="1:10" x14ac:dyDescent="0.25">
      <c r="A145" s="84"/>
      <c r="B145" s="92" t="s">
        <v>157</v>
      </c>
      <c r="C145" s="180" t="s">
        <v>158</v>
      </c>
      <c r="D145" s="180"/>
      <c r="E145" s="180"/>
      <c r="F145" s="180"/>
      <c r="G145" s="180"/>
      <c r="H145" s="180"/>
      <c r="I145" s="93"/>
      <c r="J145" s="94" t="e">
        <f>J143-J141</f>
        <v>#REF!</v>
      </c>
    </row>
    <row r="146" spans="1:10" x14ac:dyDescent="0.25">
      <c r="A146" s="177"/>
      <c r="B146" s="181"/>
      <c r="C146" s="181"/>
      <c r="D146" s="181"/>
      <c r="E146" s="181"/>
      <c r="F146" s="181"/>
      <c r="G146" s="181"/>
      <c r="H146" s="181"/>
      <c r="I146" s="181"/>
      <c r="J146" s="181"/>
    </row>
    <row r="147" spans="1:10" x14ac:dyDescent="0.25">
      <c r="A147" s="182" t="s">
        <v>159</v>
      </c>
      <c r="B147" s="182"/>
      <c r="C147" s="182"/>
      <c r="D147" s="182"/>
      <c r="E147" s="182"/>
      <c r="F147" s="182"/>
      <c r="G147" s="182"/>
      <c r="H147" s="182"/>
      <c r="I147" s="182"/>
      <c r="J147" s="182"/>
    </row>
    <row r="148" spans="1:10" x14ac:dyDescent="0.25">
      <c r="A148" s="183"/>
      <c r="B148" s="183"/>
      <c r="C148" s="183"/>
      <c r="D148" s="183"/>
      <c r="E148" s="183"/>
      <c r="F148" s="183"/>
      <c r="G148" s="183"/>
      <c r="H148" s="183"/>
      <c r="I148" s="183"/>
      <c r="J148" s="183"/>
    </row>
    <row r="149" spans="1:10" x14ac:dyDescent="0.25">
      <c r="A149" s="184" t="s">
        <v>160</v>
      </c>
      <c r="B149" s="185"/>
      <c r="C149" s="185"/>
      <c r="D149" s="185"/>
      <c r="E149" s="185"/>
      <c r="F149" s="185"/>
      <c r="G149" s="185"/>
      <c r="H149" s="186"/>
      <c r="I149" s="175" t="s">
        <v>29</v>
      </c>
      <c r="J149" s="175"/>
    </row>
    <row r="150" spans="1:10" x14ac:dyDescent="0.25">
      <c r="A150" s="138" t="s">
        <v>7</v>
      </c>
      <c r="B150" s="169" t="s">
        <v>161</v>
      </c>
      <c r="C150" s="170"/>
      <c r="D150" s="170"/>
      <c r="E150" s="170"/>
      <c r="F150" s="170"/>
      <c r="G150" s="170"/>
      <c r="H150" s="171"/>
      <c r="I150" s="172">
        <f>I40</f>
        <v>0</v>
      </c>
      <c r="J150" s="172"/>
    </row>
    <row r="151" spans="1:10" x14ac:dyDescent="0.25">
      <c r="A151" s="138" t="s">
        <v>9</v>
      </c>
      <c r="B151" s="169" t="s">
        <v>162</v>
      </c>
      <c r="C151" s="170"/>
      <c r="D151" s="170"/>
      <c r="E151" s="170"/>
      <c r="F151" s="170"/>
      <c r="G151" s="170"/>
      <c r="H151" s="171"/>
      <c r="I151" s="172">
        <f>I77</f>
        <v>0</v>
      </c>
      <c r="J151" s="172"/>
    </row>
    <row r="152" spans="1:10" x14ac:dyDescent="0.25">
      <c r="A152" s="138" t="s">
        <v>11</v>
      </c>
      <c r="B152" s="169" t="s">
        <v>163</v>
      </c>
      <c r="C152" s="170"/>
      <c r="D152" s="170"/>
      <c r="E152" s="170"/>
      <c r="F152" s="170"/>
      <c r="G152" s="170"/>
      <c r="H152" s="171"/>
      <c r="I152" s="172">
        <f>I87</f>
        <v>0</v>
      </c>
      <c r="J152" s="172"/>
    </row>
    <row r="153" spans="1:10" x14ac:dyDescent="0.25">
      <c r="A153" s="138" t="s">
        <v>13</v>
      </c>
      <c r="B153" s="169" t="s">
        <v>164</v>
      </c>
      <c r="C153" s="170"/>
      <c r="D153" s="170"/>
      <c r="E153" s="170"/>
      <c r="F153" s="170"/>
      <c r="G153" s="170"/>
      <c r="H153" s="171"/>
      <c r="I153" s="172">
        <f>I117</f>
        <v>0</v>
      </c>
      <c r="J153" s="172"/>
    </row>
    <row r="154" spans="1:10" x14ac:dyDescent="0.25">
      <c r="A154" s="138" t="s">
        <v>44</v>
      </c>
      <c r="B154" s="169" t="s">
        <v>165</v>
      </c>
      <c r="C154" s="170"/>
      <c r="D154" s="170"/>
      <c r="E154" s="170"/>
      <c r="F154" s="170"/>
      <c r="G154" s="170"/>
      <c r="H154" s="171"/>
      <c r="I154" s="172" t="e">
        <f>I125</f>
        <v>#REF!</v>
      </c>
      <c r="J154" s="172"/>
    </row>
    <row r="155" spans="1:10" x14ac:dyDescent="0.25">
      <c r="A155" s="173" t="s">
        <v>166</v>
      </c>
      <c r="B155" s="174"/>
      <c r="C155" s="174"/>
      <c r="D155" s="174"/>
      <c r="E155" s="174"/>
      <c r="F155" s="174"/>
      <c r="G155" s="174"/>
      <c r="H155" s="175"/>
      <c r="I155" s="176" t="e">
        <f>SUM(I150:J154)</f>
        <v>#REF!</v>
      </c>
      <c r="J155" s="176"/>
    </row>
    <row r="156" spans="1:10" x14ac:dyDescent="0.25">
      <c r="A156" s="138" t="s">
        <v>45</v>
      </c>
      <c r="B156" s="169" t="s">
        <v>167</v>
      </c>
      <c r="C156" s="170"/>
      <c r="D156" s="170"/>
      <c r="E156" s="170"/>
      <c r="F156" s="170"/>
      <c r="G156" s="170"/>
      <c r="H156" s="171"/>
      <c r="I156" s="172" t="e">
        <f>J136</f>
        <v>#REF!</v>
      </c>
      <c r="J156" s="172"/>
    </row>
    <row r="157" spans="1:10" x14ac:dyDescent="0.25">
      <c r="A157" s="173" t="s">
        <v>168</v>
      </c>
      <c r="B157" s="174"/>
      <c r="C157" s="174"/>
      <c r="D157" s="174"/>
      <c r="E157" s="174"/>
      <c r="F157" s="174"/>
      <c r="G157" s="174"/>
      <c r="H157" s="175"/>
      <c r="I157" s="176" t="e">
        <f>I155+I156</f>
        <v>#REF!</v>
      </c>
      <c r="J157" s="176"/>
    </row>
    <row r="158" spans="1:10" x14ac:dyDescent="0.25">
      <c r="A158" s="177"/>
      <c r="B158" s="177"/>
      <c r="C158" s="177"/>
      <c r="D158" s="177"/>
      <c r="E158" s="177"/>
      <c r="F158" s="177"/>
      <c r="G158" s="177"/>
      <c r="H158" s="177"/>
      <c r="I158" s="177"/>
      <c r="J158" s="177"/>
    </row>
    <row r="159" spans="1:10" x14ac:dyDescent="0.25">
      <c r="A159" s="132"/>
      <c r="B159" s="178" t="s">
        <v>169</v>
      </c>
      <c r="C159" s="178"/>
      <c r="D159" s="178"/>
      <c r="E159" s="178"/>
      <c r="F159" s="178"/>
      <c r="G159" s="178"/>
      <c r="H159" s="178"/>
      <c r="I159" s="178"/>
      <c r="J159" s="96" t="e">
        <f>I157/I150</f>
        <v>#REF!</v>
      </c>
    </row>
    <row r="160" spans="1:10" ht="38.25" customHeight="1" x14ac:dyDescent="0.25">
      <c r="A160" s="132"/>
      <c r="B160" s="165" t="s">
        <v>170</v>
      </c>
      <c r="C160" s="165"/>
      <c r="D160" s="165"/>
      <c r="E160" s="165"/>
      <c r="F160" s="165"/>
      <c r="G160" s="165"/>
      <c r="H160" s="165"/>
      <c r="I160" s="165"/>
      <c r="J160" s="165"/>
    </row>
    <row r="161" spans="1:10" ht="48.75" customHeight="1" x14ac:dyDescent="0.25">
      <c r="A161" s="132"/>
      <c r="B161" s="166" t="s">
        <v>171</v>
      </c>
      <c r="C161" s="167"/>
      <c r="D161" s="167"/>
      <c r="E161" s="167"/>
      <c r="F161" s="167"/>
      <c r="G161" s="167"/>
      <c r="H161" s="167"/>
      <c r="I161" s="167"/>
      <c r="J161" s="168"/>
    </row>
  </sheetData>
  <mergeCells count="239">
    <mergeCell ref="A7:B7"/>
    <mergeCell ref="C7:J7"/>
    <mergeCell ref="A8:B8"/>
    <mergeCell ref="C8:F8"/>
    <mergeCell ref="H8:J8"/>
    <mergeCell ref="A9:J9"/>
    <mergeCell ref="C1:G1"/>
    <mergeCell ref="H1:J1"/>
    <mergeCell ref="A3:J3"/>
    <mergeCell ref="A4:J4"/>
    <mergeCell ref="B5:J5"/>
    <mergeCell ref="A6:B6"/>
    <mergeCell ref="C6:J6"/>
    <mergeCell ref="B14:F14"/>
    <mergeCell ref="G14:J14"/>
    <mergeCell ref="A15:J15"/>
    <mergeCell ref="A16:J16"/>
    <mergeCell ref="B17:F17"/>
    <mergeCell ref="G17:J17"/>
    <mergeCell ref="A10:J10"/>
    <mergeCell ref="B11:F11"/>
    <mergeCell ref="G11:J11"/>
    <mergeCell ref="B12:F12"/>
    <mergeCell ref="G12:J12"/>
    <mergeCell ref="B13:F13"/>
    <mergeCell ref="G13:J13"/>
    <mergeCell ref="A22:J22"/>
    <mergeCell ref="B23:F23"/>
    <mergeCell ref="G23:J23"/>
    <mergeCell ref="B24:F24"/>
    <mergeCell ref="G24:J24"/>
    <mergeCell ref="B25:F25"/>
    <mergeCell ref="G25:J25"/>
    <mergeCell ref="B18:F18"/>
    <mergeCell ref="G18:J18"/>
    <mergeCell ref="B19:F19"/>
    <mergeCell ref="G19:J19"/>
    <mergeCell ref="A20:J20"/>
    <mergeCell ref="A21:J21"/>
    <mergeCell ref="B30:H30"/>
    <mergeCell ref="I30:J30"/>
    <mergeCell ref="B31:E31"/>
    <mergeCell ref="F31:G31"/>
    <mergeCell ref="I31:J31"/>
    <mergeCell ref="B32:E32"/>
    <mergeCell ref="I32:J32"/>
    <mergeCell ref="B26:F26"/>
    <mergeCell ref="G26:J26"/>
    <mergeCell ref="B27:F27"/>
    <mergeCell ref="G27:J27"/>
    <mergeCell ref="A28:J28"/>
    <mergeCell ref="A29:J29"/>
    <mergeCell ref="A37:A38"/>
    <mergeCell ref="B37:C38"/>
    <mergeCell ref="I37:J38"/>
    <mergeCell ref="B39:H39"/>
    <mergeCell ref="I39:J39"/>
    <mergeCell ref="A40:H40"/>
    <mergeCell ref="I40:J40"/>
    <mergeCell ref="A33:A34"/>
    <mergeCell ref="B33:C34"/>
    <mergeCell ref="I33:J34"/>
    <mergeCell ref="A35:A36"/>
    <mergeCell ref="B35:C36"/>
    <mergeCell ref="I35:J36"/>
    <mergeCell ref="A47:H47"/>
    <mergeCell ref="I47:J47"/>
    <mergeCell ref="A48:J48"/>
    <mergeCell ref="A49:J49"/>
    <mergeCell ref="B50:H50"/>
    <mergeCell ref="B51:H51"/>
    <mergeCell ref="A41:J41"/>
    <mergeCell ref="A42:J42"/>
    <mergeCell ref="A43:J43"/>
    <mergeCell ref="B44:H44"/>
    <mergeCell ref="B45:H45"/>
    <mergeCell ref="B46:H46"/>
    <mergeCell ref="A59:H59"/>
    <mergeCell ref="A60:J60"/>
    <mergeCell ref="A61:J61"/>
    <mergeCell ref="B62:H62"/>
    <mergeCell ref="I62:J62"/>
    <mergeCell ref="A63:A64"/>
    <mergeCell ref="B63:C64"/>
    <mergeCell ref="I63:J64"/>
    <mergeCell ref="B52:H52"/>
    <mergeCell ref="B54:H54"/>
    <mergeCell ref="B55:H55"/>
    <mergeCell ref="B56:H56"/>
    <mergeCell ref="B57:H57"/>
    <mergeCell ref="B58:H58"/>
    <mergeCell ref="B69:H69"/>
    <mergeCell ref="I69:J69"/>
    <mergeCell ref="A70:H70"/>
    <mergeCell ref="I70:J70"/>
    <mergeCell ref="A71:J71"/>
    <mergeCell ref="A72:J72"/>
    <mergeCell ref="A65:A66"/>
    <mergeCell ref="B65:C66"/>
    <mergeCell ref="I65:J66"/>
    <mergeCell ref="B67:H67"/>
    <mergeCell ref="I67:J67"/>
    <mergeCell ref="B68:H68"/>
    <mergeCell ref="I68:J68"/>
    <mergeCell ref="B76:H76"/>
    <mergeCell ref="I76:J76"/>
    <mergeCell ref="A77:H77"/>
    <mergeCell ref="I77:J77"/>
    <mergeCell ref="A78:J78"/>
    <mergeCell ref="A79:J79"/>
    <mergeCell ref="B73:H73"/>
    <mergeCell ref="I73:J73"/>
    <mergeCell ref="B74:H74"/>
    <mergeCell ref="I74:J74"/>
    <mergeCell ref="B75:H75"/>
    <mergeCell ref="I75:J75"/>
    <mergeCell ref="B85:H85"/>
    <mergeCell ref="B86:H86"/>
    <mergeCell ref="A87:H87"/>
    <mergeCell ref="I87:J87"/>
    <mergeCell ref="A88:J88"/>
    <mergeCell ref="A89:J89"/>
    <mergeCell ref="B80:H80"/>
    <mergeCell ref="B81:E81"/>
    <mergeCell ref="F81:G81"/>
    <mergeCell ref="B82:H82"/>
    <mergeCell ref="B83:H83"/>
    <mergeCell ref="B84:E84"/>
    <mergeCell ref="F84:G84"/>
    <mergeCell ref="A90:J90"/>
    <mergeCell ref="B91:H91"/>
    <mergeCell ref="B92:H92"/>
    <mergeCell ref="B93:D93"/>
    <mergeCell ref="E93:G93"/>
    <mergeCell ref="A94:A95"/>
    <mergeCell ref="B94:D95"/>
    <mergeCell ref="E94:F94"/>
    <mergeCell ref="G94:H94"/>
    <mergeCell ref="I94:I95"/>
    <mergeCell ref="J94:J95"/>
    <mergeCell ref="E95:F95"/>
    <mergeCell ref="G95:H95"/>
    <mergeCell ref="B96:D96"/>
    <mergeCell ref="E96:G96"/>
    <mergeCell ref="A97:A98"/>
    <mergeCell ref="B97:D98"/>
    <mergeCell ref="E97:F97"/>
    <mergeCell ref="G97:H97"/>
    <mergeCell ref="I97:I98"/>
    <mergeCell ref="A101:H101"/>
    <mergeCell ref="B102:H102"/>
    <mergeCell ref="A103:H103"/>
    <mergeCell ref="I103:J103"/>
    <mergeCell ref="A104:J104"/>
    <mergeCell ref="A105:J105"/>
    <mergeCell ref="J97:J98"/>
    <mergeCell ref="E98:F98"/>
    <mergeCell ref="G98:H98"/>
    <mergeCell ref="B99:E99"/>
    <mergeCell ref="F99:G99"/>
    <mergeCell ref="B100:H100"/>
    <mergeCell ref="A110:H110"/>
    <mergeCell ref="I110:J110"/>
    <mergeCell ref="A111:J111"/>
    <mergeCell ref="A112:J112"/>
    <mergeCell ref="A113:J113"/>
    <mergeCell ref="B114:H114"/>
    <mergeCell ref="I114:J114"/>
    <mergeCell ref="B106:H106"/>
    <mergeCell ref="I106:J106"/>
    <mergeCell ref="A107:A108"/>
    <mergeCell ref="B107:C108"/>
    <mergeCell ref="I107:J108"/>
    <mergeCell ref="B109:H109"/>
    <mergeCell ref="I109:J109"/>
    <mergeCell ref="A118:J118"/>
    <mergeCell ref="A119:J119"/>
    <mergeCell ref="B120:H120"/>
    <mergeCell ref="I120:J120"/>
    <mergeCell ref="B121:H121"/>
    <mergeCell ref="I121:J121"/>
    <mergeCell ref="B115:H115"/>
    <mergeCell ref="I115:J115"/>
    <mergeCell ref="B116:H116"/>
    <mergeCell ref="I116:J116"/>
    <mergeCell ref="A117:H117"/>
    <mergeCell ref="I117:J117"/>
    <mergeCell ref="A125:H125"/>
    <mergeCell ref="I125:J125"/>
    <mergeCell ref="A126:J126"/>
    <mergeCell ref="A127:J127"/>
    <mergeCell ref="B128:H128"/>
    <mergeCell ref="B129:H129"/>
    <mergeCell ref="B122:H122"/>
    <mergeCell ref="I122:J122"/>
    <mergeCell ref="B123:H123"/>
    <mergeCell ref="I123:J123"/>
    <mergeCell ref="B124:H124"/>
    <mergeCell ref="I124:J124"/>
    <mergeCell ref="A134:B134"/>
    <mergeCell ref="A135:B135"/>
    <mergeCell ref="A136:H136"/>
    <mergeCell ref="B138:J138"/>
    <mergeCell ref="C139:H139"/>
    <mergeCell ref="C141:H141"/>
    <mergeCell ref="B130:H130"/>
    <mergeCell ref="D131:H131"/>
    <mergeCell ref="A132:B132"/>
    <mergeCell ref="C132:C133"/>
    <mergeCell ref="E132:H132"/>
    <mergeCell ref="A133:B133"/>
    <mergeCell ref="E133:H133"/>
    <mergeCell ref="B150:H150"/>
    <mergeCell ref="I150:J150"/>
    <mergeCell ref="B151:H151"/>
    <mergeCell ref="I151:J151"/>
    <mergeCell ref="B152:H152"/>
    <mergeCell ref="I152:J152"/>
    <mergeCell ref="F143:H143"/>
    <mergeCell ref="C145:H145"/>
    <mergeCell ref="A146:J146"/>
    <mergeCell ref="A147:J147"/>
    <mergeCell ref="A148:J148"/>
    <mergeCell ref="A149:H149"/>
    <mergeCell ref="I149:J149"/>
    <mergeCell ref="B160:J160"/>
    <mergeCell ref="B161:J161"/>
    <mergeCell ref="B156:H156"/>
    <mergeCell ref="I156:J156"/>
    <mergeCell ref="A157:H157"/>
    <mergeCell ref="I157:J157"/>
    <mergeCell ref="A158:J158"/>
    <mergeCell ref="B159:I159"/>
    <mergeCell ref="B153:H153"/>
    <mergeCell ref="I153:J153"/>
    <mergeCell ref="B154:H154"/>
    <mergeCell ref="I154:J154"/>
    <mergeCell ref="A155:H155"/>
    <mergeCell ref="I155:J155"/>
  </mergeCells>
  <dataValidations count="1">
    <dataValidation type="list" allowBlank="1" showInputMessage="1" showErrorMessage="1" sqref="E66 D108 D64 F34 D36 D38">
      <formula1>"NÃO,SIM"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 Geral</vt:lpstr>
      <vt:lpstr>1-Motorista</vt:lpstr>
      <vt:lpstr>3-Vigia Noturno</vt:lpstr>
      <vt:lpstr>'1-Motorista'!Area_de_impressao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luisr</dc:creator>
  <cp:lastModifiedBy>Jackson de Freitas Meireles</cp:lastModifiedBy>
  <dcterms:created xsi:type="dcterms:W3CDTF">2022-12-06T17:35:39Z</dcterms:created>
  <dcterms:modified xsi:type="dcterms:W3CDTF">2023-05-15T18:05:25Z</dcterms:modified>
</cp:coreProperties>
</file>