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b81b6010bef6f002/Área de Trabalho/PLANEJAMENTO DAS CONTRATAÇÕES/Terceirizados Reitoria/"/>
    </mc:Choice>
  </mc:AlternateContent>
  <xr:revisionPtr revIDLastSave="7" documentId="11_A760A57C9A5BA9CF817C8BAA816C3A13DC105E19" xr6:coauthVersionLast="47" xr6:coauthVersionMax="47" xr10:uidLastSave="{B9A83A53-5354-4A99-8E01-5826430F2A43}"/>
  <bookViews>
    <workbookView xWindow="-120" yWindow="-120" windowWidth="20730" windowHeight="11040" activeTab="2" xr2:uid="{00000000-000D-0000-FFFF-FFFF00000000}"/>
  </bookViews>
  <sheets>
    <sheet name="Instrução" sheetId="4" r:id="rId1"/>
    <sheet name="indicadores" sheetId="2" r:id="rId2"/>
    <sheet name="F.Q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3" l="1"/>
  <c r="D9" i="3" l="1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D18" i="3"/>
  <c r="F18" i="3" s="1"/>
  <c r="D8" i="3"/>
  <c r="F8" i="3" s="1"/>
  <c r="F20" i="3" l="1"/>
  <c r="D31" i="3" s="1"/>
</calcChain>
</file>

<file path=xl/sharedStrings.xml><?xml version="1.0" encoding="utf-8"?>
<sst xmlns="http://schemas.openxmlformats.org/spreadsheetml/2006/main" count="204" uniqueCount="117">
  <si>
    <t>ITEM</t>
  </si>
  <si>
    <t>Finalidade</t>
  </si>
  <si>
    <t>Meta a cumprir</t>
  </si>
  <si>
    <t>Instrumento de medição</t>
  </si>
  <si>
    <t>Forma de acompanhamento</t>
  </si>
  <si>
    <t>Periodicidade</t>
  </si>
  <si>
    <t>Mecanismo de cálculo</t>
  </si>
  <si>
    <t>Início de vigência</t>
  </si>
  <si>
    <t>Faixas de ajuste no pagamento</t>
  </si>
  <si>
    <t>Sanções</t>
  </si>
  <si>
    <t>Observações</t>
  </si>
  <si>
    <t>Nº 02 - Interromper/Suspender serviços</t>
  </si>
  <si>
    <t>Nº 01 - Execução dos serviços</t>
  </si>
  <si>
    <t>Nº 03 - Funcionário sem qualificação</t>
  </si>
  <si>
    <t>Nº 04 - Falta de uniforme/crachá</t>
  </si>
  <si>
    <t>Nº 05 - Falta de documentação</t>
  </si>
  <si>
    <t>Nº 06 - Substituição de colaborador</t>
  </si>
  <si>
    <t>Nº 07 - Atraso pagamento colaboradores</t>
  </si>
  <si>
    <t>Nº 08 - Fornecimento de EPI's</t>
  </si>
  <si>
    <t>Nº 09 - Reposição de funcionário</t>
  </si>
  <si>
    <t>Nº 10 - Atraso no cumprimento dos prazos contratuais</t>
  </si>
  <si>
    <t>Nº 11 - Pagamento de seguros</t>
  </si>
  <si>
    <t>Nº 12 - Deixar de cumprir itens do Edital</t>
  </si>
  <si>
    <t>INDICADOR</t>
  </si>
  <si>
    <t>Garantir conduta compatível com as atribuições (do cargo/funções) de cada profissional</t>
  </si>
  <si>
    <t>Mensal</t>
  </si>
  <si>
    <t>Data da Assinatura do Contrato</t>
  </si>
  <si>
    <t>Através do Cálculo do "Fator de Qualidade"</t>
  </si>
  <si>
    <t>Conforme Indice do "Fator de Qualidade"</t>
  </si>
  <si>
    <t>Multa em função do "Fator de Qualidade"</t>
  </si>
  <si>
    <t>Verificação "in loco' com preenchimento desse formulário eletrônico através da equipe de fiscalização do contrato</t>
  </si>
  <si>
    <t>INSTRUMENTO DE MEDIÇÃO DE RESULTADO - IMR</t>
  </si>
  <si>
    <t>Garantir a continuidade dos serviços prestados</t>
  </si>
  <si>
    <t>Efetuar o serviço de maneira a não atrasar e/ou prejudicar a atividade fim do orgão</t>
  </si>
  <si>
    <t>Apuração da ocorrência pela fiscalização do Contrato através desse Formulário Eletrônico</t>
  </si>
  <si>
    <t>SEGES/MPDG IN Nº 05/2017</t>
  </si>
  <si>
    <t xml:space="preserve">Garantir que os empregado estejam com uniformes limpos e completos, crachá de identificação, equipamento, ou demais itens de uso obrigatório; </t>
  </si>
  <si>
    <t>Garantir que os colaboradores estejam EPI's e demais itens de uso obrigatório</t>
  </si>
  <si>
    <t xml:space="preserve">Atendimento Total a NR - 6 </t>
  </si>
  <si>
    <t>Verificação de Folha de Pagamento, Retorno Bancário e demais comprovantes de pagamento mensais</t>
  </si>
  <si>
    <t>Garantir a execução do contrato sem Suspender ou interromper os serviços contratuais, salvo motivo de força maior ou caso fortuito;</t>
  </si>
  <si>
    <t>Execucar o contrato sem Suspender ou interromper os serviços contratuais, salvo motivo de força maior ou caso fortuito;</t>
  </si>
  <si>
    <t>Efetuar o pagamento de salários, vales-transporte, vales-refeição, seguros, encargos fiscais e sociais nas datas avençadas</t>
  </si>
  <si>
    <t>Garantir que os serviços sejam prestados com qualidade, através de pessoal capacitado e qualificado</t>
  </si>
  <si>
    <t>Qualificação exigida no Edital/TR</t>
  </si>
  <si>
    <t>Verificação do comprovante de qualificação exigida através da equipe de fiscalização do contrato</t>
  </si>
  <si>
    <t>Garantir a reposição de funcionários faltosos;</t>
  </si>
  <si>
    <t>Substituir em até 2 horas após solicitação ou constatação da falta e suprir todos postos de trabalhos atendidos conforme contrato, substituindo ausências;</t>
  </si>
  <si>
    <t>Empregado com uniforme  em boas condições de apresentação, devidamente  identificado e utilizando recursos previstos no contrato e em condições de higiene.</t>
  </si>
  <si>
    <t>Garantir a apresentação de toda a documentação exigida mensalmente junto com a Nota Fiscal</t>
  </si>
  <si>
    <t>Entrega pela contratada de toda documentação fiscal, trabalhista e previdenciária, bem como demais itens previstos pela fiscalização</t>
  </si>
  <si>
    <t xml:space="preserve">Verificação da documentação apresentada pela contratada  </t>
  </si>
  <si>
    <t>Substituir em até 24 horas após solicitação ou constatação de profissionais com conduta incompatível as suas atribuições</t>
  </si>
  <si>
    <t>Apuração do tempo tomado para realizar a substituição após solicitação da fiscalização do Contrato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</si>
  <si>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</si>
  <si>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cumprimento dos prazos previstos contratualmente, no atendimento às solicitações do Contratante, referente à prestação dos serviços e acompanhamento do Contrato.</t>
  </si>
  <si>
    <t>Cumprir em sua totalidade as obrigações relativas ao serviço</t>
  </si>
  <si>
    <t>Garantir o cumprimento de todos os itens do Edital, Contrato e seus anexos</t>
  </si>
  <si>
    <t>Cumprir todos os itens do Edital, Contrato e seus Anexos;</t>
  </si>
  <si>
    <t>Garantir o pagamento de seguros ou quaisquer despesas diretas e/ou indiretas relacionadas a execução deste contrato</t>
  </si>
  <si>
    <t>Verificação do comprovante de pagamento de seguro. Preenchimento desse formulário eletrônico através da equipe de fiscalização do contrato</t>
  </si>
  <si>
    <t>Efetuar o pagamento de seguros ou quaisquer despesas diretas e/ou indiretas relacionadas a execução deste contrato</t>
  </si>
  <si>
    <t>SERVIÇO PÚBLICO FEDERAL - MINISTÉRIO DA EDUCAÇÃO</t>
  </si>
  <si>
    <t>INSTITUTO FEDERAL DE EDUCAÇÃO, CIÊNCIA E TECNOLOGIA Sul-rio-grandense</t>
  </si>
  <si>
    <t>OBJETO:</t>
  </si>
  <si>
    <t>QUANTIDADE DE OCORRÊNCIAS MENSAL</t>
  </si>
  <si>
    <t>Total (=)</t>
  </si>
  <si>
    <t>Tolerância (-)</t>
  </si>
  <si>
    <t>Resultado</t>
  </si>
  <si>
    <t>FATOR DE QUALIDADE</t>
  </si>
  <si>
    <t>Nº INDICADOR</t>
  </si>
  <si>
    <t>Gravidade da Ocorrência</t>
  </si>
  <si>
    <t>Nº de Ocorrências verificadas pela fiscalização</t>
  </si>
  <si>
    <t>Nº 01</t>
  </si>
  <si>
    <t>Nº 02</t>
  </si>
  <si>
    <t>Nº 03</t>
  </si>
  <si>
    <t>Nº 04</t>
  </si>
  <si>
    <t>Nº 05</t>
  </si>
  <si>
    <t>Nº 06</t>
  </si>
  <si>
    <t>Nº 07</t>
  </si>
  <si>
    <t>Nº 08</t>
  </si>
  <si>
    <t>Nº 09</t>
  </si>
  <si>
    <t>Nº 10</t>
  </si>
  <si>
    <t>Nº 11</t>
  </si>
  <si>
    <t>Nº 12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</si>
  <si>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</si>
  <si>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</si>
  <si>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</si>
  <si>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</si>
  <si>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</si>
  <si>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</si>
  <si>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</si>
  <si>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</si>
  <si>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</si>
  <si>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INSTRUÇÃO PARA O PREENCHIMENTO DO IMR</t>
  </si>
  <si>
    <t>1. As quantidades de ocorrências identificadas nos indicadores mensurados, serão inseridas na tabela 2 – Quantidade de ocorrências mensais, de modo a fornecer dados para o preenchimento das respectivas linhas inteiras, que contemplam os 12 (doze) indicadores de verificação técnica dos serviços;</t>
  </si>
  <si>
    <t xml:space="preserve">2. Após este preenchimento, todas as ocorrências serão multiplicadas pelo GRAU DE GRAVIDADE e somadas na linha TOTAL por tipo de ocorrência, correspondendo a cada um dos 12 (doze) Itens; </t>
  </si>
  <si>
    <t xml:space="preserve">3. A seguir, do valor totalizado para cada coluna de verificação qualitativa será deduzido do respectivo valor da TOLERÂNCIA prevista/admitida (por coluna), obtendo-se o valor referente, RESULTADO. </t>
  </si>
  <si>
    <t>4. Por fim, será somada toda a linha RESULTADO, obtendo-se um número final chamado de FATOR DE QUALIDADE.</t>
  </si>
  <si>
    <t>Observação: Não serão considerados valores negativos.</t>
  </si>
  <si>
    <t>VALOR PERCENTUAL A SER PAGO DO CONTRATO ADMINISTRATIVO</t>
  </si>
  <si>
    <t>Verificação "in loco' e posterior preenchimento desse formulário eletrônico através da equipe de fiscalização do contrato</t>
  </si>
  <si>
    <t>80% e penalização conforme edital</t>
  </si>
  <si>
    <t>_______________________________</t>
  </si>
  <si>
    <t>_____________________________</t>
  </si>
  <si>
    <t>(fiscal da contrato)</t>
  </si>
  <si>
    <t>(preposto da contratada)</t>
  </si>
  <si>
    <t>5. Levando em consideração o resultado do FATOR DE QUALIDADE é que será feito o pagamento do valor mensal do contrato. Por exemplo, se durante um mês o FATOR DE QUALIDADE final for de 30 pontos será efetuado o pagamento de 95% do valor mensal do contrato.</t>
  </si>
  <si>
    <r>
      <t xml:space="preserve">CONTRATO: </t>
    </r>
    <r>
      <rPr>
        <b/>
        <sz val="11"/>
        <color rgb="FFFF0000"/>
        <rFont val="Calibri"/>
        <family val="2"/>
        <scheme val="minor"/>
      </rPr>
      <t>XX/2023</t>
    </r>
  </si>
  <si>
    <r>
      <t xml:space="preserve">PREGÃO ELETRÔNICO: </t>
    </r>
    <r>
      <rPr>
        <b/>
        <sz val="11"/>
        <color rgb="FFFF0000"/>
        <rFont val="Calibri"/>
        <family val="2"/>
        <scheme val="minor"/>
      </rPr>
      <t>XX/2023</t>
    </r>
  </si>
  <si>
    <t>OBJETO: Serviços continuados de eletricista, pedreiro, auxiliar de manutenção predial, copeiragem, auxiliar administrativo, jardinagem, recepcionista e Portaria.</t>
  </si>
  <si>
    <r>
      <t xml:space="preserve">CONTRATO: </t>
    </r>
    <r>
      <rPr>
        <b/>
        <sz val="11"/>
        <color rgb="FFFF0000"/>
        <rFont val="Calibri"/>
        <family val="2"/>
        <scheme val="minor"/>
      </rPr>
      <t>XX/202X</t>
    </r>
  </si>
  <si>
    <r>
      <t xml:space="preserve">PREGÃO ELETRÔNICO: </t>
    </r>
    <r>
      <rPr>
        <b/>
        <sz val="11"/>
        <color rgb="FFFF0000"/>
        <rFont val="Calibri"/>
        <family val="2"/>
        <scheme val="minor"/>
      </rPr>
      <t>XX/202X</t>
    </r>
  </si>
  <si>
    <t xml:space="preserve">      Pelotas 30 de outubro de 2023</t>
  </si>
  <si>
    <t>Anexo IV</t>
  </si>
  <si>
    <t>PREGÃO ELETRÔNICO: XX/202X</t>
  </si>
  <si>
    <t>CONTRATO: XX/202X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</si>
</sst>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1" fillId="5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1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1" fillId="0" borderId="0" xfId="0" applyFont="1"/>
    <xf numFmtId="0" fontId="1" fillId="0" borderId="20" xfId="0" applyFont="1" applyBorder="1"/>
    <xf numFmtId="0" fontId="0" fillId="0" borderId="12" xfId="0" applyBorder="1"/>
    <xf numFmtId="0" fontId="0" fillId="0" borderId="22" xfId="0" applyBorder="1"/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22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130933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549088</xdr:colOff>
      <xdr:row>0</xdr:row>
      <xdr:rowOff>67234</xdr:rowOff>
    </xdr:from>
    <xdr:to>
      <xdr:col>0</xdr:col>
      <xdr:colOff>1457471</xdr:colOff>
      <xdr:row>4</xdr:row>
      <xdr:rowOff>140458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088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showGridLines="0" workbookViewId="0">
      <selection activeCell="B4" sqref="B4"/>
    </sheetView>
  </sheetViews>
  <sheetFormatPr defaultRowHeight="15" x14ac:dyDescent="0.25"/>
  <cols>
    <col min="1" max="1" width="17.42578125" customWidth="1"/>
    <col min="2" max="2" width="36.7109375" customWidth="1"/>
    <col min="6" max="6" width="13.42578125" customWidth="1"/>
  </cols>
  <sheetData>
    <row r="1" spans="1:12" x14ac:dyDescent="0.25">
      <c r="A1" s="27"/>
      <c r="B1" s="54" t="s">
        <v>62</v>
      </c>
      <c r="C1" s="54"/>
      <c r="D1" s="54"/>
      <c r="E1" s="54"/>
      <c r="F1" s="55"/>
      <c r="G1" s="21"/>
      <c r="H1" s="21"/>
      <c r="I1" s="21"/>
      <c r="J1" s="21"/>
      <c r="K1" s="21"/>
      <c r="L1" s="21"/>
    </row>
    <row r="2" spans="1:12" x14ac:dyDescent="0.25">
      <c r="A2" s="28"/>
      <c r="B2" s="56" t="s">
        <v>63</v>
      </c>
      <c r="C2" s="56"/>
      <c r="D2" s="56"/>
      <c r="E2" s="56"/>
      <c r="F2" s="57"/>
      <c r="G2" s="21"/>
      <c r="H2" s="21"/>
      <c r="I2" s="21"/>
      <c r="J2" s="21"/>
      <c r="K2" s="21"/>
      <c r="L2" s="21"/>
    </row>
    <row r="3" spans="1:12" ht="15.75" x14ac:dyDescent="0.25">
      <c r="A3" s="28"/>
      <c r="B3" s="61" t="s">
        <v>114</v>
      </c>
      <c r="C3" s="62"/>
      <c r="D3" s="62"/>
      <c r="E3" s="62"/>
      <c r="F3" s="63"/>
      <c r="G3" s="21"/>
      <c r="H3" s="21"/>
      <c r="I3" s="21"/>
      <c r="J3" s="21"/>
      <c r="K3" s="21"/>
      <c r="L3" s="21"/>
    </row>
    <row r="4" spans="1:12" x14ac:dyDescent="0.25">
      <c r="A4" s="24"/>
      <c r="B4" s="21" t="s">
        <v>108</v>
      </c>
      <c r="F4" s="18"/>
    </row>
    <row r="5" spans="1:12" x14ac:dyDescent="0.25">
      <c r="A5" s="24"/>
      <c r="B5" s="21" t="s">
        <v>109</v>
      </c>
      <c r="F5" s="18"/>
    </row>
    <row r="6" spans="1:12" ht="15.75" thickBot="1" x14ac:dyDescent="0.3">
      <c r="A6" s="25"/>
      <c r="B6" s="22" t="s">
        <v>64</v>
      </c>
      <c r="C6" s="19"/>
      <c r="D6" s="19"/>
      <c r="E6" s="19"/>
      <c r="F6" s="20"/>
    </row>
    <row r="7" spans="1:12" ht="16.5" thickBot="1" x14ac:dyDescent="0.3">
      <c r="A7" s="58" t="s">
        <v>94</v>
      </c>
      <c r="B7" s="59"/>
      <c r="C7" s="59"/>
      <c r="D7" s="59"/>
      <c r="E7" s="59"/>
      <c r="F7" s="60"/>
    </row>
    <row r="8" spans="1:12" x14ac:dyDescent="0.25">
      <c r="A8" s="16"/>
      <c r="B8" s="42"/>
      <c r="C8" s="42"/>
      <c r="D8" s="42"/>
      <c r="E8" s="42"/>
      <c r="F8" s="43"/>
    </row>
    <row r="9" spans="1:12" ht="61.5" customHeight="1" x14ac:dyDescent="0.25">
      <c r="A9" s="48" t="s">
        <v>95</v>
      </c>
      <c r="B9" s="49"/>
      <c r="C9" s="49"/>
      <c r="D9" s="49"/>
      <c r="E9" s="49"/>
      <c r="F9" s="50"/>
    </row>
    <row r="10" spans="1:12" ht="50.25" customHeight="1" x14ac:dyDescent="0.25">
      <c r="A10" s="48" t="s">
        <v>96</v>
      </c>
      <c r="B10" s="49"/>
      <c r="C10" s="49"/>
      <c r="D10" s="49"/>
      <c r="E10" s="49"/>
      <c r="F10" s="50"/>
    </row>
    <row r="11" spans="1:12" ht="50.25" customHeight="1" x14ac:dyDescent="0.25">
      <c r="A11" s="48" t="s">
        <v>97</v>
      </c>
      <c r="B11" s="49"/>
      <c r="C11" s="49"/>
      <c r="D11" s="49"/>
      <c r="E11" s="49"/>
      <c r="F11" s="50"/>
    </row>
    <row r="12" spans="1:12" ht="35.25" customHeight="1" x14ac:dyDescent="0.25">
      <c r="A12" s="48" t="s">
        <v>98</v>
      </c>
      <c r="B12" s="49"/>
      <c r="C12" s="49"/>
      <c r="D12" s="49"/>
      <c r="E12" s="49"/>
      <c r="F12" s="50"/>
    </row>
    <row r="13" spans="1:12" ht="60.75" customHeight="1" x14ac:dyDescent="0.25">
      <c r="A13" s="48" t="s">
        <v>107</v>
      </c>
      <c r="B13" s="49"/>
      <c r="C13" s="49"/>
      <c r="D13" s="49"/>
      <c r="E13" s="49"/>
      <c r="F13" s="50"/>
    </row>
    <row r="14" spans="1:12" ht="18.75" customHeight="1" thickBot="1" x14ac:dyDescent="0.3">
      <c r="A14" s="51" t="s">
        <v>99</v>
      </c>
      <c r="B14" s="52"/>
      <c r="C14" s="52"/>
      <c r="D14" s="52"/>
      <c r="E14" s="52"/>
      <c r="F14" s="53"/>
    </row>
  </sheetData>
  <mergeCells count="10">
    <mergeCell ref="A12:F12"/>
    <mergeCell ref="A13:F13"/>
    <mergeCell ref="A14:F14"/>
    <mergeCell ref="B1:F1"/>
    <mergeCell ref="B2:F2"/>
    <mergeCell ref="A7:F7"/>
    <mergeCell ref="A9:F9"/>
    <mergeCell ref="A10:F10"/>
    <mergeCell ref="A11:F11"/>
    <mergeCell ref="B3:F3"/>
  </mergeCells>
  <pageMargins left="0.511811024" right="0.511811024" top="0.78740157499999996" bottom="0.78740157499999996" header="0.31496062000000002" footer="0.31496062000000002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4" sqref="A4"/>
      <selection pane="bottomRight" activeCell="M18" sqref="A1:M18"/>
    </sheetView>
  </sheetViews>
  <sheetFormatPr defaultRowHeight="15" x14ac:dyDescent="0.25"/>
  <cols>
    <col min="1" max="1" width="28.7109375" bestFit="1" customWidth="1"/>
    <col min="2" max="2" width="34.140625" bestFit="1" customWidth="1"/>
    <col min="3" max="3" width="36" bestFit="1" customWidth="1"/>
    <col min="4" max="4" width="35.7109375" bestFit="1" customWidth="1"/>
    <col min="5" max="5" width="32.28515625" bestFit="1" customWidth="1"/>
    <col min="6" max="6" width="28.28515625" bestFit="1" customWidth="1"/>
    <col min="7" max="7" width="32.7109375" bestFit="1" customWidth="1"/>
    <col min="8" max="8" width="36" bestFit="1" customWidth="1"/>
    <col min="9" max="10" width="32.28515625" bestFit="1" customWidth="1"/>
    <col min="11" max="11" width="37.28515625" bestFit="1" customWidth="1"/>
    <col min="12" max="12" width="27.85546875" bestFit="1" customWidth="1"/>
    <col min="13" max="13" width="32.28515625" bestFit="1" customWidth="1"/>
  </cols>
  <sheetData>
    <row r="1" spans="1:13" x14ac:dyDescent="0.25">
      <c r="A1" s="23"/>
      <c r="B1" s="54" t="s">
        <v>62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x14ac:dyDescent="0.25">
      <c r="A2" s="24"/>
      <c r="B2" s="56" t="s">
        <v>63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x14ac:dyDescent="0.25">
      <c r="A3" s="24"/>
      <c r="B3" s="21" t="s">
        <v>111</v>
      </c>
      <c r="M3" s="18"/>
    </row>
    <row r="4" spans="1:13" x14ac:dyDescent="0.25">
      <c r="B4" s="21" t="s">
        <v>112</v>
      </c>
      <c r="M4" s="18"/>
    </row>
    <row r="5" spans="1:13" ht="15.75" thickBot="1" x14ac:dyDescent="0.3">
      <c r="A5" s="25"/>
      <c r="B5" s="22" t="s">
        <v>64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x14ac:dyDescent="0.25">
      <c r="A6" s="67" t="s">
        <v>35</v>
      </c>
      <c r="B6" s="64" t="s">
        <v>31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6"/>
    </row>
    <row r="7" spans="1:13" ht="15.75" thickBot="1" x14ac:dyDescent="0.3">
      <c r="A7" s="68"/>
      <c r="B7" s="13" t="s">
        <v>23</v>
      </c>
      <c r="C7" s="2" t="s">
        <v>23</v>
      </c>
      <c r="D7" s="2" t="s">
        <v>23</v>
      </c>
      <c r="E7" s="2" t="s">
        <v>23</v>
      </c>
      <c r="F7" s="2" t="s">
        <v>23</v>
      </c>
      <c r="G7" s="2" t="s">
        <v>23</v>
      </c>
      <c r="H7" s="2" t="s">
        <v>23</v>
      </c>
      <c r="I7" s="2" t="s">
        <v>23</v>
      </c>
      <c r="J7" s="2" t="s">
        <v>23</v>
      </c>
      <c r="K7" s="2" t="s">
        <v>23</v>
      </c>
      <c r="L7" s="2" t="s">
        <v>23</v>
      </c>
      <c r="M7" s="5" t="s">
        <v>23</v>
      </c>
    </row>
    <row r="8" spans="1:13" ht="30" x14ac:dyDescent="0.25">
      <c r="A8" s="14" t="s">
        <v>0</v>
      </c>
      <c r="B8" s="11" t="s">
        <v>12</v>
      </c>
      <c r="C8" s="11" t="s">
        <v>11</v>
      </c>
      <c r="D8" s="11" t="s">
        <v>13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  <c r="K8" s="11" t="s">
        <v>20</v>
      </c>
      <c r="L8" s="11" t="s">
        <v>21</v>
      </c>
      <c r="M8" s="12" t="s">
        <v>22</v>
      </c>
    </row>
    <row r="9" spans="1:13" ht="105" x14ac:dyDescent="0.25">
      <c r="A9" s="6" t="s">
        <v>1</v>
      </c>
      <c r="B9" s="3" t="s">
        <v>32</v>
      </c>
      <c r="C9" s="3" t="s">
        <v>40</v>
      </c>
      <c r="D9" s="3" t="s">
        <v>43</v>
      </c>
      <c r="E9" s="3" t="s">
        <v>36</v>
      </c>
      <c r="F9" s="3" t="s">
        <v>49</v>
      </c>
      <c r="G9" s="3" t="s">
        <v>24</v>
      </c>
      <c r="H9" s="3" t="s">
        <v>54</v>
      </c>
      <c r="I9" s="3" t="s">
        <v>37</v>
      </c>
      <c r="J9" s="3" t="s">
        <v>46</v>
      </c>
      <c r="K9" s="1" t="s">
        <v>55</v>
      </c>
      <c r="L9" s="3" t="s">
        <v>59</v>
      </c>
      <c r="M9" s="7" t="s">
        <v>57</v>
      </c>
    </row>
    <row r="10" spans="1:13" ht="90" x14ac:dyDescent="0.25">
      <c r="A10" s="6" t="s">
        <v>2</v>
      </c>
      <c r="B10" s="3" t="s">
        <v>33</v>
      </c>
      <c r="C10" s="3" t="s">
        <v>41</v>
      </c>
      <c r="D10" s="3" t="s">
        <v>44</v>
      </c>
      <c r="E10" s="3" t="s">
        <v>48</v>
      </c>
      <c r="F10" s="3" t="s">
        <v>50</v>
      </c>
      <c r="G10" s="3" t="s">
        <v>52</v>
      </c>
      <c r="H10" s="3" t="s">
        <v>42</v>
      </c>
      <c r="I10" s="3" t="s">
        <v>38</v>
      </c>
      <c r="J10" s="3" t="s">
        <v>47</v>
      </c>
      <c r="K10" s="3" t="s">
        <v>56</v>
      </c>
      <c r="L10" s="3" t="s">
        <v>61</v>
      </c>
      <c r="M10" s="7" t="s">
        <v>58</v>
      </c>
    </row>
    <row r="11" spans="1:13" ht="60" x14ac:dyDescent="0.25">
      <c r="A11" s="6" t="s">
        <v>3</v>
      </c>
      <c r="B11" s="3" t="s">
        <v>34</v>
      </c>
      <c r="C11" s="3" t="s">
        <v>34</v>
      </c>
      <c r="D11" s="3" t="s">
        <v>45</v>
      </c>
      <c r="E11" s="3" t="s">
        <v>34</v>
      </c>
      <c r="F11" s="3" t="s">
        <v>51</v>
      </c>
      <c r="G11" s="3" t="s">
        <v>53</v>
      </c>
      <c r="H11" s="15" t="s">
        <v>39</v>
      </c>
      <c r="I11" s="3" t="s">
        <v>34</v>
      </c>
      <c r="J11" s="4" t="s">
        <v>30</v>
      </c>
      <c r="K11" s="3" t="s">
        <v>34</v>
      </c>
      <c r="L11" s="3" t="s">
        <v>34</v>
      </c>
      <c r="M11" s="3" t="s">
        <v>34</v>
      </c>
    </row>
    <row r="12" spans="1:13" ht="90" x14ac:dyDescent="0.25">
      <c r="A12" s="6" t="s">
        <v>4</v>
      </c>
      <c r="B12" s="4" t="s">
        <v>101</v>
      </c>
      <c r="C12" s="4" t="s">
        <v>101</v>
      </c>
      <c r="D12" s="4" t="s">
        <v>101</v>
      </c>
      <c r="E12" s="4" t="s">
        <v>101</v>
      </c>
      <c r="F12" s="4" t="s">
        <v>101</v>
      </c>
      <c r="G12" s="4" t="s">
        <v>101</v>
      </c>
      <c r="H12" s="4" t="s">
        <v>101</v>
      </c>
      <c r="I12" s="4" t="s">
        <v>101</v>
      </c>
      <c r="J12" s="4" t="s">
        <v>101</v>
      </c>
      <c r="K12" s="4" t="s">
        <v>101</v>
      </c>
      <c r="L12" s="4" t="s">
        <v>60</v>
      </c>
      <c r="M12" s="4" t="s">
        <v>101</v>
      </c>
    </row>
    <row r="13" spans="1:13" x14ac:dyDescent="0.25">
      <c r="A13" s="6" t="s">
        <v>5</v>
      </c>
      <c r="B13" s="3" t="s">
        <v>25</v>
      </c>
      <c r="C13" s="3" t="s">
        <v>25</v>
      </c>
      <c r="D13" s="3" t="s">
        <v>25</v>
      </c>
      <c r="E13" s="3" t="s">
        <v>25</v>
      </c>
      <c r="F13" s="3" t="s">
        <v>25</v>
      </c>
      <c r="G13" s="3" t="s">
        <v>25</v>
      </c>
      <c r="H13" s="3" t="s">
        <v>25</v>
      </c>
      <c r="I13" s="3" t="s">
        <v>25</v>
      </c>
      <c r="J13" s="3" t="s">
        <v>25</v>
      </c>
      <c r="K13" s="3" t="s">
        <v>25</v>
      </c>
      <c r="L13" s="3" t="s">
        <v>25</v>
      </c>
      <c r="M13" s="7" t="s">
        <v>25</v>
      </c>
    </row>
    <row r="14" spans="1:13" ht="30" x14ac:dyDescent="0.25">
      <c r="A14" s="6" t="s">
        <v>6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 t="s">
        <v>27</v>
      </c>
      <c r="L14" s="3" t="s">
        <v>27</v>
      </c>
      <c r="M14" s="7" t="s">
        <v>27</v>
      </c>
    </row>
    <row r="15" spans="1:13" ht="30" x14ac:dyDescent="0.25">
      <c r="A15" s="6" t="s">
        <v>7</v>
      </c>
      <c r="B15" s="3" t="s">
        <v>26</v>
      </c>
      <c r="C15" s="3" t="s">
        <v>26</v>
      </c>
      <c r="D15" s="3" t="s">
        <v>26</v>
      </c>
      <c r="E15" s="3" t="s">
        <v>26</v>
      </c>
      <c r="F15" s="3" t="s">
        <v>26</v>
      </c>
      <c r="G15" s="3" t="s">
        <v>26</v>
      </c>
      <c r="H15" s="3" t="s">
        <v>26</v>
      </c>
      <c r="I15" s="3" t="s">
        <v>26</v>
      </c>
      <c r="J15" s="3" t="s">
        <v>26</v>
      </c>
      <c r="K15" s="3" t="s">
        <v>26</v>
      </c>
      <c r="L15" s="3" t="s">
        <v>26</v>
      </c>
      <c r="M15" s="7" t="s">
        <v>26</v>
      </c>
    </row>
    <row r="16" spans="1:13" ht="30" x14ac:dyDescent="0.25">
      <c r="A16" s="6" t="s">
        <v>8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H16" s="3" t="s">
        <v>28</v>
      </c>
      <c r="I16" s="3" t="s">
        <v>28</v>
      </c>
      <c r="J16" s="3" t="s">
        <v>28</v>
      </c>
      <c r="K16" s="3" t="s">
        <v>28</v>
      </c>
      <c r="L16" s="3" t="s">
        <v>28</v>
      </c>
      <c r="M16" s="7" t="s">
        <v>28</v>
      </c>
    </row>
    <row r="17" spans="1:13" ht="30" x14ac:dyDescent="0.25">
      <c r="A17" s="6" t="s">
        <v>9</v>
      </c>
      <c r="B17" s="3" t="s">
        <v>29</v>
      </c>
      <c r="C17" s="3" t="s">
        <v>29</v>
      </c>
      <c r="D17" s="3" t="s">
        <v>29</v>
      </c>
      <c r="E17" s="3" t="s">
        <v>29</v>
      </c>
      <c r="F17" s="3" t="s">
        <v>29</v>
      </c>
      <c r="G17" s="3" t="s">
        <v>29</v>
      </c>
      <c r="H17" s="3" t="s">
        <v>29</v>
      </c>
      <c r="I17" s="3" t="s">
        <v>29</v>
      </c>
      <c r="J17" s="3" t="s">
        <v>29</v>
      </c>
      <c r="K17" s="3" t="s">
        <v>29</v>
      </c>
      <c r="L17" s="3" t="s">
        <v>29</v>
      </c>
      <c r="M17" s="7" t="s">
        <v>29</v>
      </c>
    </row>
    <row r="18" spans="1:13" ht="15.75" thickBot="1" x14ac:dyDescent="0.3">
      <c r="A18" s="8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0"/>
    </row>
  </sheetData>
  <mergeCells count="4">
    <mergeCell ref="B6:M6"/>
    <mergeCell ref="A6:A7"/>
    <mergeCell ref="B1:M1"/>
    <mergeCell ref="B2:M2"/>
  </mergeCells>
  <pageMargins left="0.511811024" right="0.511811024" top="0.78740157499999996" bottom="0.78740157499999996" header="0.31496062000000002" footer="0.31496062000000002"/>
  <pageSetup paperSize="9" scale="3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showGridLines="0" tabSelected="1" topLeftCell="A25" workbookViewId="0">
      <selection activeCell="B4" sqref="B4"/>
    </sheetView>
  </sheetViews>
  <sheetFormatPr defaultRowHeight="15" x14ac:dyDescent="0.25"/>
  <cols>
    <col min="1" max="1" width="16.85546875" customWidth="1"/>
    <col min="2" max="2" width="27.42578125" customWidth="1"/>
    <col min="3" max="3" width="28.85546875" bestFit="1" customWidth="1"/>
    <col min="4" max="4" width="9.42578125" bestFit="1" customWidth="1"/>
    <col min="5" max="5" width="14.5703125" bestFit="1" customWidth="1"/>
    <col min="6" max="6" width="11.28515625" bestFit="1" customWidth="1"/>
  </cols>
  <sheetData>
    <row r="1" spans="1:12" x14ac:dyDescent="0.25">
      <c r="A1" s="27"/>
      <c r="B1" s="54" t="s">
        <v>62</v>
      </c>
      <c r="C1" s="54"/>
      <c r="D1" s="54"/>
      <c r="E1" s="54"/>
      <c r="F1" s="55"/>
      <c r="G1" s="21"/>
      <c r="H1" s="21"/>
      <c r="I1" s="21"/>
      <c r="J1" s="21"/>
      <c r="K1" s="21"/>
      <c r="L1" s="21"/>
    </row>
    <row r="2" spans="1:12" x14ac:dyDescent="0.25">
      <c r="A2" s="28"/>
      <c r="B2" s="56" t="s">
        <v>63</v>
      </c>
      <c r="C2" s="56"/>
      <c r="D2" s="56"/>
      <c r="E2" s="56"/>
      <c r="F2" s="57"/>
      <c r="G2" s="21"/>
      <c r="H2" s="21"/>
      <c r="I2" s="21"/>
      <c r="J2" s="21"/>
      <c r="K2" s="21"/>
      <c r="L2" s="21"/>
    </row>
    <row r="3" spans="1:12" x14ac:dyDescent="0.25">
      <c r="A3" s="24"/>
      <c r="B3" s="21" t="s">
        <v>116</v>
      </c>
      <c r="F3" s="18"/>
    </row>
    <row r="4" spans="1:12" x14ac:dyDescent="0.25">
      <c r="A4" s="24"/>
      <c r="B4" s="21" t="s">
        <v>115</v>
      </c>
      <c r="F4" s="18"/>
    </row>
    <row r="5" spans="1:12" ht="32.25" customHeight="1" thickBot="1" x14ac:dyDescent="0.3">
      <c r="A5" s="25"/>
      <c r="B5" s="79" t="s">
        <v>110</v>
      </c>
      <c r="C5" s="80"/>
      <c r="D5" s="80"/>
      <c r="E5" s="80"/>
      <c r="F5" s="81"/>
    </row>
    <row r="6" spans="1:12" ht="26.25" customHeight="1" thickBot="1" x14ac:dyDescent="0.3">
      <c r="A6" s="58" t="s">
        <v>65</v>
      </c>
      <c r="B6" s="69"/>
      <c r="C6" s="59"/>
      <c r="D6" s="59"/>
      <c r="E6" s="59"/>
      <c r="F6" s="60"/>
    </row>
    <row r="7" spans="1:12" ht="45" x14ac:dyDescent="0.25">
      <c r="A7" s="32" t="s">
        <v>70</v>
      </c>
      <c r="B7" s="33" t="s">
        <v>72</v>
      </c>
      <c r="C7" s="34" t="s">
        <v>71</v>
      </c>
      <c r="D7" s="34" t="s">
        <v>66</v>
      </c>
      <c r="E7" s="34" t="s">
        <v>67</v>
      </c>
      <c r="F7" s="35" t="s">
        <v>68</v>
      </c>
      <c r="I7" s="1"/>
    </row>
    <row r="8" spans="1:12" x14ac:dyDescent="0.25">
      <c r="A8" s="29" t="s">
        <v>73</v>
      </c>
      <c r="B8" s="26"/>
      <c r="C8" s="26">
        <v>7</v>
      </c>
      <c r="D8" s="26">
        <f>B8*C8</f>
        <v>0</v>
      </c>
      <c r="E8" s="26">
        <v>5</v>
      </c>
      <c r="F8" s="30">
        <f>D8-E8</f>
        <v>-5</v>
      </c>
    </row>
    <row r="9" spans="1:12" x14ac:dyDescent="0.25">
      <c r="A9" s="29" t="s">
        <v>74</v>
      </c>
      <c r="B9" s="26"/>
      <c r="C9" s="26">
        <v>10</v>
      </c>
      <c r="D9" s="26">
        <f t="shared" ref="D9:D19" si="0">B9*C9</f>
        <v>0</v>
      </c>
      <c r="E9" s="26">
        <v>0</v>
      </c>
      <c r="F9" s="30">
        <f t="shared" ref="F9:F18" si="1">D9-E9</f>
        <v>0</v>
      </c>
    </row>
    <row r="10" spans="1:12" x14ac:dyDescent="0.25">
      <c r="A10" s="29" t="s">
        <v>75</v>
      </c>
      <c r="B10" s="26"/>
      <c r="C10" s="26">
        <v>7</v>
      </c>
      <c r="D10" s="26">
        <f t="shared" si="0"/>
        <v>0</v>
      </c>
      <c r="E10" s="26">
        <v>3</v>
      </c>
      <c r="F10" s="30">
        <f t="shared" si="1"/>
        <v>-3</v>
      </c>
    </row>
    <row r="11" spans="1:12" x14ac:dyDescent="0.25">
      <c r="A11" s="29" t="s">
        <v>76</v>
      </c>
      <c r="B11" s="26"/>
      <c r="C11" s="26">
        <v>5</v>
      </c>
      <c r="D11" s="26">
        <f t="shared" si="0"/>
        <v>0</v>
      </c>
      <c r="E11" s="26">
        <v>5</v>
      </c>
      <c r="F11" s="30">
        <f t="shared" si="1"/>
        <v>-5</v>
      </c>
    </row>
    <row r="12" spans="1:12" x14ac:dyDescent="0.25">
      <c r="A12" s="29" t="s">
        <v>77</v>
      </c>
      <c r="B12" s="26"/>
      <c r="C12" s="26">
        <v>6</v>
      </c>
      <c r="D12" s="26">
        <f t="shared" si="0"/>
        <v>0</v>
      </c>
      <c r="E12" s="26">
        <v>1</v>
      </c>
      <c r="F12" s="30">
        <f t="shared" si="1"/>
        <v>-1</v>
      </c>
    </row>
    <row r="13" spans="1:12" x14ac:dyDescent="0.25">
      <c r="A13" s="29" t="s">
        <v>78</v>
      </c>
      <c r="B13" s="26"/>
      <c r="C13" s="26">
        <v>5</v>
      </c>
      <c r="D13" s="26">
        <f t="shared" si="0"/>
        <v>0</v>
      </c>
      <c r="E13" s="26">
        <v>2</v>
      </c>
      <c r="F13" s="30">
        <f t="shared" si="1"/>
        <v>-2</v>
      </c>
    </row>
    <row r="14" spans="1:12" x14ac:dyDescent="0.25">
      <c r="A14" s="29" t="s">
        <v>79</v>
      </c>
      <c r="B14" s="26"/>
      <c r="C14" s="26">
        <v>10</v>
      </c>
      <c r="D14" s="26">
        <f t="shared" si="0"/>
        <v>0</v>
      </c>
      <c r="E14" s="26">
        <v>0</v>
      </c>
      <c r="F14" s="30">
        <f t="shared" si="1"/>
        <v>0</v>
      </c>
    </row>
    <row r="15" spans="1:12" x14ac:dyDescent="0.25">
      <c r="A15" s="29" t="s">
        <v>80</v>
      </c>
      <c r="B15" s="26"/>
      <c r="C15" s="26">
        <v>6</v>
      </c>
      <c r="D15" s="26">
        <f t="shared" si="0"/>
        <v>0</v>
      </c>
      <c r="E15" s="26">
        <v>2</v>
      </c>
      <c r="F15" s="30">
        <f t="shared" si="1"/>
        <v>-2</v>
      </c>
    </row>
    <row r="16" spans="1:12" x14ac:dyDescent="0.25">
      <c r="A16" s="29" t="s">
        <v>81</v>
      </c>
      <c r="B16" s="26"/>
      <c r="C16" s="26">
        <v>7</v>
      </c>
      <c r="D16" s="26">
        <f t="shared" si="0"/>
        <v>0</v>
      </c>
      <c r="E16" s="26">
        <v>2</v>
      </c>
      <c r="F16" s="30">
        <f t="shared" si="1"/>
        <v>-2</v>
      </c>
      <c r="I16" s="1"/>
    </row>
    <row r="17" spans="1:10" ht="15.75" thickBot="1" x14ac:dyDescent="0.3">
      <c r="A17" s="46" t="s">
        <v>82</v>
      </c>
      <c r="B17" s="46"/>
      <c r="C17" s="46">
        <v>5</v>
      </c>
      <c r="D17" s="46">
        <f t="shared" si="0"/>
        <v>0</v>
      </c>
      <c r="E17" s="46">
        <v>2</v>
      </c>
      <c r="F17" s="46">
        <f t="shared" si="1"/>
        <v>-2</v>
      </c>
    </row>
    <row r="18" spans="1:10" ht="15.75" thickBot="1" x14ac:dyDescent="0.3">
      <c r="A18" s="47" t="s">
        <v>83</v>
      </c>
      <c r="B18" s="47"/>
      <c r="C18" s="47">
        <v>9</v>
      </c>
      <c r="D18" s="47">
        <f t="shared" si="0"/>
        <v>0</v>
      </c>
      <c r="E18" s="47">
        <v>2</v>
      </c>
      <c r="F18" s="47">
        <f t="shared" si="1"/>
        <v>-2</v>
      </c>
    </row>
    <row r="19" spans="1:10" ht="15.75" thickBot="1" x14ac:dyDescent="0.3">
      <c r="A19" s="47" t="s">
        <v>84</v>
      </c>
      <c r="B19" s="47"/>
      <c r="C19" s="47">
        <v>8</v>
      </c>
      <c r="D19" s="47">
        <f t="shared" si="0"/>
        <v>0</v>
      </c>
      <c r="E19" s="47">
        <v>3</v>
      </c>
      <c r="F19" s="47">
        <v>-3</v>
      </c>
    </row>
    <row r="20" spans="1:10" ht="16.5" thickBot="1" x14ac:dyDescent="0.3">
      <c r="A20" s="58" t="s">
        <v>69</v>
      </c>
      <c r="B20" s="59"/>
      <c r="C20" s="59"/>
      <c r="D20" s="59"/>
      <c r="E20" s="59"/>
      <c r="F20" s="31">
        <f>SUMIF(F8:F19,"&gt;0")</f>
        <v>0</v>
      </c>
    </row>
    <row r="21" spans="1:10" x14ac:dyDescent="0.25">
      <c r="A21" s="76"/>
      <c r="B21" s="77"/>
      <c r="C21" s="77"/>
      <c r="D21" s="77"/>
      <c r="E21" s="77"/>
      <c r="F21" s="78"/>
    </row>
    <row r="22" spans="1:10" ht="15.75" thickBot="1" x14ac:dyDescent="0.3">
      <c r="A22" s="17"/>
      <c r="F22" s="18"/>
    </row>
    <row r="23" spans="1:10" ht="16.5" thickBot="1" x14ac:dyDescent="0.3">
      <c r="A23" s="58" t="s">
        <v>85</v>
      </c>
      <c r="B23" s="59"/>
      <c r="C23" s="60"/>
      <c r="F23" s="18"/>
    </row>
    <row r="24" spans="1:10" ht="30" x14ac:dyDescent="0.25">
      <c r="A24" s="40" t="s">
        <v>86</v>
      </c>
      <c r="B24" s="33" t="s">
        <v>87</v>
      </c>
      <c r="C24" s="41" t="s">
        <v>88</v>
      </c>
      <c r="F24" s="18"/>
    </row>
    <row r="25" spans="1:10" x14ac:dyDescent="0.25">
      <c r="A25" s="29">
        <v>1</v>
      </c>
      <c r="B25" s="26" t="s">
        <v>89</v>
      </c>
      <c r="C25" s="36">
        <v>1</v>
      </c>
      <c r="F25" s="18"/>
    </row>
    <row r="26" spans="1:10" x14ac:dyDescent="0.25">
      <c r="A26" s="29">
        <v>2</v>
      </c>
      <c r="B26" s="26" t="s">
        <v>90</v>
      </c>
      <c r="C26" s="36">
        <v>0.98</v>
      </c>
      <c r="F26" s="18"/>
      <c r="J26" s="44"/>
    </row>
    <row r="27" spans="1:10" x14ac:dyDescent="0.25">
      <c r="A27" s="29">
        <v>3</v>
      </c>
      <c r="B27" s="26" t="s">
        <v>91</v>
      </c>
      <c r="C27" s="36">
        <v>0.95</v>
      </c>
      <c r="F27" s="18"/>
    </row>
    <row r="28" spans="1:10" x14ac:dyDescent="0.25">
      <c r="A28" s="29">
        <v>4</v>
      </c>
      <c r="B28" s="26" t="s">
        <v>92</v>
      </c>
      <c r="C28" s="36">
        <v>0.9</v>
      </c>
      <c r="F28" s="18"/>
    </row>
    <row r="29" spans="1:10" ht="30.75" thickBot="1" x14ac:dyDescent="0.3">
      <c r="A29" s="37">
        <v>5</v>
      </c>
      <c r="B29" s="38" t="s">
        <v>93</v>
      </c>
      <c r="C29" s="39" t="s">
        <v>102</v>
      </c>
      <c r="F29" s="18"/>
    </row>
    <row r="30" spans="1:10" ht="15.75" thickBot="1" x14ac:dyDescent="0.3">
      <c r="A30" s="17"/>
      <c r="F30" s="18"/>
    </row>
    <row r="31" spans="1:10" ht="15.75" thickBot="1" x14ac:dyDescent="0.3">
      <c r="A31" s="73" t="s">
        <v>100</v>
      </c>
      <c r="B31" s="74"/>
      <c r="C31" s="75"/>
      <c r="D31" s="70" t="str">
        <f>IF(F20&lt;=5,"100%",IF(AND(F20&gt;5,F20&lt;=22),"98%",IF(AND(F20&gt;22,F20&lt;=40),"95%",IF(AND(F20&gt;40,F20&lt;=100),"90%","80% e penalização conforme edital"))))</f>
        <v>100%</v>
      </c>
      <c r="E31" s="71"/>
      <c r="F31" s="72"/>
    </row>
    <row r="35" spans="1:4" x14ac:dyDescent="0.25">
      <c r="B35" s="45" t="s">
        <v>103</v>
      </c>
      <c r="D35" s="45" t="s">
        <v>104</v>
      </c>
    </row>
    <row r="36" spans="1:4" x14ac:dyDescent="0.25">
      <c r="B36" s="45" t="s">
        <v>105</v>
      </c>
      <c r="D36" s="45" t="s">
        <v>106</v>
      </c>
    </row>
    <row r="41" spans="1:4" x14ac:dyDescent="0.25">
      <c r="A41" t="s">
        <v>113</v>
      </c>
    </row>
  </sheetData>
  <mergeCells count="9">
    <mergeCell ref="B1:F1"/>
    <mergeCell ref="B2:F2"/>
    <mergeCell ref="A6:F6"/>
    <mergeCell ref="A23:C23"/>
    <mergeCell ref="D31:F31"/>
    <mergeCell ref="A31:C31"/>
    <mergeCell ref="A20:E20"/>
    <mergeCell ref="A21:F21"/>
    <mergeCell ref="B5:F5"/>
  </mergeCells>
  <pageMargins left="0.511811024" right="0.511811024" top="0.78740157499999996" bottom="0.78740157499999996" header="0.31496062000000002" footer="0.31496062000000002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Instrução</vt:lpstr>
      <vt:lpstr>indicadores</vt:lpstr>
      <vt:lpstr>F.Q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Bruna Oliveira</cp:lastModifiedBy>
  <cp:lastPrinted>2023-10-30T12:57:41Z</cp:lastPrinted>
  <dcterms:created xsi:type="dcterms:W3CDTF">2017-10-27T10:44:40Z</dcterms:created>
  <dcterms:modified xsi:type="dcterms:W3CDTF">2023-10-30T13:14:07Z</dcterms:modified>
</cp:coreProperties>
</file>