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720e20093d578de/Eberick w 10/Primeiro Passo - Crack/Documentos/F3-DESKTOP-08VCRNL/Girau/2025/Espaço Esportivo/Enviar caixa/Orçamento/QUADRAS/"/>
    </mc:Choice>
  </mc:AlternateContent>
  <xr:revisionPtr revIDLastSave="1" documentId="8_{85173334-DA20-4AA6-B586-33FC55EBABF8}" xr6:coauthVersionLast="47" xr6:coauthVersionMax="47" xr10:uidLastSave="{B772D7AB-641F-4D4E-98E9-1A32004CA377}"/>
  <bookViews>
    <workbookView xWindow="-120" yWindow="-120" windowWidth="20730" windowHeight="11160" xr2:uid="{4D5D4ADD-98ED-40C3-9D95-73E521FE0242}"/>
  </bookViews>
  <sheets>
    <sheet name="BM" sheetId="1" r:id="rId1"/>
    <sheet name="CFF-BM" sheetId="2" r:id="rId2"/>
  </sheets>
  <externalReferences>
    <externalReference r:id="rId3"/>
  </externalReferences>
  <definedNames>
    <definedName name="ACOMPANHAMENTO" hidden="1">[1]MENU!$J$4</definedName>
    <definedName name="AdmLocal" hidden="1">[1]CÁLCULO!$A$11</definedName>
    <definedName name="AUTOEVENTO" hidden="1">[1]CÁLCULO!$A$12</definedName>
    <definedName name="BDI.Opcao" hidden="1">[1]DADOS!$C$18</definedName>
    <definedName name="BDI.TipoObra" hidden="1">[1]BDI!$A$138:$A$146</definedName>
    <definedName name="BDI_1.Título" hidden="1">[1]BDI!$J$14</definedName>
    <definedName name="BDI_2.Título" hidden="1">[1]BDI!$J$54</definedName>
    <definedName name="BDI_3.Título" hidden="1">[1]BDI!$J$94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FrentesPreenchidas" hidden="1">[1]CÁLCULO!$M$1</definedName>
    <definedName name="CÁLCULO.NúmeroDeEventos" hidden="1">IF(AUTOEVENTO&lt;&gt;"manual",MAX([1]CÁLCULO!$M$15:$M$150),MAX(OFFSET([1]EVENTOS!$C$1:$C$65,1,0)))</definedName>
    <definedName name="CÁLCULO.NúmeroDeFrentes" hidden="1">COLUMN([1]CÁLCULO!$AA$15)-COLUMN([1]CÁLCULO!$Q$15)</definedName>
    <definedName name="CÁLCULO.TotalAdmLocal" hidden="1">IF(AUTOEVENTO="manual",SUMIF([1]CÁLCULO!$M$15:$M$150,1,[1]ORÇAMENTO!$X$15:$X$150),0)</definedName>
    <definedName name="CRONO.LinhasNecessarias" hidden="1">COUNTIF([1]QCI!$B$13:$B$24,"Manual")+COUNTIF([1]QCI!$B$13:$B$24,"SemiAuto")+COUNT(ORÇAMENTO.ListaCrono)</definedName>
    <definedName name="CRONO.Lista.AdmLocal" hidden="1">[1]CRONO!$A$13:$A$98</definedName>
    <definedName name="CRONO.Lista.Níveis" hidden="1">[1]CRONO!$A$9:$A$11</definedName>
    <definedName name="CRONO.MaxParc" hidden="1">[1]CRONO!$H1048576+[1]CRONO!A1</definedName>
    <definedName name="CRONO.NivelExibicao" hidden="1">[1]CRONO!$H$10</definedName>
    <definedName name="CRONO.ParcelaFinal" hidden="1">MATCH(100%,[1]CRONO!$U$104:$AG$104,0)</definedName>
    <definedName name="CRONOPLE.Erro" hidden="1">[1]CRONOPLE!$B$6</definedName>
    <definedName name="CRONOPLE.Lista.AdmLocal" hidden="1">[1]CRONOPLE!$F$15:$F$65</definedName>
    <definedName name="CRONOPLE.ValorDoEvento" hidden="1">SUMIF([1]CÁLCULO!$M$15:$M$150,[1]CRONOPLE!$B1,OFFSET([1]CÁLCULO!$AA$15:$AA$150,0,[1]CRONOPLE!A$12))</definedName>
    <definedName name="DADOS.Lista.Arredondamento" hidden="1">[1]DADOS!$J$2:$J$3</definedName>
    <definedName name="DADOS.Lista.FonteRecursos" hidden="1">[1]DADOS!$G$2:$G$4</definedName>
    <definedName name="DADOS.Lista.RegimeExecução" hidden="1">[1]DADOS!$I$2:$I$9</definedName>
    <definedName name="DADOS.Lista.RegimePreviden" hidden="1">[1]DADOS!$H$2:$H$5</definedName>
    <definedName name="DESONERACAO" hidden="1">IF(OR(Import.Desoneracao="DESONERADO",Import.Desoneracao="SIM"),"SIM","NÃO")</definedName>
    <definedName name="EVENTOS.firstrow" hidden="1">[1]EVENTOS!$15:$15</definedName>
    <definedName name="EVENTOS.Lista" hidden="1">[1]EVENTOS!$C$15:OFFSET([1]EVENTOS!$C$65,-1,0)</definedName>
    <definedName name="EVENTOS.Lista.Agrupar" hidden="1">[1]EVENTOS!$B$6:$B$9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[1]DADOS!$C$16</definedName>
    <definedName name="Import.BDI.Tipo1" hidden="1">[1]BDI!$J$17</definedName>
    <definedName name="Import.BDI.Tipo2" hidden="1">[1]BDI!$J$57</definedName>
    <definedName name="Import.BDI.Tipo3" hidden="1">[1]BDI!$J$97</definedName>
    <definedName name="Import.BMAFAcumulado" hidden="1">OFFSET([1]BM!$R$15,1,0):OFFSET([1]BM!$R$150,-1,0)</definedName>
    <definedName name="Import.CNPJ" hidden="1">[1]DADOS!$C$39</definedName>
    <definedName name="Import.Código" hidden="1">OFFSET([1]ORÇAMENTO!$Q$15,1,0):OFFSET([1]ORÇAMENTO!$Q$150,-1,0)</definedName>
    <definedName name="Import.Contrapartida" hidden="1">[1]DADOS!$C$10</definedName>
    <definedName name="Import.CPMaxPerc" hidden="1">[1]DADOS!$C$13</definedName>
    <definedName name="Import.CPMinAbsoluta" hidden="1">[1]DADOS!$C$12</definedName>
    <definedName name="Import.CPMinPerc" hidden="1">[1]DADOS!$C$11</definedName>
    <definedName name="Import.CR" hidden="1">[1]DADOS!$C$7</definedName>
    <definedName name="Import.CRONOPLE" hidden="1">OFFSET([1]CRONOPLE!$F$15,1,1):OFFSET([1]CRONOPLE!$AF$65,-1,-1)</definedName>
    <definedName name="Import.CTEF" hidden="1">[1]DADOS!$C$37</definedName>
    <definedName name="Import.CustoUnitário" hidden="1">OFFSET([1]ORÇAMENTO!$U$15,1,0):OFFSET([1]ORÇAMENTO!$U$150,-1,0)</definedName>
    <definedName name="Import.DataBase" hidden="1">OFFSET([1]DADOS!$D$19,0,-1)</definedName>
    <definedName name="Import.DataBaseLicit" hidden="1">OFFSET([1]DADOS!$D$41,0,-1)</definedName>
    <definedName name="Import.DataFechaRRE" hidden="1">[1]DADOS!$C$48</definedName>
    <definedName name="Import.DataInicioObra" hidden="1">[1]DADOS!$C$47</definedName>
    <definedName name="Import.DataPreenchimento" hidden="1">OFFSET([1]DADOS!$D$25,0,-1)</definedName>
    <definedName name="Import.DescLote" hidden="1">[1]DADOS!$C$17</definedName>
    <definedName name="Import.Descrição" hidden="1">OFFSET([1]ORÇAMENTO!$R$15,1,0):OFFSET([1]ORÇAMENTO!$R$150,-1,0)</definedName>
    <definedName name="Import.Desoneracao" hidden="1">OFFSET([1]DADOS!$D$18,0,-1)</definedName>
    <definedName name="Import.empresa" hidden="1">[1]DADOS!$C$38</definedName>
    <definedName name="Import.EventoAdmLocal" hidden="1">[1]CRONOPLE!$B$8</definedName>
    <definedName name="Import.Eventos.Nível" hidden="1">[1]EVENTOS!$C$8</definedName>
    <definedName name="Import.Eventos.Nomes" hidden="1">OFFSET([1]EVENTOS!$D$15,1,0):OFFSET([1]EVENTOS!$D$65,-1,0)</definedName>
    <definedName name="Import.Fonte" hidden="1">OFFSET([1]ORÇAMENTO!$P$15,1,0):OFFSET([1]ORÇAMENTO!$P$150,-1,0)</definedName>
    <definedName name="Import.FrenteDeObra" hidden="1">[1]CÁLCULO!$Q$12:OFFSET([1]CÁLCULO!$AA$12,0,-1)</definedName>
    <definedName name="Import.MacrosserviçoAdmLocal" hidden="1">[1]CRONO!$H$109</definedName>
    <definedName name="Import.Município" hidden="1">[1]DADOS!$C$6</definedName>
    <definedName name="Import.Nível" hidden="1">OFFSET([1]ORÇAMENTO!$M$15,1,0):OFFSET([1]ORÇAMENTO!$M$150,-1,0)</definedName>
    <definedName name="Import.Ofício.Num" hidden="1">[1]OFÍCIO!$C$6</definedName>
    <definedName name="Import.OpcaoBDI" hidden="1">OFFSET([1]ORÇAMENTO!$V$15,1,0):OFFSET([1]ORÇAMENTO!$V$150,-1,0)</definedName>
    <definedName name="Import.ORÇAMENTO.DivRecurso" hidden="1">OFFSET([1]ORÇAMENTO!$Y$15,1,0):OFFSET([1]ORÇAMENTO!$Y$150,-1,0)</definedName>
    <definedName name="Import.PLE" hidden="1">OFFSET([1]PLE!$G$15,1,1):OFFSET([1]PLE!$AG$65,-1,-1)</definedName>
    <definedName name="Import.PLQ" hidden="1">OFFSET([1]CÁLCULO!$P$15,1,1):OFFSET([1]CÁLCULO!$AA$150,-1,-1)</definedName>
    <definedName name="Import.PLQ.MemCalc" hidden="1">OFFSET([1]CÁLCULO!$I$15,1,0):OFFSET([1]CÁLCULO!$I$150,-1,0)</definedName>
    <definedName name="Import.PLQ.nAgrupEvent" hidden="1">OFFSET([1]CÁLCULO!$K$15,1,0):OFFSET([1]CÁLCULO!$K$150,-1,0)</definedName>
    <definedName name="Import.Proponente" hidden="1">[1]DADOS!$C$5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OFFSET([1]ORÇAMENTO!$AJ$15,1,0):OFFSET([1]ORÇAMENTO!$AJ$150,-1,0)</definedName>
    <definedName name="import.recurso" hidden="1">[1]DADOS!$C$4</definedName>
    <definedName name="Import.RegimeExecução" hidden="1">OFFSET([1]DADOS!$D$40,0,-1)</definedName>
    <definedName name="Import.Repasse" hidden="1">[1]DADOS!$C$9</definedName>
    <definedName name="Import.RespFiscalização" hidden="1">[1]DADOS!$C$51:$C$54</definedName>
    <definedName name="Import.RespOrçamento" hidden="1">[1]DADOS!$C$22:$C$24</definedName>
    <definedName name="Import.SICONV" hidden="1">[1]DADOS!$C$8</definedName>
    <definedName name="Import.TipoArredondamento" hidden="1">[1]DADOS!$C$31</definedName>
    <definedName name="Import.TransfereGOV" hidden="1">[1]DADOS!$C$8</definedName>
    <definedName name="Import.Unidade" hidden="1">OFFSET([1]ORÇAMENTO!$S$15,1,0):OFFSET([1]ORÇAMENTO!$S$150,-1,0)</definedName>
    <definedName name="Import.UnitarioLicitado" hidden="1">OFFSET([1]ORÇAMENTO!$AL$15,1,0):OFFSET([1]ORÇAMENTO!$AL$150,-1,0)</definedName>
    <definedName name="ListaTgov.Unidades" hidden="1">[1]DADOS!$AV$3:$AV$220</definedName>
    <definedName name="MENU.CRONO" hidden="1">OFFSET([1]CRONO!$U$11,1,0)</definedName>
    <definedName name="MENU.Import.Form.PLQ" hidden="1">[1]MENU!$K$2</definedName>
    <definedName name="MENU.Import.Form.PreçoUnit" hidden="1">[1]MENU!$K$1</definedName>
    <definedName name="NumEventos" localSheetId="0" hidden="1">COUNT(OFFSET(Eventos,0,0,,1))</definedName>
    <definedName name="NumEventos" hidden="1">COUNT(OFFSET(Eventos,0,0,,1))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ListaCrono" hidden="1">OFFSET([1]ORÇAMENTO!$AD$15,1,0):OFFSET([1]ORÇAMENTO!$AD$150,-1,0)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OFFSET([1]ORÇAMENTO!$P$15,1,0):OFFSET([1]ORÇAMENTO!$S$150,-1,0)</definedName>
    <definedName name="ORÇAMENTO.PasteFormat2" hidden="1">OFFSET([1]ORÇAMENTO!$U$15,1,0):OFFSET([1]ORÇAMENTO!$V$150,-1,0)</definedName>
    <definedName name="ORÇAMENTO.PrecoUnitarioLicitado" hidden="1">[1]ORÇAMENTO!$AL1</definedName>
    <definedName name="ORÇAMENTO.RangeQuant" hidden="1">OFFSET([1]ORÇAMENTO!$T$15,1,0):OFFSET([1]ORÇAMENTO!$T$150,-1,0)</definedName>
    <definedName name="ORÇAMENTO.SumCPMANUAL" hidden="1">SUMIF([1]ORÇAMENTO!$Z$15:$Z$150,"CP",[1]ORÇAMENTO!$AA$15:$AA$150)</definedName>
    <definedName name="ORÇAMENTO.SumINVMANUAL" hidden="1">SUMIF([1]ORÇAMENTO!$Z$15:$Z$150,"RP",[1]ORÇAMENTO!$X$15:$X$150)+SUMIF([1]ORÇAMENTO!$Z$15:$Z$150,"CP",[1]ORÇAMENTO!$X$15:$X$150)+SUMIF([1]ORÇAMENTO!$Z$15:$Z$150,"OU",[1]ORÇAMENTO!$X$15:$X$150)</definedName>
    <definedName name="ORÇAMENTO.SumOUTROSMANUAL" hidden="1">SUMIF([1]ORÇAMENTO!$Z$15:$Z$150,"OU",[1]ORÇAMENTO!$AB$15:$AB$150)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SUMIF([1]CÁLCULO!$M$15:$M$150,[1]PLE!$B1,OFFSET([1]CÁLCULO!$AA$15:$AA$150,0,[1]PLE!A$12))</definedName>
    <definedName name="PO.ValoresBDI" hidden="1">OFFSET([1]ORÇAMENTO!$AH$15,1,0):OFFSET([1]ORÇAMENTO!$AH$150,-1,0)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OFFSET([1]DADOS!$L$2,1,0,COUNTA([1]DADOS!$L:$L)-1,1)</definedName>
    <definedName name="QCI.Lista.DivisãoInvest" hidden="1">[1]QCI!$A$8:$A$9</definedName>
    <definedName name="QCI.Lista.Situação" hidden="1">[1]QCI!$A$2:$A$6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1" i="1" l="1"/>
  <c r="Q130" i="1"/>
  <c r="Q129" i="1"/>
  <c r="L129" i="1"/>
  <c r="K129" i="1"/>
  <c r="F129" i="1"/>
  <c r="Q128" i="1"/>
  <c r="L128" i="1"/>
  <c r="K128" i="1"/>
  <c r="F128" i="1"/>
  <c r="L127" i="1"/>
  <c r="Q126" i="1"/>
  <c r="L126" i="1"/>
  <c r="K126" i="1"/>
  <c r="F126" i="1"/>
  <c r="Q125" i="1"/>
  <c r="L125" i="1"/>
  <c r="K125" i="1"/>
  <c r="F125" i="1"/>
  <c r="Q124" i="1"/>
  <c r="L124" i="1"/>
  <c r="K124" i="1"/>
  <c r="F124" i="1"/>
  <c r="Q123" i="1"/>
  <c r="L123" i="1"/>
  <c r="K123" i="1"/>
  <c r="F123" i="1"/>
  <c r="L122" i="1"/>
  <c r="Q121" i="1"/>
  <c r="L121" i="1"/>
  <c r="K121" i="1"/>
  <c r="F121" i="1"/>
  <c r="Q120" i="1"/>
  <c r="L120" i="1"/>
  <c r="K120" i="1"/>
  <c r="F120" i="1"/>
  <c r="Q119" i="1"/>
  <c r="L119" i="1"/>
  <c r="K119" i="1"/>
  <c r="F119" i="1"/>
  <c r="Q118" i="1"/>
  <c r="L118" i="1"/>
  <c r="K118" i="1"/>
  <c r="F118" i="1"/>
  <c r="Q117" i="1"/>
  <c r="L117" i="1"/>
  <c r="K117" i="1"/>
  <c r="F117" i="1"/>
  <c r="Q116" i="1"/>
  <c r="L116" i="1"/>
  <c r="K116" i="1"/>
  <c r="F116" i="1"/>
  <c r="Q115" i="1"/>
  <c r="L115" i="1"/>
  <c r="K115" i="1"/>
  <c r="F115" i="1"/>
  <c r="Q114" i="1"/>
  <c r="L114" i="1"/>
  <c r="K114" i="1"/>
  <c r="F114" i="1"/>
  <c r="L113" i="1"/>
  <c r="Q112" i="1"/>
  <c r="L112" i="1"/>
  <c r="K112" i="1"/>
  <c r="F112" i="1"/>
  <c r="Q111" i="1"/>
  <c r="L111" i="1"/>
  <c r="K111" i="1"/>
  <c r="F111" i="1"/>
  <c r="Q110" i="1"/>
  <c r="L110" i="1"/>
  <c r="K110" i="1"/>
  <c r="F110" i="1"/>
  <c r="Q109" i="1"/>
  <c r="L109" i="1"/>
  <c r="K109" i="1"/>
  <c r="F109" i="1"/>
  <c r="Q108" i="1"/>
  <c r="L108" i="1"/>
  <c r="K108" i="1"/>
  <c r="F108" i="1"/>
  <c r="Q107" i="1"/>
  <c r="L107" i="1"/>
  <c r="K107" i="1"/>
  <c r="F107" i="1"/>
  <c r="Q106" i="1"/>
  <c r="L106" i="1"/>
  <c r="K106" i="1"/>
  <c r="F106" i="1"/>
  <c r="Q105" i="1"/>
  <c r="L105" i="1"/>
  <c r="K105" i="1"/>
  <c r="F105" i="1"/>
  <c r="Q104" i="1"/>
  <c r="L104" i="1"/>
  <c r="K104" i="1"/>
  <c r="F104" i="1"/>
  <c r="Q103" i="1"/>
  <c r="L103" i="1"/>
  <c r="K103" i="1"/>
  <c r="F103" i="1"/>
  <c r="Q102" i="1"/>
  <c r="L102" i="1"/>
  <c r="K102" i="1"/>
  <c r="F102" i="1"/>
  <c r="Q101" i="1"/>
  <c r="L101" i="1"/>
  <c r="K101" i="1"/>
  <c r="F101" i="1"/>
  <c r="Q100" i="1"/>
  <c r="L100" i="1"/>
  <c r="K100" i="1"/>
  <c r="F100" i="1"/>
  <c r="Q99" i="1"/>
  <c r="L99" i="1"/>
  <c r="K99" i="1"/>
  <c r="F99" i="1"/>
  <c r="Q98" i="1"/>
  <c r="L98" i="1"/>
  <c r="K98" i="1"/>
  <c r="F98" i="1"/>
  <c r="Q97" i="1"/>
  <c r="L97" i="1"/>
  <c r="K97" i="1"/>
  <c r="F97" i="1"/>
  <c r="Q96" i="1"/>
  <c r="L96" i="1"/>
  <c r="K96" i="1"/>
  <c r="F96" i="1"/>
  <c r="Q95" i="1"/>
  <c r="L95" i="1"/>
  <c r="K95" i="1"/>
  <c r="F95" i="1"/>
  <c r="Q94" i="1"/>
  <c r="L94" i="1"/>
  <c r="K94" i="1"/>
  <c r="F94" i="1"/>
  <c r="Q93" i="1"/>
  <c r="L93" i="1"/>
  <c r="K93" i="1"/>
  <c r="F93" i="1"/>
  <c r="Q92" i="1"/>
  <c r="L92" i="1"/>
  <c r="K92" i="1"/>
  <c r="F92" i="1"/>
  <c r="Q91" i="1"/>
  <c r="L91" i="1"/>
  <c r="K91" i="1"/>
  <c r="F91" i="1"/>
  <c r="Q90" i="1"/>
  <c r="L90" i="1"/>
  <c r="K90" i="1"/>
  <c r="F90" i="1"/>
  <c r="Q89" i="1"/>
  <c r="L89" i="1"/>
  <c r="K89" i="1"/>
  <c r="F89" i="1"/>
  <c r="Q88" i="1"/>
  <c r="L88" i="1"/>
  <c r="K88" i="1"/>
  <c r="F88" i="1"/>
  <c r="Q87" i="1"/>
  <c r="L87" i="1"/>
  <c r="K87" i="1"/>
  <c r="F87" i="1"/>
  <c r="Q86" i="1"/>
  <c r="L86" i="1"/>
  <c r="K86" i="1"/>
  <c r="F86" i="1"/>
  <c r="L85" i="1"/>
  <c r="Q84" i="1"/>
  <c r="L84" i="1"/>
  <c r="K84" i="1"/>
  <c r="F84" i="1"/>
  <c r="Q83" i="1"/>
  <c r="L83" i="1"/>
  <c r="K83" i="1"/>
  <c r="F83" i="1"/>
  <c r="Q82" i="1"/>
  <c r="L82" i="1"/>
  <c r="K82" i="1"/>
  <c r="F82" i="1"/>
  <c r="Q81" i="1"/>
  <c r="L81" i="1"/>
  <c r="K81" i="1"/>
  <c r="F81" i="1"/>
  <c r="Q80" i="1"/>
  <c r="L80" i="1"/>
  <c r="K80" i="1"/>
  <c r="F80" i="1"/>
  <c r="Q79" i="1"/>
  <c r="L79" i="1"/>
  <c r="K79" i="1"/>
  <c r="F79" i="1"/>
  <c r="Q78" i="1"/>
  <c r="L78" i="1"/>
  <c r="K78" i="1"/>
  <c r="F78" i="1"/>
  <c r="Q77" i="1"/>
  <c r="L77" i="1"/>
  <c r="K77" i="1"/>
  <c r="F77" i="1"/>
  <c r="L76" i="1"/>
  <c r="Q75" i="1"/>
  <c r="L75" i="1"/>
  <c r="K75" i="1"/>
  <c r="F75" i="1"/>
  <c r="Q74" i="1"/>
  <c r="L74" i="1"/>
  <c r="K74" i="1"/>
  <c r="F74" i="1"/>
  <c r="Q73" i="1"/>
  <c r="L73" i="1"/>
  <c r="K73" i="1"/>
  <c r="F73" i="1"/>
  <c r="Q72" i="1"/>
  <c r="L72" i="1"/>
  <c r="K72" i="1"/>
  <c r="F72" i="1"/>
  <c r="Q71" i="1"/>
  <c r="L71" i="1"/>
  <c r="K71" i="1"/>
  <c r="F71" i="1"/>
  <c r="L70" i="1"/>
  <c r="Q69" i="1"/>
  <c r="L69" i="1"/>
  <c r="K69" i="1"/>
  <c r="F69" i="1"/>
  <c r="Q68" i="1"/>
  <c r="L68" i="1"/>
  <c r="K68" i="1"/>
  <c r="F68" i="1"/>
  <c r="L67" i="1"/>
  <c r="Q66" i="1"/>
  <c r="L66" i="1"/>
  <c r="K66" i="1"/>
  <c r="F66" i="1"/>
  <c r="Q65" i="1"/>
  <c r="L65" i="1"/>
  <c r="K65" i="1"/>
  <c r="F65" i="1"/>
  <c r="Q64" i="1"/>
  <c r="L64" i="1"/>
  <c r="K64" i="1"/>
  <c r="F64" i="1"/>
  <c r="L63" i="1"/>
  <c r="Q62" i="1"/>
  <c r="L62" i="1"/>
  <c r="K62" i="1"/>
  <c r="F62" i="1"/>
  <c r="Q61" i="1"/>
  <c r="L61" i="1"/>
  <c r="K61" i="1"/>
  <c r="F61" i="1"/>
  <c r="Q60" i="1"/>
  <c r="L60" i="1"/>
  <c r="K60" i="1"/>
  <c r="F60" i="1"/>
  <c r="Q59" i="1"/>
  <c r="L59" i="1"/>
  <c r="K59" i="1"/>
  <c r="F59" i="1"/>
  <c r="Q58" i="1"/>
  <c r="L58" i="1"/>
  <c r="K58" i="1"/>
  <c r="F58" i="1"/>
  <c r="Q57" i="1"/>
  <c r="L57" i="1"/>
  <c r="K57" i="1"/>
  <c r="F57" i="1"/>
  <c r="L56" i="1"/>
  <c r="Q55" i="1"/>
  <c r="L55" i="1"/>
  <c r="K55" i="1"/>
  <c r="F55" i="1"/>
  <c r="Q54" i="1"/>
  <c r="L54" i="1"/>
  <c r="K54" i="1"/>
  <c r="F54" i="1"/>
  <c r="Q53" i="1"/>
  <c r="L53" i="1"/>
  <c r="K53" i="1"/>
  <c r="F53" i="1"/>
  <c r="Q52" i="1"/>
  <c r="L52" i="1"/>
  <c r="K52" i="1"/>
  <c r="F52" i="1"/>
  <c r="L51" i="1"/>
  <c r="Q50" i="1"/>
  <c r="L50" i="1"/>
  <c r="K50" i="1"/>
  <c r="F50" i="1"/>
  <c r="Q49" i="1"/>
  <c r="L49" i="1"/>
  <c r="K49" i="1"/>
  <c r="F49" i="1"/>
  <c r="Q48" i="1"/>
  <c r="L48" i="1"/>
  <c r="K48" i="1"/>
  <c r="F48" i="1"/>
  <c r="Q47" i="1"/>
  <c r="L47" i="1"/>
  <c r="K47" i="1"/>
  <c r="F47" i="1"/>
  <c r="L46" i="1"/>
  <c r="Q45" i="1"/>
  <c r="L45" i="1"/>
  <c r="K45" i="1"/>
  <c r="F45" i="1"/>
  <c r="L44" i="1"/>
  <c r="Q43" i="1"/>
  <c r="L43" i="1"/>
  <c r="K43" i="1"/>
  <c r="F43" i="1"/>
  <c r="Q42" i="1"/>
  <c r="L42" i="1"/>
  <c r="K42" i="1"/>
  <c r="F42" i="1"/>
  <c r="Q41" i="1"/>
  <c r="L41" i="1"/>
  <c r="K41" i="1"/>
  <c r="F41" i="1"/>
  <c r="Q40" i="1"/>
  <c r="L40" i="1"/>
  <c r="K40" i="1"/>
  <c r="F40" i="1"/>
  <c r="L39" i="1"/>
  <c r="Q38" i="1"/>
  <c r="L38" i="1"/>
  <c r="K38" i="1"/>
  <c r="F38" i="1"/>
  <c r="Q37" i="1"/>
  <c r="L37" i="1"/>
  <c r="K37" i="1"/>
  <c r="F37" i="1"/>
  <c r="Q36" i="1"/>
  <c r="L36" i="1"/>
  <c r="K36" i="1"/>
  <c r="F36" i="1"/>
  <c r="Q35" i="1"/>
  <c r="L35" i="1"/>
  <c r="K35" i="1"/>
  <c r="F35" i="1"/>
  <c r="L34" i="1"/>
  <c r="Q33" i="1"/>
  <c r="L33" i="1"/>
  <c r="K33" i="1"/>
  <c r="F33" i="1"/>
  <c r="L32" i="1"/>
  <c r="Q31" i="1"/>
  <c r="L31" i="1"/>
  <c r="K31" i="1"/>
  <c r="F31" i="1"/>
  <c r="Q30" i="1"/>
  <c r="L30" i="1"/>
  <c r="K30" i="1"/>
  <c r="F30" i="1"/>
  <c r="L29" i="1"/>
  <c r="Q28" i="1"/>
  <c r="L28" i="1"/>
  <c r="K28" i="1"/>
  <c r="F28" i="1"/>
  <c r="Q27" i="1"/>
  <c r="L27" i="1"/>
  <c r="K27" i="1"/>
  <c r="F27" i="1"/>
  <c r="L26" i="1"/>
  <c r="Q25" i="1"/>
  <c r="L25" i="1"/>
  <c r="K25" i="1"/>
  <c r="F25" i="1"/>
  <c r="Q24" i="1"/>
  <c r="L24" i="1"/>
  <c r="K24" i="1"/>
  <c r="F24" i="1"/>
  <c r="L23" i="1"/>
  <c r="Q22" i="1"/>
  <c r="L22" i="1"/>
  <c r="K22" i="1"/>
  <c r="F22" i="1"/>
  <c r="Q21" i="1"/>
  <c r="L21" i="1"/>
  <c r="K21" i="1"/>
  <c r="F21" i="1"/>
  <c r="Q20" i="1"/>
  <c r="L20" i="1"/>
  <c r="K20" i="1"/>
  <c r="F20" i="1"/>
  <c r="Q19" i="1"/>
  <c r="L19" i="1"/>
  <c r="K19" i="1"/>
  <c r="F19" i="1"/>
  <c r="Q18" i="1"/>
  <c r="L18" i="1"/>
  <c r="K18" i="1"/>
  <c r="F18" i="1"/>
  <c r="L17" i="1"/>
  <c r="Q16" i="1"/>
  <c r="L16" i="1"/>
  <c r="K16" i="1"/>
  <c r="F16" i="1"/>
  <c r="Q15" i="1"/>
  <c r="L15" i="1"/>
  <c r="K15" i="1"/>
  <c r="F15" i="1"/>
  <c r="Q14" i="1"/>
  <c r="L14" i="1"/>
  <c r="K14" i="1"/>
  <c r="F14" i="1"/>
  <c r="Q13" i="1"/>
  <c r="L13" i="1"/>
  <c r="K13" i="1"/>
  <c r="F13" i="1"/>
  <c r="Q12" i="1"/>
  <c r="L12" i="1"/>
  <c r="K12" i="1"/>
  <c r="F12" i="1"/>
  <c r="Q11" i="1"/>
  <c r="L11" i="1"/>
  <c r="K11" i="1"/>
  <c r="F11" i="1"/>
  <c r="Q10" i="1"/>
  <c r="L10" i="1"/>
  <c r="K10" i="1"/>
  <c r="F10" i="1"/>
  <c r="L9" i="1"/>
  <c r="Q8" i="1"/>
  <c r="L8" i="1"/>
  <c r="K8" i="1"/>
  <c r="F8" i="1"/>
  <c r="Q7" i="1"/>
  <c r="L7" i="1"/>
  <c r="K7" i="1"/>
  <c r="F7" i="1"/>
  <c r="Q6" i="1"/>
  <c r="L6" i="1"/>
  <c r="K6" i="1"/>
  <c r="F6" i="1"/>
  <c r="Q5" i="1"/>
  <c r="L5" i="1"/>
  <c r="K5" i="1"/>
  <c r="F5" i="1"/>
  <c r="L4" i="1"/>
  <c r="Q3" i="1"/>
  <c r="L3" i="1"/>
  <c r="K3" i="1"/>
  <c r="F3" i="1"/>
  <c r="L2" i="1"/>
</calcChain>
</file>

<file path=xl/sharedStrings.xml><?xml version="1.0" encoding="utf-8"?>
<sst xmlns="http://schemas.openxmlformats.org/spreadsheetml/2006/main" count="959" uniqueCount="347">
  <si>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</si>
  <si>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</si>
  <si>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</si>
  <si>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</si>
  <si>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</si>
  <si>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</si>
  <si>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</si>
  <si>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</si>
  <si>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</si>
  <si>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</si>
  <si>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</si>
  <si>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</si>
  <si>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</si>
  <si>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</si>
  <si>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</si>
  <si>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</si>
  <si>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</si>
  <si>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</si>
  <si>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</si>
  <si>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>ADMINISTRAÇÃO LOCAL</t>
  </si>
  <si>
    <t>Serviço</t>
  </si>
  <si>
    <t>1.1</t>
  </si>
  <si>
    <t>Composição</t>
  </si>
  <si>
    <t>CPUAUX CA002</t>
  </si>
  <si>
    <t>ADMINISTRAÇÃO DA OBRA</t>
  </si>
  <si>
    <t>UN</t>
  </si>
  <si>
    <t>28,44%</t>
  </si>
  <si>
    <t>Frente Única</t>
  </si>
  <si>
    <t>2</t>
  </si>
  <si>
    <t>FUNDAÇÃO</t>
  </si>
  <si>
    <t>2.1</t>
  </si>
  <si>
    <t>SINAPI</t>
  </si>
  <si>
    <t>97082</t>
  </si>
  <si>
    <t>ESCAVAÇÃO MANUAL DE VIGA DE BORDA PARA RADIER. AF_09/2021</t>
  </si>
  <si>
    <t>M3</t>
  </si>
  <si>
    <t>2.2</t>
  </si>
  <si>
    <t>97084</t>
  </si>
  <si>
    <t>COMPACTAÇÃO MECÂNICA DE SOLO PARA EXECUÇÃO DE RADIER, PISO DE CONCRETO OU LAJE SOBRE SOLO, COM COMPACTADOR DE SOLOS TIPO PLACA VIBRATÓRIA. AF_09/2021</t>
  </si>
  <si>
    <t>M2</t>
  </si>
  <si>
    <t>2.3</t>
  </si>
  <si>
    <t>95241</t>
  </si>
  <si>
    <t>LASTRO DE CONCRETO MAGRO, APLICADO EM PISOS, LAJES SOBRE SOLO OU RADIERS, ESPESSURA DE 5 CM. AF_01/2024</t>
  </si>
  <si>
    <t>2.4</t>
  </si>
  <si>
    <t>89470</t>
  </si>
  <si>
    <t>ALVENARIA DE BLOCOS DE CONCRETO ESTRUTURAL 14X19X39 CM (ESPESSURA 14 CM), FBK = 4,5 MPA, UTILIZANDO COLHER DE PEDREIRO. AF_10/2022</t>
  </si>
  <si>
    <t>3</t>
  </si>
  <si>
    <t>PAVIMENTAÇÃO</t>
  </si>
  <si>
    <t>3.1</t>
  </si>
  <si>
    <t>100576</t>
  </si>
  <si>
    <t>REGULARIZAÇÃO E COMPACTAÇÃO DE SUBLEITO DE SOLO PREDOMINANTEMENTE ARGILOSO, PARA OBRAS DE CONSTRUÇÃO DE PAVIMENTOS. AF_09/2024</t>
  </si>
  <si>
    <t>3.2</t>
  </si>
  <si>
    <t>CPU C001</t>
  </si>
  <si>
    <t>LASTRO COM MATERIAL GRANULAR (PEDRA BRITADA N.1), ESPESSURA DE 10 CM</t>
  </si>
  <si>
    <t>3.3</t>
  </si>
  <si>
    <t>CPU C002</t>
  </si>
  <si>
    <t>LASTRO COM MATERIAL GRANULAR (PEDRA BRITADA N.0), ESPESSURA DE 5 CM</t>
  </si>
  <si>
    <t>3.4</t>
  </si>
  <si>
    <t>CPU C003</t>
  </si>
  <si>
    <t>LASTRO COM MATERIAL GRANULAR (PÓ DE BRITA), ESPESSURA DE 5 CM</t>
  </si>
  <si>
    <t>3.5</t>
  </si>
  <si>
    <t>CPU C004</t>
  </si>
  <si>
    <t>GRAMA SINTÉTICA ESPORTIVA PARA FUTEBOL EM POLIETILENO, COM ALTURA MINIMA DE 42 MM (FORNECIMENTO E COLOCAÇÃO)</t>
  </si>
  <si>
    <t>3.6</t>
  </si>
  <si>
    <t>3.7</t>
  </si>
  <si>
    <t>CPU C008</t>
  </si>
  <si>
    <t>EXECUÇÃO DE PASSEIO (CALÇADA) OU PISO DE CONCRETO COM CONCRETO MOLDADO IN LOCO, FEITO EM OBRA, ACABAMENTO CONVENCIONAL, ESPESSURA 6 CM</t>
  </si>
  <si>
    <t>4</t>
  </si>
  <si>
    <t>ESTRUTURA</t>
  </si>
  <si>
    <t>4.1</t>
  </si>
  <si>
    <t>96542</t>
  </si>
  <si>
    <t>FABRICAÇÃO, MONTAGEM E DESMONTAGEM DE FÔRMA PARA VIGA BALDRAME, EM CHAPA DE MADEIRA COMPENSADA RESINADA, E=17 MM, 4 UTILIZAÇÕES. AF_01/2024</t>
  </si>
  <si>
    <t>4.2</t>
  </si>
  <si>
    <t>96543</t>
  </si>
  <si>
    <t>ARMAÇÃO DE BLOCO UTILIZANDO AÇO CA-60 DE 5 MM - MONTAGEM. AF_01/2024</t>
  </si>
  <si>
    <t>KG</t>
  </si>
  <si>
    <t>4.3</t>
  </si>
  <si>
    <t>96545</t>
  </si>
  <si>
    <t>ARMAÇÃO DE BLOCO UTILIZANDO AÇO CA-50 DE 8 MM - MONTAGEM. AF_01/2024</t>
  </si>
  <si>
    <t>4.4</t>
  </si>
  <si>
    <t>96555</t>
  </si>
  <si>
    <t>CONCRETAGEM DE BLOCO DE COROAMENTO OU VIGA BALDRAME, FCK 30 MPA, COM USO DE JERICA - LANÇAMENTO, ADENSAMENTO E ACABAMENTO. AF_01/2024</t>
  </si>
  <si>
    <t>4.5</t>
  </si>
  <si>
    <t>CPU C007</t>
  </si>
  <si>
    <t>ESTACA BROCA DE CONCRETO (0,20 X 0,20) M, ESCAVAÇÃO MANUAL, COM TUBO DE AÇO GALVANIZADO DE 2"</t>
  </si>
  <si>
    <t>M</t>
  </si>
  <si>
    <t>5</t>
  </si>
  <si>
    <t>ALVENARIA E FECHAMENTO</t>
  </si>
  <si>
    <t>5.1</t>
  </si>
  <si>
    <t>103325</t>
  </si>
  <si>
    <t>ALVENARIA DE VEDAÇÃO DE BLOCOS CERÂMICOS FURADOS NA VERTICAL DE 14X19X39 CM (ESPESSURA 14 CM) E ARGAMASSA DE ASSENTAMENTO COM PREPARO MANUAL. AF_12/2021</t>
  </si>
  <si>
    <t>5.2</t>
  </si>
  <si>
    <t>102363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</si>
  <si>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</si>
  <si>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6</t>
  </si>
  <si>
    <t>REVESTIMENTO</t>
  </si>
  <si>
    <t>6.1</t>
  </si>
  <si>
    <t>87878</t>
  </si>
  <si>
    <t>CHAPISCO APLICADO EM ALVENARIAS E ESTRUTURAS DE CONCRETO INTERNAS, COM COLHER DE PEDREIRO. ARGAMASSA TRAÇO 1:3 COM PREPARO MANUAL. AF_10/2022</t>
  </si>
  <si>
    <t>6.2</t>
  </si>
  <si>
    <t>87530</t>
  </si>
  <si>
    <t>MASSA ÚNICA, EM ARGAMASSA TRAÇO 1:2:8, PREPARO MANUAL, APLICADA MANUALMENTE EM PAREDES INTERNAS DE AMBIENTES COM ÁREA ENTRE 5M² E 10M², E = 17,5MM, COM TALISCAS. AF_03/2024</t>
  </si>
  <si>
    <t>7</t>
  </si>
  <si>
    <t>PINTURA</t>
  </si>
  <si>
    <t>7.1</t>
  </si>
  <si>
    <t>104642</t>
  </si>
  <si>
    <t>PINTURA LÁTEX ACRÍLICA STANDARD, APLICAÇÃO MANUAL EM PAREDES, DUAS DEMÃOS. AF_04/2023</t>
  </si>
  <si>
    <t>7.2</t>
  </si>
  <si>
    <t>100750</t>
  </si>
  <si>
    <t>PINTURA COM TINTA ALQUÍDICA DE ACABAMENTO (ESMALTE SINTÉTICO FOSCO) APLICADA A ROLO OU PINCEL SOBRE SUPERFÍCIES METÁLICAS (EXCETO PERFIL) EXECUTADO EM OBRA (POR DEMÃO). AF_01/2020</t>
  </si>
  <si>
    <t>8</t>
  </si>
  <si>
    <t>EQUIPAMENTOS</t>
  </si>
  <si>
    <t>8.1</t>
  </si>
  <si>
    <t>CPU C005</t>
  </si>
  <si>
    <t>CONJUNTO PARA FUTEBOL DE CAMPO COM PAR DE TRAVES OFICIAIS DE 5,00 X 2,20 M EM TUBO DE ACO GALVANIZADO 4", PINTURA EM PRIMER COM TINTA ESMALTE SINTETICO E REDES DE POLIETILENO FIO 3 MM - FORNECIMENTO E INSTALAÇÃO</t>
  </si>
  <si>
    <t>9</t>
  </si>
  <si>
    <t>9.1</t>
  </si>
  <si>
    <t>9.2</t>
  </si>
  <si>
    <t>9.3</t>
  </si>
  <si>
    <t>9.4</t>
  </si>
  <si>
    <t>10</t>
  </si>
  <si>
    <t>10.1</t>
  </si>
  <si>
    <t>10.2</t>
  </si>
  <si>
    <t>10.3</t>
  </si>
  <si>
    <t>94994</t>
  </si>
  <si>
    <t>EXECUÇÃO DE PASSEIO (CALÇADA) OU PISO DE CONCRETO COM CONCRETO MOLDADO IN LOCO, FEITO EM OBRA, ACABAMENTO CONVENCIONAL, ESPESSURA 8 CM, ARMADO. AF_08/2022</t>
  </si>
  <si>
    <t>10.4</t>
  </si>
  <si>
    <t>Cotação</t>
  </si>
  <si>
    <t>COT-010</t>
  </si>
  <si>
    <t>PISO MODULAR EM POLIPROPILENO DE ALTO IMPACTO E RESISTÊNCIA, PROTEÇÃO UV, INCLUINDO DEMARCAÇÃO DA QUADRA COM TINTA À BASE DE PU - FORNECIMENTO E INSTALAÇÃO</t>
  </si>
  <si>
    <t>21,76%</t>
  </si>
  <si>
    <t>11</t>
  </si>
  <si>
    <t>11.1</t>
  </si>
  <si>
    <t>CPU C006</t>
  </si>
  <si>
    <t>TABELA DE BASQUETE DE COMPENSADO NAVAL, COM AROS, REDES E ESTRUTURA EM TUBO GALVANIZADO - FORNECIMENTO E INSTALAÇÃO.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</si>
  <si>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</si>
  <si>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</si>
  <si>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</si>
  <si>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</si>
  <si>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</si>
  <si>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</si>
  <si>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</si>
  <si>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</si>
  <si>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</si>
  <si>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87702</t>
  </si>
  <si>
    <t>CONTRAPISO EM ARGAMASSA TRAÇO 1:4 (CIMENTO E AREIA), PREPARO MANUAL, APLICADO EM ÁREAS SECAS SOBRE LAJE, NÃO ADERIDO, ACABAMENTO NÃO REFORÇADO, ESPESSURA 6CM. AF_07/2021</t>
  </si>
  <si>
    <t>13.4</t>
  </si>
  <si>
    <t>101735</t>
  </si>
  <si>
    <t>PISO DE BORRACHA ESPORTIVO, ESPESSURA 15MM, ASSENTADO COM ARGAMASSA. AF_09/2020</t>
  </si>
  <si>
    <t>14</t>
  </si>
  <si>
    <t>14.1</t>
  </si>
  <si>
    <t>COT-001</t>
  </si>
  <si>
    <t>PAREDE ESCALADA (2,00 X 1,80)M EM MADEIRA PINUS OU EUCALIPTO TRATADO, COM ACABAMENTO EM VERNIZ FOSCO, REF. MODELO M111 DA LÚDICO PARQUES OU SIMILAR - FORNECIMENTO E MONTAGEM</t>
  </si>
  <si>
    <t>14.2</t>
  </si>
  <si>
    <t>COT-002</t>
  </si>
  <si>
    <t>GANGORRA DUPLA (3,00 X 2,50)M EM MADEIRA PINUS OU EUCALIPTO TRATADO, COM ACABAMENTO EM VERNIZ FOSCO, REF. MODELO M128 DA LÚDICO PARQUES OU SIMILAR - FORNECIMENTO E MONTAGEM</t>
  </si>
  <si>
    <t>14.3</t>
  </si>
  <si>
    <t>COT-003</t>
  </si>
  <si>
    <t>BRINQUEDO (4,00 X 5,00)M EM MADEIRA PINUS OU EUCALIPTO TRATADO, COM ACABAMENTO EM VERNIZ FOSCO, CONTENDO 1 CASINHA, 1 RAMPA DE ACESSO, 1 ESCORREGADOR, 1 ESCADA DE MARINHEIRO E 2 BALANÇOS, REF. MODELO M220 DA LÚDICO PARQUES OU SIMILAR</t>
  </si>
  <si>
    <t>14.4</t>
  </si>
  <si>
    <t>COT-006</t>
  </si>
  <si>
    <t>BALANÇO DUPLO (1,50 X 3,00)M EM MADEIRA  PINUS OU EUCALIPTO TRATADO, COM ACABAMENTO EM VERNIZ FOSCO, REF. MODELO M117 DA LÚDICO PARQUES OU SIMILAR - FORNECIMENTO E MONTAGEM</t>
  </si>
  <si>
    <t>14.5</t>
  </si>
  <si>
    <t>COT-004</t>
  </si>
  <si>
    <t>BANCO FIXO (0,70 X 1,50)M EM MADEIRA PINUS OU EUCALIPTO TRATADO, COM ACABAMENTO EM VERNIZ FOSCO, REF. MODELO M312 DA LÚDICO PARQUES OU SIMILAR - FORNECIMENTO E MONTAGEM</t>
  </si>
  <si>
    <t>14.6</t>
  </si>
  <si>
    <t>COT-005</t>
  </si>
  <si>
    <t>CESTO DE LIXO (0,60 X 0,60)M EM MADEIRA  PINUS OU EUCALIPTO TRATADO, COM ACABAMENTO EM VERNIZ FOSCO, REF. MODELO M313 DA LÚDICO PARQUES OU SIMILAR - FORNECIMENTO E MONTAGEM</t>
  </si>
  <si>
    <t>15</t>
  </si>
  <si>
    <t>15.1</t>
  </si>
  <si>
    <t>15.2</t>
  </si>
  <si>
    <t>15.3</t>
  </si>
  <si>
    <t>16</t>
  </si>
  <si>
    <t>16.1</t>
  </si>
  <si>
    <t>102494</t>
  </si>
  <si>
    <t>PINTURA DE PISO COM TINTA EPÓXI, APLICAÇÃO MANUAL, 2 DEMÃOS, INCLUSO PRIMER EPÓXI. AF_05/2021</t>
  </si>
  <si>
    <t>16.2</t>
  </si>
  <si>
    <t>102506</t>
  </si>
  <si>
    <t>PINTURA DE DEMARCAÇÃO DE QUADRA POLIESPORTIVA COM TINTA EPÓXI, E = 5 CM, APLICAÇÃO MANUAL. AF_05/2021</t>
  </si>
  <si>
    <t>17</t>
  </si>
  <si>
    <t>17.1</t>
  </si>
  <si>
    <t>17.2</t>
  </si>
  <si>
    <t>17.3</t>
  </si>
  <si>
    <t>17.4</t>
  </si>
  <si>
    <t>94279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</si>
  <si>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</si>
  <si>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17.5</t>
  </si>
  <si>
    <t>103946</t>
  </si>
  <si>
    <t>PLANTIO DE GRAMA ESMERALDA OU SÃO CARLOS OU CURITIBANA, EM PLACAS. AF_07/2024</t>
  </si>
  <si>
    <t>18</t>
  </si>
  <si>
    <t>URBANIZAÇÃO E PAISAGISMO</t>
  </si>
  <si>
    <t>18.1</t>
  </si>
  <si>
    <t>18.2</t>
  </si>
  <si>
    <t>18.3</t>
  </si>
  <si>
    <t>COT-007</t>
  </si>
  <si>
    <t>MESA PARA JOGOS (1,00 X 1,00)M  COM 4 BANCOS (0,30 X 0,30)M EM MADEIRA  PINUS OU EUCALIPTO TRATADO, COM ACABAMENTO EM VERNIZ FOSCO, REF. MODELO M314 DA LÚDICO PARQUES OU SIMILAR - FORNECIMENTO E MONTAGEM</t>
  </si>
  <si>
    <t>18.4</t>
  </si>
  <si>
    <t>COT-008</t>
  </si>
  <si>
    <t>CONJUNTO MESA (1,00 X 2,00)M E 2 BANCOS (0,30 X 2,00)M EM MADEIRA  PINUS OU EUCALIPTO TRATADO, COM ACABAMENTO EM VERNIZ FOSCO, REF. MODELO M315 DA LÚDICO PARQUES OU SIMILAR - FORNECIMENTO E MONTAGEM</t>
  </si>
  <si>
    <t>18.5</t>
  </si>
  <si>
    <t>103315</t>
  </si>
  <si>
    <t>INSTALAÇÃO DE PERGOLADO DE MADEIRA, EM MAÇARANDUBA, ANGELIM OU EQUIVALENTE DA REGIÃO, FIXADO COM CONCRETO SOBRE SOLO. AF_11/2021</t>
  </si>
  <si>
    <t>18.6</t>
  </si>
  <si>
    <t>98509</t>
  </si>
  <si>
    <t>PLANTIO DE ARBUSTO OU CERCA VIVA. AF_07/2024</t>
  </si>
  <si>
    <t>18.7</t>
  </si>
  <si>
    <t>98510</t>
  </si>
  <si>
    <t>PLANTIO DE ÁRVORE ORNAMENTAL COM ALTURA DE MUDA MENOR OU IGUAL A 2,00 M . AF_07/2024</t>
  </si>
  <si>
    <t>18.8</t>
  </si>
  <si>
    <t>98511</t>
  </si>
  <si>
    <t>PLANTIO DE ÁRVORE ORNAMENTAL COM ALTURA DE MUDA MAIOR QUE 2,00 M E MENOR OU IGUAL A 4,00 M . AF_07/2024</t>
  </si>
  <si>
    <t>19</t>
  </si>
  <si>
    <t>INSTALAÇÕES ELÉTRICAS</t>
  </si>
  <si>
    <t>19.1</t>
  </si>
  <si>
    <t>CPU C011</t>
  </si>
  <si>
    <t>ELETRODUTO RÍGIDO SOLDÁVEL, PVC, DN 32 MM (1"), APARENTE - FORNECIMENTO E INSTALAÇÃO</t>
  </si>
  <si>
    <t>19.2</t>
  </si>
  <si>
    <t>CPU C012</t>
  </si>
  <si>
    <t>ELETRODUTO FLEXÍVEL CORRUGADO, PEAD, DN 50 (1 1/2"), PARA REDE ENTERRADA DE DISTRIBUIÇÃO DE ENERGIA ELÉTRICA - FORNECIMENTO E INSTALAÇÃO</t>
  </si>
  <si>
    <t>19.3</t>
  </si>
  <si>
    <t>CPU C013</t>
  </si>
  <si>
    <t>ELETRODUTO FLEXÍVEL CORRUGADO, PEAD, DN 63 (2"), PARA REDE ENTERRADA DE DISTRIBUIÇÃO DE ENERGIA ELÉTRICA - FORNECIMENTO E INSTALAÇÃO</t>
  </si>
  <si>
    <t>19.4</t>
  </si>
  <si>
    <t>CPU C014</t>
  </si>
  <si>
    <t>ELETRODUTO RÍGIDO ROSCÁVEL, PVC, DN 32 MM (1"), APARENTE - FORNECIMENTO E INSTALAÇÃO</t>
  </si>
  <si>
    <t>19.5</t>
  </si>
  <si>
    <t>CPU C015</t>
  </si>
  <si>
    <t>CURVA LONGA 90 GRAUS PARA ELETRODUTO, PVC, ROSCÁVEL, DN 32 MM (1") - FORNECIMENTO E INSTALAÇÃO</t>
  </si>
  <si>
    <t>19.6</t>
  </si>
  <si>
    <t>CPU C016</t>
  </si>
  <si>
    <t>CABO DE COBRE FLEXÍVEL ISOLADO, 2,5 MM², ANTI-CHAMA 0,6/1,0 KV - FORNECIMENTO E INSTALAÇÃO</t>
  </si>
  <si>
    <t>19.7</t>
  </si>
  <si>
    <t>CPU C017</t>
  </si>
  <si>
    <t>CABO DE COBRE FLEXÍVEL ISOLADO, 4 MM², ANTI-CHAMA 0,6/1,0 KV - FORNECIMENTO E INSTALAÇÃO</t>
  </si>
  <si>
    <t>19.8</t>
  </si>
  <si>
    <t>CPU C018</t>
  </si>
  <si>
    <t>CABO DE COBRE FLEXÍVEL ISOLADO, 6 MM², ANTI-CHAMA 0,6/1,0 KV - FORNECIMENTO E INSTALAÇÃO</t>
  </si>
  <si>
    <t>19.9</t>
  </si>
  <si>
    <t>CPU C019</t>
  </si>
  <si>
    <t>CABO DE COBRE FLEXÍVEL ISOLADO, 10 MM², ANTI-CHAMA 0,6/1,0 KV - FORNECIMENTO E INSTALAÇÃO</t>
  </si>
  <si>
    <t>19.10</t>
  </si>
  <si>
    <t>CPU C020</t>
  </si>
  <si>
    <t>CABO DE COBRE FLEXÍVEL ISOLADO, 16 MM², ANTI-CHAMA 0,6/1,0 KV - FORNECIMENTO E INSTALAÇÃO</t>
  </si>
  <si>
    <t>19.11</t>
  </si>
  <si>
    <t>CPU C021</t>
  </si>
  <si>
    <t>CONDULETE DE ALUMÍNIO, TIPO C, PARA ELETRODUTO DE PVC DN 32 MM (1"), APARENTE - FORNECIMENTO E INSTALAÇÃO</t>
  </si>
  <si>
    <t>19.12</t>
  </si>
  <si>
    <t>CPU C022</t>
  </si>
  <si>
    <t>CONDULETE DE ALUMÍNIO, TIPO E, PARA ELETRODUTO DE PVC DN 32 MM (1"), APARENTE - FORNECIMENTO E INSTALAÇÃO</t>
  </si>
  <si>
    <t>19.13</t>
  </si>
  <si>
    <t>CPU C023</t>
  </si>
  <si>
    <t>CONDULETE DE ALUMÍNIO, TIPO T, PARA ELETRODUTO DE PVC DN 32 MM (1"), APARENTE - FORNECIMENTO E INSTALAÇÃO</t>
  </si>
  <si>
    <t>19.14</t>
  </si>
  <si>
    <t>CPU C024</t>
  </si>
  <si>
    <t>ENTRADA DE ENERGIA ELÉTRICA, AÉREA, TRIFÁSICA, COM CAIXA DE SOBREPOR, CABO DE 16 MM2 E DISJUNTOR DIN 70A (NÃO INCLUSO O POSTE DE CONCRETO)</t>
  </si>
  <si>
    <t>19.15</t>
  </si>
  <si>
    <t>CPU C025</t>
  </si>
  <si>
    <t>QUADRO DE DISTRIBUIÇÃO DE ENERGIA EM CHAPA DE AÇO GALVANIZADO, DE EMBUTIR, COM BARRAMENTO TRIFÁSICO, PARA 18 DISJUNTORES DIN 100A - FORNECIMENTO E INSTALAÇÃO</t>
  </si>
  <si>
    <t>19.16</t>
  </si>
  <si>
    <t>CPU C026</t>
  </si>
  <si>
    <t>DISJUNTOR MONOPOLAR TIPO DIN, CORRENTE NOMINAL DE 16A - FORNECIMENTO E INSTALAÇÃO</t>
  </si>
  <si>
    <t>19.17</t>
  </si>
  <si>
    <t>CPU C027</t>
  </si>
  <si>
    <t>DISJUNTOR MONOPOLAR TIPO DIN, CORRENTE NOMINAL DE 20A - FORNECIMENTO E INSTALAÇÃO</t>
  </si>
  <si>
    <t>19.18</t>
  </si>
  <si>
    <t>CPU C028</t>
  </si>
  <si>
    <t>DISJUNTOR TRIPOLAR TIPO DIN, CORRENTE NOMINAL DE 25A - FORNECIMENTO E INSTALAÇÃO</t>
  </si>
  <si>
    <t>19.19</t>
  </si>
  <si>
    <t>CPU C029</t>
  </si>
  <si>
    <t>DISPOSITIVO DE PROTEÇÃO CONTRA SURTO 45 KA, 175 V, TIPO AC - FORNECIMENTO E INSTALAÇÃO</t>
  </si>
  <si>
    <t>19.20</t>
  </si>
  <si>
    <t>CPU C030</t>
  </si>
  <si>
    <t>CORDOALHA DE COBRE NU 50 MM², NÃO ENTERRADA, COM ISOLADOR - FORNECIMENTO E INSTALAÇÃO</t>
  </si>
  <si>
    <t>19.21</t>
  </si>
  <si>
    <t>CPU C031</t>
  </si>
  <si>
    <t>HASTE DE ATERRAMENTO, DIÂMETRO 3/4", COM 3 METROS - FORNECIMENTO E INSTALAÇÃO</t>
  </si>
  <si>
    <t>19.22</t>
  </si>
  <si>
    <t>98111</t>
  </si>
  <si>
    <t>CAIXA DE INSPEÇÃO PARA ATERRAMENTO, CIRCULAR, EM POLIETILENO, DIÂMETRO INTERNO = 0,3 M. AF_12/2020</t>
  </si>
  <si>
    <t>19.23</t>
  </si>
  <si>
    <t>CPU C032</t>
  </si>
  <si>
    <t>RELÉ FOTOELÉTRICO PARA COMANDO DE ILUMINAÇÃO EXTERNA 1800 W - FORNECIMENTO E INSTALAÇÃO</t>
  </si>
  <si>
    <t>19.24</t>
  </si>
  <si>
    <t>CPU C033</t>
  </si>
  <si>
    <t>REFLETOR EM ALUMÍNIO, DE SUPORTE E ALÇA, COM LÂMPADA EM LED 100W DE POTÊNCIA - FORNECIMENTO E INSTALAÇÃO</t>
  </si>
  <si>
    <t>19.25</t>
  </si>
  <si>
    <t>97886</t>
  </si>
  <si>
    <t>CAIXA ENTERRADA ELÉTRICA RETANGULAR, EM ALVENARIA COM TIJOLOS CERÂMICOS MACIÇOS, FUNDO COM BRITA, DIMENSÕES INTERNAS: 0,3X0,3X0,3 M. AF_12/2020</t>
  </si>
  <si>
    <t>19.26</t>
  </si>
  <si>
    <t>CPU C034</t>
  </si>
  <si>
    <t>POSTE EM CONCRETO ARMADO SEÇÃO CIRCULAR 200/10, TIPO C-14 COM 3 REFLETORES EM LED 200W FIXADOS EM CRUZETA DE CONCRETO - FORNECIMENTO E INSTALAÇÃO</t>
  </si>
  <si>
    <t>19.27</t>
  </si>
  <si>
    <t>CPU C035</t>
  </si>
  <si>
    <t>POSTE EM CONCRETO ARMADO SEÇÃO CIRCULAR 200/10, TIPO C-14 COM 6 REFLETORES EM LED 200W FIXADOS EM CRUZETA DE CONCRETO - FORNECIMENTO E INSTALAÇÃO</t>
  </si>
  <si>
    <t>20</t>
  </si>
  <si>
    <t>INSTALAÇÕES HIDRÁULICAS</t>
  </si>
  <si>
    <t>20.1</t>
  </si>
  <si>
    <t>89356</t>
  </si>
  <si>
    <t>TUBO, PVC, SOLDÁVEL, DE 25MM, INSTALADO EM RAMAL OU SUB-RAMAL DE ÁGUA - FORNECIMENTO E INSTALAÇÃO. AF_06/2022</t>
  </si>
  <si>
    <t>20.2</t>
  </si>
  <si>
    <t>89357</t>
  </si>
  <si>
    <t>TUBO, PVC, SOLDÁVEL, DE 32MM, INSTALADO EM RAMAL OU SUB-RAMAL DE ÁGUA - FORNECIMENTO E INSTALAÇÃO. AF_06/2022</t>
  </si>
  <si>
    <t>20.3</t>
  </si>
  <si>
    <t>89362</t>
  </si>
  <si>
    <t>JOELHO 90 GRAUS, PVC, SOLDÁVEL, DN 25MM, INSTALADO EM RAMAL OU SUB-RAMAL DE ÁGUA - FORNECIMENTO E INSTALAÇÃO. AF_06/2022</t>
  </si>
  <si>
    <t>20.4</t>
  </si>
  <si>
    <t>89366</t>
  </si>
  <si>
    <t>JOELHO 90 GRAUS COM BUCHA DE LATÃO, PVC, SOLDÁVEL, DN 25MM, X 3/4 INSTALADO EM RAMAL OU SUB-RAMAL DE ÁGUA - FORNECIMENTO E INSTALAÇÃO. AF_06/2022</t>
  </si>
  <si>
    <t>20.5</t>
  </si>
  <si>
    <t>89364</t>
  </si>
  <si>
    <t>CURVA 90 GRAUS, PVC, SOLDÁVEL, DN 25MM, INSTALADO EM RAMAL OU SUB-RAMAL DE ÁGUA - FORNECIMENTO E INSTALAÇÃO. AF_06/2022</t>
  </si>
  <si>
    <t>20.6</t>
  </si>
  <si>
    <t>89400</t>
  </si>
  <si>
    <t>TÊ DE REDUÇÃO, PVC, SOLDÁVEL, DN 32MM X 25MM, INSTALADO EM RAMAL OU SUB-RAMAL DE ÁGUA - FORNECIMENTO E INSTALAÇÃO. AF_06/2022</t>
  </si>
  <si>
    <t>20.7</t>
  </si>
  <si>
    <t>89380</t>
  </si>
  <si>
    <t>LUVA DE REDUÇÃO, PVC, SOLDÁVEL, DN 32MM X 25MM, INSTALADO EM RAMAL OU SUB-RAMAL DE ÁGUA - FORNECIMENTO E INSTALAÇÃO. AF_06/2022</t>
  </si>
  <si>
    <t>20.8</t>
  </si>
  <si>
    <t>86913</t>
  </si>
  <si>
    <t>TORNEIRA CROMADA 1/2" OU 3/4" PARA TANQUE, PADRÃO POPULAR - FORNECIMENTO E INSTALAÇÃO. AF_01/2020</t>
  </si>
  <si>
    <t>21</t>
  </si>
  <si>
    <t>DRENAGEM</t>
  </si>
  <si>
    <t>21.1</t>
  </si>
  <si>
    <t>89512</t>
  </si>
  <si>
    <t>TUBO PVC, SÉRIE R, ÁGUA PLUVIAL, DN 100 MM, FORNECIDO E INSTALADO EM RAMAL DE ENCAMINHAMENTO. AF_06/2022</t>
  </si>
  <si>
    <t>21.2</t>
  </si>
  <si>
    <t>102711</t>
  </si>
  <si>
    <t>JUNÇÃO DUPLA DE PVC, SÉRIE NORMAL, PARA ESGOTO PREDIAL, DN 100 X 100 X 100 MM, INSTALADA EM DRENO - FORNECIMENTO E INSTALAÇÃO. AF_07/2021</t>
  </si>
  <si>
    <t>21.3</t>
  </si>
  <si>
    <t>CPU C009</t>
  </si>
  <si>
    <t>CAIXA ENTERRADA RETANGULAR, EM ALVENARIA COM BLOCOS DE CONCRETO, TAMPA EM CONCRETO COM GRELHA, DIMENSÕES INTERNAS: 0,8X0,6X0,5 M PARA REDE DE DRENAGEM</t>
  </si>
  <si>
    <t>21.4</t>
  </si>
  <si>
    <t>CPU C010</t>
  </si>
  <si>
    <t>DRENO ESPINHA DE PEIXE (SEÇÃO 0,40 X 0,20 M), COM TUBO DE PEAD CORRUGADO PERFURADO, DN 100 MM, ENCHIMENTO COM BRITA, ENVOLVIDO COM MANTA GEOTÊXTIL, INCLUSIVE CONEXÕES</t>
  </si>
  <si>
    <t>22</t>
  </si>
  <si>
    <t>SERVIÇOS COMPLEMENTARES</t>
  </si>
  <si>
    <t>22.1</t>
  </si>
  <si>
    <t>100984</t>
  </si>
  <si>
    <t>CARGA, MANOBRA E DESCARGA DE ENTULHO EM CAMINHÃO BASCULANTE 18 M³ - CARGA COM ESCAVADEIRA HIDRÁULICA (CAÇAMBA DE 0,80 M³ / 111 HP) E DESCARGA LIVRE (UNIDADE: M3). AF_07/2020</t>
  </si>
  <si>
    <t>22.2</t>
  </si>
  <si>
    <t>95877</t>
  </si>
  <si>
    <t>TRANSPORTE COM CAMINHÃO BASCULANTE DE 18 M³, EM VIA URBANA PAVIMENTADA, DMT ATÉ 30 KM (UNIDADE: M3XKM). AF_07/2020</t>
  </si>
  <si>
    <t>M3XKM</t>
  </si>
  <si>
    <t>Total:</t>
  </si>
  <si>
    <t>Valor não utilizado (QCI):</t>
  </si>
  <si>
    <t>Número</t>
  </si>
  <si>
    <t>Parcela</t>
  </si>
  <si>
    <t>Percentual 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</si>
</sst>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_-&quot;R$ &quot;* #,##0.00_-;&quot;-R$ &quot;* #,##0.00_-;_-&quot;R$ &quot;* \-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2" borderId="0" xfId="3" applyFont="1" applyFill="1" applyAlignment="1">
      <alignment horizontal="center"/>
    </xf>
    <xf numFmtId="49" fontId="2" fillId="2" borderId="0" xfId="3" applyNumberFormat="1" applyFont="1" applyFill="1" applyAlignment="1">
      <alignment horizontal="center"/>
    </xf>
    <xf numFmtId="0" fontId="1" fillId="0" borderId="0" xfId="3"/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3" quotePrefix="1" applyNumberFormat="1" applyFont="1" applyBorder="1" applyAlignment="1">
      <alignment horizontal="center" vertical="center" wrapText="1"/>
    </xf>
    <xf numFmtId="4" fontId="3" fillId="3" borderId="1" xfId="3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0" fontId="3" fillId="0" borderId="1" xfId="2" applyNumberFormat="1" applyBorder="1" applyAlignment="1">
      <alignment horizontal="center" vertical="center"/>
    </xf>
    <xf numFmtId="164" fontId="3" fillId="3" borderId="1" xfId="3" applyNumberFormat="1" applyFont="1" applyFill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/>
    </xf>
    <xf numFmtId="49" fontId="1" fillId="0" borderId="0" xfId="3" applyNumberFormat="1"/>
    <xf numFmtId="0" fontId="1" fillId="0" borderId="0" xfId="3" applyAlignment="1">
      <alignment horizontal="right"/>
    </xf>
    <xf numFmtId="165" fontId="3" fillId="4" borderId="1" xfId="1" applyFill="1" applyBorder="1"/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2" fontId="3" fillId="0" borderId="3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4" xfId="3" xr:uid="{849AE06B-2D8F-4F7B-913F-4CE06597D717}"/>
    <cellStyle name="Porcentagem" xfId="2" builtinId="5"/>
  </cellStyles>
  <dxfs count="34"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_Multipla_v3_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1">
          <cell r="J1" t="str">
            <v>PM</v>
          </cell>
          <cell r="K1" t="b">
            <v>1</v>
          </cell>
        </row>
        <row r="2">
          <cell r="J2" t="str">
            <v>v3.15</v>
          </cell>
          <cell r="K2" t="b">
            <v>1</v>
          </cell>
        </row>
        <row r="3">
          <cell r="O3">
            <v>1</v>
          </cell>
        </row>
        <row r="4">
          <cell r="J4" t="str">
            <v>BM</v>
          </cell>
        </row>
      </sheetData>
      <sheetData sheetId="2">
        <row r="2">
          <cell r="G2" t="str">
            <v>(SELECIONAR)</v>
          </cell>
          <cell r="H2" t="str">
            <v>(SELECIONAR)</v>
          </cell>
          <cell r="I2" t="str">
            <v>(SELECIONAR)</v>
          </cell>
          <cell r="J2" t="str">
            <v>Tradicional</v>
          </cell>
          <cell r="L2" t="str">
            <v>Itens de Investimento</v>
          </cell>
          <cell r="M2" t="str">
            <v>Unidades habitacionais</v>
          </cell>
          <cell r="N2">
            <v>3</v>
          </cell>
          <cell r="O2" t="str">
            <v>Equipamentos comunitários</v>
          </cell>
          <cell r="P2">
            <v>6</v>
          </cell>
          <cell r="Q2" t="str">
            <v>Pavimentação</v>
          </cell>
          <cell r="R2">
            <v>6</v>
          </cell>
          <cell r="S2" t="str">
            <v xml:space="preserve">Drenagem </v>
          </cell>
          <cell r="T2">
            <v>6</v>
          </cell>
          <cell r="U2" t="str">
            <v>Abastecimento de água</v>
          </cell>
          <cell r="V2">
            <v>11</v>
          </cell>
          <cell r="W2" t="str">
            <v>Esgotamento sanitário</v>
          </cell>
          <cell r="X2">
            <v>8</v>
          </cell>
          <cell r="Y2" t="str">
            <v>Energia elétrica e iluminação pública</v>
          </cell>
          <cell r="Z2">
            <v>4</v>
          </cell>
          <cell r="AA2" t="str">
            <v>Coleta e tratamento de resíduos sólidos</v>
          </cell>
          <cell r="AB2">
            <v>6</v>
          </cell>
          <cell r="AC2" t="str">
            <v xml:space="preserve">Contenção e estabilização de encostas </v>
          </cell>
          <cell r="AD2">
            <v>2</v>
          </cell>
          <cell r="AE2" t="str">
            <v>Regularização fundiária</v>
          </cell>
          <cell r="AF2">
            <v>2</v>
          </cell>
          <cell r="AG2" t="str">
            <v>Aquisição de terreno</v>
          </cell>
          <cell r="AH2">
            <v>2</v>
          </cell>
          <cell r="AI2" t="str">
            <v>Aquisição de equipamentos e insumos</v>
          </cell>
          <cell r="AJ2">
            <v>1</v>
          </cell>
          <cell r="AK2" t="str">
            <v>Elaboração de estudos e projetos</v>
          </cell>
          <cell r="AL2">
            <v>1</v>
          </cell>
          <cell r="AM2" t="str">
            <v>Instrumentos e ações em planejamento e gestão pública</v>
          </cell>
          <cell r="AN2">
            <v>1</v>
          </cell>
          <cell r="AO2" t="str">
            <v>Ações complementares às obras</v>
          </cell>
          <cell r="AP2">
            <v>3</v>
          </cell>
          <cell r="AQ2" t="str">
            <v>Gerenciamento</v>
          </cell>
          <cell r="AR2">
            <v>1</v>
          </cell>
          <cell r="AS2" t="str">
            <v>Trabalho social</v>
          </cell>
          <cell r="AT2">
            <v>4</v>
          </cell>
          <cell r="AV2" t="str">
            <v>Sigla</v>
          </cell>
          <cell r="AW2" t="str">
            <v>Descrição</v>
          </cell>
        </row>
        <row r="3">
          <cell r="G3" t="str">
            <v>OGU</v>
          </cell>
          <cell r="H3" t="str">
            <v>NÃO SE APLICA</v>
          </cell>
          <cell r="I3" t="str">
            <v>INDEFINIDO / NÃO SE APLICA</v>
          </cell>
          <cell r="J3" t="str">
            <v>TransfereGOV</v>
          </cell>
          <cell r="L3" t="str">
            <v>Unidades habitacionais</v>
          </cell>
          <cell r="AV3" t="str">
            <v>%CT</v>
          </cell>
        </row>
        <row r="4">
          <cell r="C4" t="str">
            <v>OGU</v>
          </cell>
          <cell r="G4" t="str">
            <v>FGTS</v>
          </cell>
          <cell r="H4" t="str">
            <v>DESONERADO</v>
          </cell>
          <cell r="I4" t="str">
            <v>EMPREITADA POR PREÇO GLOBAL</v>
          </cell>
          <cell r="L4" t="str">
            <v>Equipamentos comunitários</v>
          </cell>
          <cell r="AV4" t="str">
            <v>°C</v>
          </cell>
        </row>
        <row r="5">
          <cell r="C5" t="str">
            <v>Prefeitura Municipal de Girau do Ponciano/AL</v>
          </cell>
          <cell r="H5" t="str">
            <v>NÃO DESONERADO</v>
          </cell>
          <cell r="I5" t="str">
            <v>EMPREITADA POR PREÇO UNITÁRIO</v>
          </cell>
          <cell r="L5" t="str">
            <v>Pavimentação</v>
          </cell>
          <cell r="AV5" t="str">
            <v>°F</v>
          </cell>
        </row>
        <row r="6">
          <cell r="C6" t="str">
            <v>Girau do Ponciano/AL</v>
          </cell>
          <cell r="I6" t="str">
            <v>EMPREITADA INTEGRAL</v>
          </cell>
          <cell r="L6" t="str">
            <v xml:space="preserve">Drenagem </v>
          </cell>
          <cell r="AV6" t="str">
            <v>100M</v>
          </cell>
        </row>
        <row r="7">
          <cell r="I7" t="str">
            <v>TAREFA</v>
          </cell>
          <cell r="L7" t="str">
            <v>Abastecimento de água</v>
          </cell>
          <cell r="AV7" t="str">
            <v>18L</v>
          </cell>
        </row>
        <row r="8">
          <cell r="C8" t="str">
            <v>064592</v>
          </cell>
          <cell r="I8" t="str">
            <v>CONTRATAÇÃO INTEGRADA</v>
          </cell>
          <cell r="L8" t="str">
            <v>Esgotamento sanitário</v>
          </cell>
          <cell r="AV8" t="str">
            <v>200KG</v>
          </cell>
        </row>
        <row r="9">
          <cell r="C9">
            <v>1462500</v>
          </cell>
          <cell r="I9" t="str">
            <v>ADM. DIRETA</v>
          </cell>
          <cell r="L9" t="str">
            <v>Energia elétrica e iluminação pública</v>
          </cell>
          <cell r="AV9" t="str">
            <v>250G</v>
          </cell>
        </row>
        <row r="10">
          <cell r="L10" t="str">
            <v>Coleta e tratamento de resíduos sólidos</v>
          </cell>
          <cell r="AV10" t="str">
            <v>310ML</v>
          </cell>
        </row>
        <row r="11">
          <cell r="L11" t="str">
            <v xml:space="preserve">Contenção e estabilização de encostas </v>
          </cell>
          <cell r="AV11" t="str">
            <v>50KG</v>
          </cell>
        </row>
        <row r="12">
          <cell r="L12" t="str">
            <v>Regularização fundiária</v>
          </cell>
          <cell r="AV12" t="str">
            <v>A</v>
          </cell>
        </row>
        <row r="13">
          <cell r="L13" t="str">
            <v>Aquisição de terreno</v>
          </cell>
          <cell r="AV13" t="str">
            <v>ACA/ACC</v>
          </cell>
        </row>
        <row r="14">
          <cell r="L14" t="str">
            <v>Aquisição de equipamentos e insumos</v>
          </cell>
          <cell r="AV14" t="str">
            <v>AH</v>
          </cell>
        </row>
        <row r="15">
          <cell r="L15" t="str">
            <v>Elaboração de estudos e projetos</v>
          </cell>
          <cell r="AV15" t="str">
            <v>AH/H/V</v>
          </cell>
        </row>
        <row r="16">
          <cell r="L16" t="str">
            <v>Instrumentos e ações em planejamento e gestão pública</v>
          </cell>
          <cell r="AV16" t="str">
            <v>AM</v>
          </cell>
        </row>
        <row r="17">
          <cell r="L17" t="str">
            <v>Ações complementares às obras</v>
          </cell>
          <cell r="AV17" t="str">
            <v>AM0/4ML</v>
          </cell>
        </row>
        <row r="18">
          <cell r="C18" t="str">
            <v>DESONERADO</v>
          </cell>
          <cell r="D18" t="str">
            <v/>
          </cell>
          <cell r="L18" t="str">
            <v>Gerenciamento</v>
          </cell>
          <cell r="AV18" t="str">
            <v>AM0/5ML</v>
          </cell>
        </row>
        <row r="19">
          <cell r="D19" t="str">
            <v/>
          </cell>
          <cell r="L19" t="str">
            <v>Trabalho social</v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AV22" t="str">
            <v>AM2/5ML</v>
          </cell>
        </row>
        <row r="23">
          <cell r="AV23" t="str">
            <v>AM2ML</v>
          </cell>
        </row>
        <row r="24">
          <cell r="AV24" t="str">
            <v>AM3ML</v>
          </cell>
        </row>
        <row r="25">
          <cell r="D25" t="str">
            <v/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D41" t="str">
            <v/>
          </cell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14">
          <cell r="J14" t="str">
            <v>BDI 1</v>
          </cell>
        </row>
        <row r="17">
          <cell r="J17" t="str">
            <v>Construção de Praças Urbanas, Rodovias, Ferrovias e recapeamento e pavimentação de vias urbanas</v>
          </cell>
        </row>
        <row r="54">
          <cell r="J54" t="str">
            <v>BDI 2</v>
          </cell>
        </row>
        <row r="57">
          <cell r="J57" t="str">
            <v>Fornecimento de Materiais e Equipamentos (aquisição indireta - em conjunto com licitação de obras)</v>
          </cell>
        </row>
        <row r="94">
          <cell r="J94" t="str">
            <v>BDI 3</v>
          </cell>
        </row>
        <row r="97">
          <cell r="J97" t="str">
            <v>(SELECIONAR)</v>
          </cell>
        </row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8">
          <cell r="F8" t="str">
            <v>'[Referência 09-2025.xlsm]Banco'!$a5:$a$65536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1538015.5200000005</v>
          </cell>
          <cell r="Z15" t="str">
            <v/>
          </cell>
          <cell r="AA15">
            <v>75515.520000000004</v>
          </cell>
          <cell r="AB15">
            <v>0</v>
          </cell>
        </row>
        <row r="16">
          <cell r="X16">
            <v>59154.53</v>
          </cell>
          <cell r="Z16" t="str">
            <v/>
          </cell>
          <cell r="AA16">
            <v>2904.4473447872624</v>
          </cell>
          <cell r="AB16">
            <v>0</v>
          </cell>
        </row>
        <row r="17">
          <cell r="X17">
            <v>59154.53</v>
          </cell>
          <cell r="Z17" t="str">
            <v/>
          </cell>
          <cell r="AA17">
            <v>2904.4473447872624</v>
          </cell>
          <cell r="AB17">
            <v>0</v>
          </cell>
        </row>
        <row r="18">
          <cell r="X18">
            <v>59154.53</v>
          </cell>
          <cell r="Z18" t="str">
            <v>RA</v>
          </cell>
          <cell r="AA18">
            <v>2904.4473447872624</v>
          </cell>
          <cell r="AB18">
            <v>0</v>
          </cell>
        </row>
        <row r="19">
          <cell r="X19">
            <v>659245.32999999996</v>
          </cell>
          <cell r="Z19" t="str">
            <v/>
          </cell>
          <cell r="AA19">
            <v>32368.499052936484</v>
          </cell>
          <cell r="AB19">
            <v>0</v>
          </cell>
        </row>
        <row r="20">
          <cell r="X20">
            <v>9837.51</v>
          </cell>
          <cell r="Z20" t="str">
            <v/>
          </cell>
          <cell r="AA20">
            <v>483.0150759175695</v>
          </cell>
          <cell r="AB20">
            <v>0</v>
          </cell>
        </row>
        <row r="21">
          <cell r="X21">
            <v>1912.04</v>
          </cell>
          <cell r="Z21" t="str">
            <v>RA</v>
          </cell>
          <cell r="AA21">
            <v>93.879868559973971</v>
          </cell>
          <cell r="AB21">
            <v>0</v>
          </cell>
        </row>
        <row r="22">
          <cell r="X22">
            <v>83.2</v>
          </cell>
          <cell r="Z22" t="str">
            <v>RA</v>
          </cell>
          <cell r="AA22">
            <v>4.0850636305672658</v>
          </cell>
          <cell r="AB22">
            <v>0</v>
          </cell>
        </row>
        <row r="23">
          <cell r="X23">
            <v>2746.85</v>
          </cell>
          <cell r="Z23" t="str">
            <v>RA</v>
          </cell>
          <cell r="AA23">
            <v>134.86847396182324</v>
          </cell>
          <cell r="AB23">
            <v>0</v>
          </cell>
        </row>
        <row r="24">
          <cell r="X24">
            <v>5095.42</v>
          </cell>
          <cell r="Z24" t="str">
            <v>RA</v>
          </cell>
          <cell r="AA24">
            <v>250.18166976520502</v>
          </cell>
          <cell r="AB24">
            <v>0</v>
          </cell>
        </row>
        <row r="25">
          <cell r="X25">
            <v>368565.96</v>
          </cell>
          <cell r="Z25" t="str">
            <v/>
          </cell>
          <cell r="AA25">
            <v>18096.338926215263</v>
          </cell>
          <cell r="AB25">
            <v>0</v>
          </cell>
        </row>
        <row r="26">
          <cell r="X26">
            <v>4973.5</v>
          </cell>
          <cell r="Z26" t="str">
            <v>RA</v>
          </cell>
          <cell r="AA26">
            <v>244.19548036810451</v>
          </cell>
          <cell r="AB26">
            <v>0</v>
          </cell>
        </row>
        <row r="27">
          <cell r="X27">
            <v>24595.200000000001</v>
          </cell>
          <cell r="Z27" t="str">
            <v>RA</v>
          </cell>
          <cell r="AA27">
            <v>1207.6076563284616</v>
          </cell>
          <cell r="AB27">
            <v>0</v>
          </cell>
        </row>
        <row r="28">
          <cell r="X28">
            <v>14250.6</v>
          </cell>
          <cell r="Z28" t="str">
            <v>RA</v>
          </cell>
          <cell r="AA28">
            <v>699.69480497309951</v>
          </cell>
          <cell r="AB28">
            <v>0</v>
          </cell>
        </row>
        <row r="29">
          <cell r="X29">
            <v>14250.6</v>
          </cell>
          <cell r="Z29" t="str">
            <v>RA</v>
          </cell>
          <cell r="AA29">
            <v>699.69480497309951</v>
          </cell>
          <cell r="AB29">
            <v>0</v>
          </cell>
        </row>
        <row r="30">
          <cell r="X30">
            <v>305200</v>
          </cell>
          <cell r="Z30" t="str">
            <v>RA</v>
          </cell>
          <cell r="AA30">
            <v>14985.113221744345</v>
          </cell>
          <cell r="AB30">
            <v>0</v>
          </cell>
        </row>
        <row r="31">
          <cell r="X31">
            <v>2201.44</v>
          </cell>
          <cell r="Z31" t="str">
            <v>RA</v>
          </cell>
          <cell r="AA31">
            <v>108.08921248649041</v>
          </cell>
          <cell r="AB31">
            <v>0</v>
          </cell>
        </row>
        <row r="32">
          <cell r="X32">
            <v>3094.62</v>
          </cell>
          <cell r="Z32" t="str">
            <v>RA</v>
          </cell>
          <cell r="AA32">
            <v>151.94374534165951</v>
          </cell>
          <cell r="AB32">
            <v>0</v>
          </cell>
        </row>
        <row r="33">
          <cell r="X33">
            <v>37961.199999999997</v>
          </cell>
          <cell r="Z33" t="str">
            <v/>
          </cell>
          <cell r="AA33">
            <v>1863.8692006332942</v>
          </cell>
          <cell r="AB33">
            <v>0</v>
          </cell>
        </row>
        <row r="34">
          <cell r="X34">
            <v>9892.68</v>
          </cell>
          <cell r="Z34" t="str">
            <v>RA</v>
          </cell>
          <cell r="AA34">
            <v>485.72388553894444</v>
          </cell>
          <cell r="AB34">
            <v>0</v>
          </cell>
        </row>
        <row r="35">
          <cell r="X35">
            <v>3207.38</v>
          </cell>
          <cell r="Z35" t="str">
            <v>RA</v>
          </cell>
          <cell r="AA35">
            <v>157.48018494481775</v>
          </cell>
          <cell r="AB35">
            <v>0</v>
          </cell>
        </row>
        <row r="36">
          <cell r="X36">
            <v>6210</v>
          </cell>
          <cell r="Z36" t="str">
            <v>RA</v>
          </cell>
          <cell r="AA36">
            <v>304.90679261806156</v>
          </cell>
          <cell r="AB36">
            <v>0</v>
          </cell>
        </row>
        <row r="37">
          <cell r="X37">
            <v>5421.34</v>
          </cell>
          <cell r="Z37" t="str">
            <v>RA</v>
          </cell>
          <cell r="AA37">
            <v>266.18412094879255</v>
          </cell>
          <cell r="AB37">
            <v>0</v>
          </cell>
        </row>
        <row r="38">
          <cell r="X38">
            <v>13229.8</v>
          </cell>
          <cell r="Z38" t="str">
            <v>RA</v>
          </cell>
          <cell r="AA38">
            <v>649.57421658267799</v>
          </cell>
          <cell r="AB38">
            <v>0</v>
          </cell>
        </row>
        <row r="39">
          <cell r="X39">
            <v>200647.99</v>
          </cell>
          <cell r="Z39" t="str">
            <v/>
          </cell>
          <cell r="AA39">
            <v>9851.6803665315438</v>
          </cell>
          <cell r="AB39">
            <v>0</v>
          </cell>
        </row>
        <row r="40">
          <cell r="X40">
            <v>8098.29</v>
          </cell>
          <cell r="Z40" t="str">
            <v>RA</v>
          </cell>
          <cell r="AA40">
            <v>397.62055226906949</v>
          </cell>
          <cell r="AB40">
            <v>0</v>
          </cell>
        </row>
        <row r="41">
          <cell r="X41">
            <v>192549.7</v>
          </cell>
          <cell r="Z41" t="str">
            <v>RA</v>
          </cell>
          <cell r="AA41">
            <v>9454.0598142624749</v>
          </cell>
          <cell r="AB41">
            <v>0</v>
          </cell>
        </row>
        <row r="42">
          <cell r="X42">
            <v>8404.02</v>
          </cell>
          <cell r="Z42" t="str">
            <v/>
          </cell>
          <cell r="AA42">
            <v>412.63168813172967</v>
          </cell>
          <cell r="AB42">
            <v>0</v>
          </cell>
        </row>
        <row r="43">
          <cell r="X43">
            <v>932.2</v>
          </cell>
          <cell r="Z43" t="str">
            <v>RA</v>
          </cell>
          <cell r="AA43">
            <v>45.770388418447176</v>
          </cell>
          <cell r="AB43">
            <v>0</v>
          </cell>
        </row>
        <row r="44">
          <cell r="X44">
            <v>7471.82</v>
          </cell>
          <cell r="Z44" t="str">
            <v>RA</v>
          </cell>
          <cell r="AA44">
            <v>366.86129971328251</v>
          </cell>
          <cell r="AB44">
            <v>0</v>
          </cell>
        </row>
        <row r="45">
          <cell r="X45">
            <v>28351.99</v>
          </cell>
          <cell r="Z45" t="str">
            <v/>
          </cell>
          <cell r="AA45">
            <v>1392.0635000385435</v>
          </cell>
          <cell r="AB45">
            <v>0</v>
          </cell>
        </row>
        <row r="46">
          <cell r="X46">
            <v>2167.7600000000002</v>
          </cell>
          <cell r="Z46" t="str">
            <v>RA</v>
          </cell>
          <cell r="AA46">
            <v>106.43554730527039</v>
          </cell>
          <cell r="AB46">
            <v>0</v>
          </cell>
        </row>
        <row r="47">
          <cell r="X47">
            <v>26184.23</v>
          </cell>
          <cell r="Z47" t="str">
            <v>RA</v>
          </cell>
          <cell r="AA47">
            <v>1285.6279527332731</v>
          </cell>
          <cell r="AB47">
            <v>0</v>
          </cell>
        </row>
        <row r="48">
          <cell r="X48">
            <v>5476.66</v>
          </cell>
          <cell r="Z48" t="str">
            <v/>
          </cell>
          <cell r="AA48">
            <v>268.90029546853992</v>
          </cell>
          <cell r="AB48">
            <v>0</v>
          </cell>
        </row>
        <row r="49">
          <cell r="X49">
            <v>5476.66</v>
          </cell>
          <cell r="Z49" t="str">
            <v>RA</v>
          </cell>
          <cell r="AA49">
            <v>268.90029546853992</v>
          </cell>
          <cell r="AB49">
            <v>0</v>
          </cell>
        </row>
        <row r="50">
          <cell r="X50">
            <v>209919.9</v>
          </cell>
          <cell r="Z50" t="str">
            <v/>
          </cell>
          <cell r="AA50">
            <v>10306.924865652853</v>
          </cell>
          <cell r="AB50">
            <v>0</v>
          </cell>
        </row>
        <row r="51">
          <cell r="X51">
            <v>4386.93</v>
          </cell>
          <cell r="Z51" t="str">
            <v/>
          </cell>
          <cell r="AA51">
            <v>215.3952907793805</v>
          </cell>
          <cell r="AB51">
            <v>0</v>
          </cell>
        </row>
        <row r="52">
          <cell r="X52">
            <v>772.17</v>
          </cell>
          <cell r="Z52" t="str">
            <v>RA</v>
          </cell>
          <cell r="AA52">
            <v>37.913023841527952</v>
          </cell>
          <cell r="AB52">
            <v>0</v>
          </cell>
        </row>
        <row r="53">
          <cell r="X53">
            <v>24</v>
          </cell>
          <cell r="Z53" t="str">
            <v>RA</v>
          </cell>
          <cell r="AA53">
            <v>1.1783837395867112</v>
          </cell>
          <cell r="AB53">
            <v>0</v>
          </cell>
        </row>
        <row r="54">
          <cell r="X54">
            <v>792.36</v>
          </cell>
          <cell r="Z54" t="str">
            <v>RA</v>
          </cell>
          <cell r="AA54">
            <v>38.904339162455273</v>
          </cell>
          <cell r="AB54">
            <v>0</v>
          </cell>
        </row>
        <row r="55">
          <cell r="X55">
            <v>2798.4</v>
          </cell>
          <cell r="Z55" t="str">
            <v>RA</v>
          </cell>
          <cell r="AA55">
            <v>137.39954403581055</v>
          </cell>
          <cell r="AB55">
            <v>0</v>
          </cell>
        </row>
        <row r="56">
          <cell r="X56">
            <v>200274.89</v>
          </cell>
          <cell r="Z56" t="str">
            <v/>
          </cell>
          <cell r="AA56">
            <v>9833.3614093132182</v>
          </cell>
          <cell r="AB56">
            <v>0</v>
          </cell>
        </row>
        <row r="57">
          <cell r="X57">
            <v>758.03</v>
          </cell>
          <cell r="Z57" t="str">
            <v>RA</v>
          </cell>
          <cell r="AA57">
            <v>37.218759421621449</v>
          </cell>
          <cell r="AB57">
            <v>0</v>
          </cell>
        </row>
        <row r="58">
          <cell r="X58">
            <v>9728.42</v>
          </cell>
          <cell r="Z58" t="str">
            <v>RA</v>
          </cell>
          <cell r="AA58">
            <v>477.65883082792305</v>
          </cell>
          <cell r="AB58">
            <v>0</v>
          </cell>
        </row>
        <row r="59">
          <cell r="X59">
            <v>26787.41</v>
          </cell>
          <cell r="Z59" t="str">
            <v>RA</v>
          </cell>
          <cell r="AA59">
            <v>1315.2436820684361</v>
          </cell>
          <cell r="AB59">
            <v>0</v>
          </cell>
        </row>
        <row r="60">
          <cell r="X60">
            <v>163001.03</v>
          </cell>
          <cell r="Z60" t="str">
            <v>RA</v>
          </cell>
          <cell r="AA60">
            <v>8003.2401369952377</v>
          </cell>
          <cell r="AB60">
            <v>0</v>
          </cell>
        </row>
        <row r="61">
          <cell r="X61">
            <v>5258.08</v>
          </cell>
          <cell r="Z61" t="str">
            <v/>
          </cell>
          <cell r="AA61">
            <v>258.16816556025395</v>
          </cell>
          <cell r="AB61">
            <v>0</v>
          </cell>
        </row>
        <row r="62">
          <cell r="X62">
            <v>5258.08</v>
          </cell>
          <cell r="Z62" t="str">
            <v>RA</v>
          </cell>
          <cell r="AA62">
            <v>258.16816556025395</v>
          </cell>
          <cell r="AB62">
            <v>0</v>
          </cell>
        </row>
        <row r="63">
          <cell r="X63">
            <v>197508.3</v>
          </cell>
          <cell r="Z63" t="str">
            <v/>
          </cell>
          <cell r="AA63">
            <v>9697.5237147255866</v>
          </cell>
          <cell r="AB63">
            <v>0</v>
          </cell>
        </row>
        <row r="64">
          <cell r="X64">
            <v>3655.78</v>
          </cell>
          <cell r="Z64" t="str">
            <v/>
          </cell>
          <cell r="AA64">
            <v>179.49632114609614</v>
          </cell>
          <cell r="AB64">
            <v>0</v>
          </cell>
        </row>
        <row r="65">
          <cell r="X65">
            <v>643.48</v>
          </cell>
          <cell r="Z65" t="str">
            <v>RA</v>
          </cell>
          <cell r="AA65">
            <v>31.594432031219043</v>
          </cell>
          <cell r="AB65">
            <v>0</v>
          </cell>
        </row>
        <row r="66">
          <cell r="X66">
            <v>20</v>
          </cell>
          <cell r="Z66" t="str">
            <v>RA</v>
          </cell>
          <cell r="AA66">
            <v>0.98198644965559279</v>
          </cell>
          <cell r="AB66">
            <v>0</v>
          </cell>
        </row>
        <row r="67">
          <cell r="X67">
            <v>660.3</v>
          </cell>
          <cell r="Z67" t="str">
            <v>RA</v>
          </cell>
          <cell r="AA67">
            <v>32.420282635379394</v>
          </cell>
          <cell r="AB67">
            <v>0</v>
          </cell>
        </row>
        <row r="68">
          <cell r="X68">
            <v>2332</v>
          </cell>
          <cell r="Z68" t="str">
            <v>RA</v>
          </cell>
          <cell r="AA68">
            <v>114.49962002984211</v>
          </cell>
          <cell r="AB68">
            <v>0</v>
          </cell>
        </row>
        <row r="69">
          <cell r="X69">
            <v>129960.12</v>
          </cell>
          <cell r="Z69" t="str">
            <v/>
          </cell>
          <cell r="AA69">
            <v>6380.9538417807398</v>
          </cell>
          <cell r="AB69">
            <v>0</v>
          </cell>
        </row>
        <row r="70">
          <cell r="X70">
            <v>489.94</v>
          </cell>
          <cell r="Z70" t="str">
            <v>RA</v>
          </cell>
          <cell r="AA70">
            <v>24.055722057213053</v>
          </cell>
          <cell r="AB70">
            <v>0</v>
          </cell>
        </row>
        <row r="71">
          <cell r="X71">
            <v>6287.82</v>
          </cell>
          <cell r="Z71" t="str">
            <v>RA</v>
          </cell>
          <cell r="AA71">
            <v>308.72770189367145</v>
          </cell>
          <cell r="AB71">
            <v>0</v>
          </cell>
        </row>
        <row r="72">
          <cell r="X72">
            <v>10667.29</v>
          </cell>
          <cell r="Z72" t="str">
            <v>RA</v>
          </cell>
          <cell r="AA72">
            <v>523.75671172733041</v>
          </cell>
          <cell r="AB72">
            <v>0</v>
          </cell>
        </row>
        <row r="73">
          <cell r="X73">
            <v>112515.07</v>
          </cell>
          <cell r="Z73" t="str">
            <v>RA</v>
          </cell>
          <cell r="AA73">
            <v>5524.4137061025249</v>
          </cell>
          <cell r="AB73">
            <v>0</v>
          </cell>
        </row>
        <row r="74">
          <cell r="X74">
            <v>63892.4</v>
          </cell>
          <cell r="Z74" t="str">
            <v/>
          </cell>
          <cell r="AA74">
            <v>3137.0735517987496</v>
          </cell>
          <cell r="AB74">
            <v>0</v>
          </cell>
        </row>
        <row r="75">
          <cell r="X75">
            <v>14239.92</v>
          </cell>
          <cell r="Z75" t="str">
            <v>RA</v>
          </cell>
          <cell r="AA75">
            <v>699.17042420898338</v>
          </cell>
          <cell r="AB75">
            <v>0</v>
          </cell>
        </row>
        <row r="76">
          <cell r="X76">
            <v>4496.83</v>
          </cell>
          <cell r="Z76" t="str">
            <v>RA</v>
          </cell>
          <cell r="AA76">
            <v>220.79130632023794</v>
          </cell>
          <cell r="AB76">
            <v>0</v>
          </cell>
        </row>
        <row r="77">
          <cell r="X77">
            <v>29978.82</v>
          </cell>
          <cell r="Z77" t="str">
            <v>RA</v>
          </cell>
          <cell r="AA77">
            <v>1471.9397508332038</v>
          </cell>
          <cell r="AB77">
            <v>0</v>
          </cell>
        </row>
        <row r="78">
          <cell r="X78">
            <v>3372.62</v>
          </cell>
          <cell r="Z78" t="str">
            <v>RA</v>
          </cell>
          <cell r="AA78">
            <v>165.59335699187224</v>
          </cell>
          <cell r="AB78">
            <v>0</v>
          </cell>
        </row>
        <row r="79">
          <cell r="X79">
            <v>10680</v>
          </cell>
          <cell r="Z79" t="str">
            <v>RA</v>
          </cell>
          <cell r="AA79">
            <v>524.38076411608654</v>
          </cell>
          <cell r="AB79">
            <v>0</v>
          </cell>
        </row>
        <row r="80">
          <cell r="X80">
            <v>1124.21</v>
          </cell>
          <cell r="Z80" t="str">
            <v>RA</v>
          </cell>
          <cell r="AA80">
            <v>55.197949328365695</v>
          </cell>
          <cell r="AB80">
            <v>0</v>
          </cell>
        </row>
        <row r="81">
          <cell r="X81">
            <v>157896.24</v>
          </cell>
          <cell r="Z81" t="str">
            <v/>
          </cell>
          <cell r="AA81">
            <v>7752.5984065783705</v>
          </cell>
          <cell r="AB81">
            <v>0</v>
          </cell>
        </row>
        <row r="82">
          <cell r="X82">
            <v>103476.28</v>
          </cell>
          <cell r="Z82" t="str">
            <v/>
          </cell>
          <cell r="AA82">
            <v>5080.6152410384011</v>
          </cell>
          <cell r="AB82">
            <v>0</v>
          </cell>
        </row>
        <row r="83">
          <cell r="X83">
            <v>2104.37</v>
          </cell>
          <cell r="Z83" t="str">
            <v>RA</v>
          </cell>
          <cell r="AA83">
            <v>103.32314125308697</v>
          </cell>
          <cell r="AB83">
            <v>0</v>
          </cell>
        </row>
        <row r="84">
          <cell r="X84">
            <v>27007.15</v>
          </cell>
          <cell r="Z84" t="str">
            <v>RA</v>
          </cell>
          <cell r="AA84">
            <v>1326.0327671908021</v>
          </cell>
          <cell r="AB84">
            <v>0</v>
          </cell>
        </row>
        <row r="85">
          <cell r="X85">
            <v>74364.759999999995</v>
          </cell>
          <cell r="Z85" t="str">
            <v>RA</v>
          </cell>
          <cell r="AA85">
            <v>3651.2593325945118</v>
          </cell>
          <cell r="AB85">
            <v>0</v>
          </cell>
        </row>
        <row r="86">
          <cell r="X86">
            <v>54419.96</v>
          </cell>
          <cell r="Z86" t="str">
            <v/>
          </cell>
          <cell r="AA86">
            <v>2671.9831655399685</v>
          </cell>
          <cell r="AB86">
            <v>0</v>
          </cell>
        </row>
        <row r="87">
          <cell r="X87">
            <v>51750.41</v>
          </cell>
          <cell r="Z87" t="str">
            <v>RA</v>
          </cell>
          <cell r="AA87">
            <v>2540.9100692060642</v>
          </cell>
          <cell r="AB87">
            <v>0</v>
          </cell>
        </row>
        <row r="88">
          <cell r="X88">
            <v>2669.55</v>
          </cell>
          <cell r="Z88" t="str">
            <v>RA</v>
          </cell>
          <cell r="AA88">
            <v>131.07309633390437</v>
          </cell>
          <cell r="AB88">
            <v>0</v>
          </cell>
        </row>
        <row r="89">
          <cell r="X89">
            <v>254291.22</v>
          </cell>
          <cell r="Z89" t="str">
            <v/>
          </cell>
          <cell r="AA89">
            <v>12485.526615319461</v>
          </cell>
          <cell r="AB89">
            <v>0</v>
          </cell>
        </row>
        <row r="90">
          <cell r="X90">
            <v>42384.27</v>
          </cell>
          <cell r="Z90" t="str">
            <v/>
          </cell>
          <cell r="AA90">
            <v>2081.0389409272025</v>
          </cell>
          <cell r="AB90">
            <v>0</v>
          </cell>
        </row>
        <row r="91">
          <cell r="X91">
            <v>734.77</v>
          </cell>
          <cell r="Z91" t="str">
            <v>RA</v>
          </cell>
          <cell r="AA91">
            <v>36.07670918067199</v>
          </cell>
          <cell r="AB91">
            <v>0</v>
          </cell>
        </row>
        <row r="92">
          <cell r="X92">
            <v>9429.9599999999991</v>
          </cell>
          <cell r="Z92" t="str">
            <v>RA</v>
          </cell>
          <cell r="AA92">
            <v>463.00464703971261</v>
          </cell>
          <cell r="AB92">
            <v>0</v>
          </cell>
        </row>
        <row r="93">
          <cell r="X93">
            <v>13255.93</v>
          </cell>
          <cell r="Z93" t="str">
            <v>RA</v>
          </cell>
          <cell r="AA93">
            <v>650.85718187915313</v>
          </cell>
          <cell r="AB93">
            <v>0</v>
          </cell>
        </row>
        <row r="94">
          <cell r="X94">
            <v>11358</v>
          </cell>
          <cell r="Z94" t="str">
            <v>RA</v>
          </cell>
          <cell r="AA94">
            <v>557.67010475941106</v>
          </cell>
          <cell r="AB94">
            <v>0</v>
          </cell>
        </row>
        <row r="95">
          <cell r="X95">
            <v>7605.61</v>
          </cell>
          <cell r="Z95" t="str">
            <v>RA</v>
          </cell>
          <cell r="AA95">
            <v>373.43029806825359</v>
          </cell>
          <cell r="AB95">
            <v>0</v>
          </cell>
        </row>
        <row r="96">
          <cell r="X96">
            <v>67214.11</v>
          </cell>
          <cell r="Z96" t="str">
            <v/>
          </cell>
          <cell r="AA96">
            <v>3300.1672622830233</v>
          </cell>
          <cell r="AB96">
            <v>0</v>
          </cell>
        </row>
        <row r="97">
          <cell r="X97">
            <v>7120</v>
          </cell>
          <cell r="Z97" t="str">
            <v>RA</v>
          </cell>
          <cell r="AA97">
            <v>349.58717607739101</v>
          </cell>
          <cell r="AB97">
            <v>0</v>
          </cell>
        </row>
        <row r="98">
          <cell r="X98">
            <v>17987.36</v>
          </cell>
          <cell r="Z98" t="str">
            <v>RA</v>
          </cell>
          <cell r="AA98">
            <v>883.16718925385112</v>
          </cell>
          <cell r="AB98">
            <v>0</v>
          </cell>
        </row>
        <row r="99">
          <cell r="X99">
            <v>16488.36</v>
          </cell>
          <cell r="Z99" t="str">
            <v>RA</v>
          </cell>
          <cell r="AA99">
            <v>809.56730485216451</v>
          </cell>
          <cell r="AB99">
            <v>0</v>
          </cell>
        </row>
        <row r="100">
          <cell r="X100">
            <v>14239.92</v>
          </cell>
          <cell r="Z100" t="str">
            <v>RA</v>
          </cell>
          <cell r="AA100">
            <v>699.17042420898338</v>
          </cell>
          <cell r="AB100">
            <v>0</v>
          </cell>
        </row>
        <row r="101">
          <cell r="X101">
            <v>2942.44</v>
          </cell>
          <cell r="Z101" t="str">
            <v>RA</v>
          </cell>
          <cell r="AA101">
            <v>144.47181044623011</v>
          </cell>
          <cell r="AB101">
            <v>0</v>
          </cell>
        </row>
        <row r="102">
          <cell r="X102">
            <v>4340.3999999999996</v>
          </cell>
          <cell r="Z102" t="str">
            <v>RA</v>
          </cell>
          <cell r="AA102">
            <v>213.11069930425671</v>
          </cell>
          <cell r="AB102">
            <v>0</v>
          </cell>
        </row>
        <row r="103">
          <cell r="X103">
            <v>3198.6</v>
          </cell>
          <cell r="Z103" t="str">
            <v>RA</v>
          </cell>
          <cell r="AA103">
            <v>157.04909289341893</v>
          </cell>
          <cell r="AB103">
            <v>0</v>
          </cell>
        </row>
        <row r="104">
          <cell r="X104">
            <v>897.03</v>
          </cell>
          <cell r="Z104" t="str">
            <v>RA</v>
          </cell>
          <cell r="AA104">
            <v>44.043565246727816</v>
          </cell>
          <cell r="AB104">
            <v>0</v>
          </cell>
        </row>
        <row r="105">
          <cell r="X105">
            <v>90322.32</v>
          </cell>
          <cell r="Z105" t="str">
            <v/>
          </cell>
          <cell r="AA105">
            <v>4434.764717072816</v>
          </cell>
          <cell r="AB105">
            <v>0</v>
          </cell>
        </row>
        <row r="106">
          <cell r="X106">
            <v>206.58</v>
          </cell>
          <cell r="Z106" t="str">
            <v>RA</v>
          </cell>
          <cell r="AA106">
            <v>10.142938038492618</v>
          </cell>
          <cell r="AB106">
            <v>0</v>
          </cell>
        </row>
        <row r="107">
          <cell r="X107">
            <v>977.2</v>
          </cell>
          <cell r="Z107" t="str">
            <v>RA</v>
          </cell>
          <cell r="AA107">
            <v>47.979857930172265</v>
          </cell>
          <cell r="AB107">
            <v>0</v>
          </cell>
        </row>
        <row r="108">
          <cell r="X108">
            <v>3585.6</v>
          </cell>
          <cell r="Z108" t="str">
            <v>RA</v>
          </cell>
          <cell r="AA108">
            <v>176.05053069425466</v>
          </cell>
          <cell r="AB108">
            <v>0</v>
          </cell>
        </row>
        <row r="109">
          <cell r="X109">
            <v>4801.2</v>
          </cell>
          <cell r="Z109" t="str">
            <v>RA</v>
          </cell>
          <cell r="AA109">
            <v>235.73566710432158</v>
          </cell>
          <cell r="AB109">
            <v>0</v>
          </cell>
        </row>
        <row r="110">
          <cell r="X110">
            <v>377.44</v>
          </cell>
          <cell r="Z110" t="str">
            <v>RA</v>
          </cell>
          <cell r="AA110">
            <v>18.532048277900344</v>
          </cell>
          <cell r="AB110">
            <v>0</v>
          </cell>
        </row>
        <row r="111">
          <cell r="X111">
            <v>1221</v>
          </cell>
          <cell r="Z111" t="str">
            <v>RA</v>
          </cell>
          <cell r="AA111">
            <v>59.950272751473939</v>
          </cell>
          <cell r="AB111">
            <v>0</v>
          </cell>
        </row>
        <row r="112">
          <cell r="X112">
            <v>7644</v>
          </cell>
          <cell r="Z112" t="str">
            <v>RA</v>
          </cell>
          <cell r="AA112">
            <v>375.31522105836757</v>
          </cell>
          <cell r="AB112">
            <v>0</v>
          </cell>
        </row>
        <row r="113">
          <cell r="X113">
            <v>5249.6</v>
          </cell>
          <cell r="Z113" t="str">
            <v>RA</v>
          </cell>
          <cell r="AA113">
            <v>257.75180330559999</v>
          </cell>
          <cell r="AB113">
            <v>0</v>
          </cell>
        </row>
        <row r="114">
          <cell r="X114">
            <v>21506.400000000001</v>
          </cell>
          <cell r="Z114" t="str">
            <v>RA</v>
          </cell>
          <cell r="AA114">
            <v>1055.949669043652</v>
          </cell>
          <cell r="AB114">
            <v>0</v>
          </cell>
        </row>
        <row r="115">
          <cell r="X115">
            <v>776.8</v>
          </cell>
          <cell r="Z115" t="str">
            <v>RA</v>
          </cell>
          <cell r="AA115">
            <v>38.140353704623216</v>
          </cell>
          <cell r="AB115">
            <v>0</v>
          </cell>
        </row>
        <row r="116">
          <cell r="X116">
            <v>225.4</v>
          </cell>
          <cell r="Z116" t="str">
            <v>RA</v>
          </cell>
          <cell r="AA116">
            <v>11.066987287618531</v>
          </cell>
          <cell r="AB116">
            <v>0</v>
          </cell>
        </row>
        <row r="117">
          <cell r="X117">
            <v>338.88</v>
          </cell>
          <cell r="Z117" t="str">
            <v>RA</v>
          </cell>
          <cell r="AA117">
            <v>16.638778402964363</v>
          </cell>
          <cell r="AB117">
            <v>0</v>
          </cell>
        </row>
        <row r="118">
          <cell r="X118">
            <v>119.76</v>
          </cell>
          <cell r="Z118" t="str">
            <v>RA</v>
          </cell>
          <cell r="AA118">
            <v>5.8801348605376891</v>
          </cell>
          <cell r="AB118">
            <v>0</v>
          </cell>
        </row>
        <row r="119">
          <cell r="X119">
            <v>5470.86</v>
          </cell>
          <cell r="Z119" t="str">
            <v>RA</v>
          </cell>
          <cell r="AA119">
            <v>268.61551939813978</v>
          </cell>
          <cell r="AB119">
            <v>0</v>
          </cell>
        </row>
        <row r="120">
          <cell r="X120">
            <v>854.61</v>
          </cell>
          <cell r="Z120" t="str">
            <v>RA</v>
          </cell>
          <cell r="AA120">
            <v>41.960771987008307</v>
          </cell>
          <cell r="AB120">
            <v>0</v>
          </cell>
        </row>
        <row r="121">
          <cell r="X121">
            <v>73.2</v>
          </cell>
          <cell r="Z121" t="str">
            <v>RA</v>
          </cell>
          <cell r="AA121">
            <v>3.5940704057394695</v>
          </cell>
          <cell r="AB121">
            <v>0</v>
          </cell>
        </row>
        <row r="122">
          <cell r="X122">
            <v>20.05</v>
          </cell>
          <cell r="Z122" t="str">
            <v>RA</v>
          </cell>
          <cell r="AA122">
            <v>0.98444141577973177</v>
          </cell>
          <cell r="AB122">
            <v>0</v>
          </cell>
        </row>
        <row r="123">
          <cell r="X123">
            <v>114.58</v>
          </cell>
          <cell r="Z123" t="str">
            <v>RA</v>
          </cell>
          <cell r="AA123">
            <v>5.6258003700768908</v>
          </cell>
          <cell r="AB123">
            <v>0</v>
          </cell>
        </row>
        <row r="124">
          <cell r="X124">
            <v>666.52</v>
          </cell>
          <cell r="Z124" t="str">
            <v>RA</v>
          </cell>
          <cell r="AA124">
            <v>32.725680421222279</v>
          </cell>
          <cell r="AB124">
            <v>0</v>
          </cell>
        </row>
        <row r="125">
          <cell r="X125">
            <v>1993.8</v>
          </cell>
          <cell r="Z125" t="str">
            <v>RA</v>
          </cell>
          <cell r="AA125">
            <v>97.894229166166042</v>
          </cell>
          <cell r="AB125">
            <v>0</v>
          </cell>
        </row>
        <row r="126">
          <cell r="X126">
            <v>688.95</v>
          </cell>
          <cell r="Z126" t="str">
            <v>RA</v>
          </cell>
          <cell r="AA126">
            <v>33.826978224511031</v>
          </cell>
          <cell r="AB126">
            <v>0</v>
          </cell>
        </row>
        <row r="127">
          <cell r="X127">
            <v>290.60000000000002</v>
          </cell>
          <cell r="Z127" t="str">
            <v>RA</v>
          </cell>
          <cell r="AA127">
            <v>14.268263113495763</v>
          </cell>
          <cell r="AB127">
            <v>0</v>
          </cell>
        </row>
        <row r="128">
          <cell r="X128">
            <v>371.12</v>
          </cell>
          <cell r="Z128" t="str">
            <v>RA</v>
          </cell>
          <cell r="AA128">
            <v>18.221740559809177</v>
          </cell>
          <cell r="AB128">
            <v>0</v>
          </cell>
        </row>
        <row r="129">
          <cell r="X129">
            <v>1219.79</v>
          </cell>
          <cell r="Z129" t="str">
            <v>RA</v>
          </cell>
          <cell r="AA129">
            <v>59.890862571269771</v>
          </cell>
          <cell r="AB129">
            <v>0</v>
          </cell>
        </row>
        <row r="130">
          <cell r="X130">
            <v>3435.02</v>
          </cell>
          <cell r="Z130" t="str">
            <v>RA</v>
          </cell>
          <cell r="AA130">
            <v>168.65715471479771</v>
          </cell>
          <cell r="AB130">
            <v>0</v>
          </cell>
        </row>
        <row r="131">
          <cell r="X131">
            <v>19912.2</v>
          </cell>
          <cell r="Z131" t="str">
            <v>RA</v>
          </cell>
          <cell r="AA131">
            <v>977.67552914160467</v>
          </cell>
          <cell r="AB131">
            <v>0</v>
          </cell>
        </row>
        <row r="132">
          <cell r="X132">
            <v>8181.16</v>
          </cell>
          <cell r="Z132" t="str">
            <v>RA</v>
          </cell>
          <cell r="AA132">
            <v>401.68941312321743</v>
          </cell>
          <cell r="AB132">
            <v>0</v>
          </cell>
        </row>
        <row r="133">
          <cell r="X133">
            <v>2490.52</v>
          </cell>
          <cell r="Z133" t="str">
            <v/>
          </cell>
          <cell r="AA133">
            <v>122.28284462981233</v>
          </cell>
          <cell r="AB133">
            <v>0</v>
          </cell>
        </row>
        <row r="134">
          <cell r="X134">
            <v>886.2</v>
          </cell>
          <cell r="Z134" t="str">
            <v>RA</v>
          </cell>
          <cell r="AA134">
            <v>43.511819584239319</v>
          </cell>
          <cell r="AB134">
            <v>0</v>
          </cell>
        </row>
        <row r="135">
          <cell r="X135">
            <v>1219.5</v>
          </cell>
          <cell r="Z135" t="str">
            <v>RA</v>
          </cell>
          <cell r="AA135">
            <v>59.87662376774977</v>
          </cell>
          <cell r="AB135">
            <v>0</v>
          </cell>
        </row>
        <row r="136">
          <cell r="X136">
            <v>34.799999999999997</v>
          </cell>
          <cell r="Z136" t="str">
            <v>RA</v>
          </cell>
          <cell r="AA136">
            <v>1.7086564224007312</v>
          </cell>
          <cell r="AB136">
            <v>0</v>
          </cell>
        </row>
        <row r="137">
          <cell r="X137">
            <v>60.69</v>
          </cell>
          <cell r="Z137" t="str">
            <v>RA</v>
          </cell>
          <cell r="AA137">
            <v>2.979837881479896</v>
          </cell>
          <cell r="AB137">
            <v>0</v>
          </cell>
        </row>
        <row r="138">
          <cell r="X138">
            <v>14.51</v>
          </cell>
          <cell r="Z138" t="str">
            <v>RA</v>
          </cell>
          <cell r="AA138">
            <v>0.7124311692251325</v>
          </cell>
          <cell r="AB138">
            <v>0</v>
          </cell>
        </row>
        <row r="139">
          <cell r="X139">
            <v>24.58</v>
          </cell>
          <cell r="Z139" t="str">
            <v>RA</v>
          </cell>
          <cell r="AA139">
            <v>1.2068613466267233</v>
          </cell>
          <cell r="AB139">
            <v>0</v>
          </cell>
        </row>
        <row r="140">
          <cell r="X140">
            <v>24.64</v>
          </cell>
          <cell r="Z140" t="str">
            <v>RA</v>
          </cell>
          <cell r="AA140">
            <v>1.2098073059756902</v>
          </cell>
          <cell r="AB140">
            <v>0</v>
          </cell>
        </row>
        <row r="141">
          <cell r="X141">
            <v>225.6</v>
          </cell>
          <cell r="Z141" t="str">
            <v>RA</v>
          </cell>
          <cell r="AA141">
            <v>11.076807152115085</v>
          </cell>
          <cell r="AB141">
            <v>0</v>
          </cell>
        </row>
        <row r="142">
          <cell r="X142">
            <v>36355</v>
          </cell>
          <cell r="Z142" t="str">
            <v/>
          </cell>
          <cell r="AA142">
            <v>1785.0058688614538</v>
          </cell>
          <cell r="AB142">
            <v>0</v>
          </cell>
        </row>
        <row r="143">
          <cell r="X143">
            <v>2950.08</v>
          </cell>
          <cell r="Z143" t="str">
            <v>RA</v>
          </cell>
          <cell r="AA143">
            <v>144.84692926999855</v>
          </cell>
          <cell r="AB143">
            <v>0</v>
          </cell>
        </row>
        <row r="144">
          <cell r="X144">
            <v>746.8</v>
          </cell>
          <cell r="Z144" t="str">
            <v>RA</v>
          </cell>
          <cell r="AA144">
            <v>36.667374030139833</v>
          </cell>
          <cell r="AB144">
            <v>0</v>
          </cell>
        </row>
        <row r="145">
          <cell r="X145">
            <v>2014.92</v>
          </cell>
          <cell r="Z145" t="str">
            <v>RA</v>
          </cell>
          <cell r="AA145">
            <v>98.931206857002351</v>
          </cell>
          <cell r="AB145">
            <v>0</v>
          </cell>
        </row>
        <row r="146">
          <cell r="X146">
            <v>30643.200000000001</v>
          </cell>
          <cell r="Z146" t="str">
            <v>RA</v>
          </cell>
          <cell r="AA146">
            <v>1504.5603587043131</v>
          </cell>
          <cell r="AB146">
            <v>0</v>
          </cell>
        </row>
        <row r="147">
          <cell r="X147">
            <v>15525</v>
          </cell>
          <cell r="Z147" t="str">
            <v/>
          </cell>
          <cell r="AA147">
            <v>762.26698154515384</v>
          </cell>
          <cell r="AB147">
            <v>0</v>
          </cell>
        </row>
        <row r="148">
          <cell r="X148">
            <v>4995</v>
          </cell>
          <cell r="Z148" t="str">
            <v>RA</v>
          </cell>
          <cell r="AA148">
            <v>245.25111580148427</v>
          </cell>
          <cell r="AB148">
            <v>0</v>
          </cell>
        </row>
        <row r="149">
          <cell r="X149">
            <v>10530</v>
          </cell>
          <cell r="Z149" t="str">
            <v>RA</v>
          </cell>
          <cell r="AA149">
            <v>517.01586574366956</v>
          </cell>
          <cell r="AB149">
            <v>0</v>
          </cell>
        </row>
      </sheetData>
      <sheetData sheetId="5">
        <row r="1">
          <cell r="C1" t="e">
            <v>#REF!</v>
          </cell>
        </row>
        <row r="4">
          <cell r="C4" t="str">
            <v>PROPONENTE / TOMADOR</v>
          </cell>
        </row>
        <row r="5">
          <cell r="C5" t="str">
            <v>Prefeitura Municipal de Girau do Ponciano/AL</v>
          </cell>
        </row>
        <row r="6">
          <cell r="B6" t="str">
            <v>Automática, conforme os agrupadores Nível 2 do Orçamento</v>
          </cell>
          <cell r="C6" t="str">
            <v>1. Selecione abaixo a forma de definição dos agrupadores de eventos:</v>
          </cell>
        </row>
        <row r="7">
          <cell r="B7" t="str">
            <v>Automática, conforme os agrupadores Nível 3 do Orçamento</v>
          </cell>
        </row>
        <row r="8">
          <cell r="B8" t="str">
            <v>Automática, conforme os agrupadores Nível 4 do Orçamento</v>
          </cell>
          <cell r="C8" t="str">
            <v>Automática, conforme os agrupadores Nível 2 do Orçamento</v>
          </cell>
        </row>
        <row r="9">
          <cell r="B9" t="str">
            <v>Definir Manualmente</v>
          </cell>
        </row>
        <row r="10">
          <cell r="C10">
            <v>0</v>
          </cell>
        </row>
        <row r="11">
          <cell r="C11" t="str">
            <v>Foi selecionado na aba 'MENU' o acompanhamento por BM. Não há necessidade de definição de Eventos.</v>
          </cell>
        </row>
        <row r="13">
          <cell r="C13" t="str">
            <v>Nº do Evento</v>
          </cell>
        </row>
        <row r="15">
          <cell r="A15" t="str">
            <v/>
          </cell>
          <cell r="B15" t="str">
            <v/>
          </cell>
          <cell r="C15">
            <v>0</v>
          </cell>
          <cell r="D15" t="str">
            <v/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C16">
            <v>1</v>
          </cell>
        </row>
        <row r="17">
          <cell r="C17" t="str">
            <v xml:space="preserve"> </v>
          </cell>
        </row>
        <row r="18">
          <cell r="C18" t="str">
            <v xml:space="preserve"> </v>
          </cell>
        </row>
        <row r="19">
          <cell r="C19" t="str">
            <v xml:space="preserve"> </v>
          </cell>
        </row>
        <row r="20">
          <cell r="C20" t="str">
            <v xml:space="preserve"> </v>
          </cell>
        </row>
        <row r="21">
          <cell r="C21" t="str">
            <v xml:space="preserve"> </v>
          </cell>
        </row>
        <row r="22">
          <cell r="C22" t="str">
            <v xml:space="preserve"> </v>
          </cell>
        </row>
        <row r="23">
          <cell r="C23" t="str">
            <v xml:space="preserve"> </v>
          </cell>
        </row>
        <row r="24">
          <cell r="C24" t="str">
            <v xml:space="preserve"> </v>
          </cell>
        </row>
        <row r="25">
          <cell r="C25" t="str">
            <v xml:space="preserve"> </v>
          </cell>
        </row>
        <row r="26">
          <cell r="C26" t="str">
            <v xml:space="preserve"> </v>
          </cell>
        </row>
        <row r="27">
          <cell r="C27" t="str">
            <v xml:space="preserve"> </v>
          </cell>
        </row>
        <row r="28">
          <cell r="C28" t="str">
            <v xml:space="preserve"> </v>
          </cell>
        </row>
        <row r="29">
          <cell r="C29" t="str">
            <v xml:space="preserve"> </v>
          </cell>
        </row>
        <row r="30">
          <cell r="C30" t="str">
            <v xml:space="preserve"> </v>
          </cell>
        </row>
        <row r="31">
          <cell r="C31" t="str">
            <v xml:space="preserve"> </v>
          </cell>
        </row>
        <row r="32">
          <cell r="C32" t="str">
            <v xml:space="preserve"> </v>
          </cell>
        </row>
        <row r="33">
          <cell r="C33" t="str">
            <v xml:space="preserve"> </v>
          </cell>
        </row>
        <row r="34">
          <cell r="C34" t="str">
            <v xml:space="preserve"> </v>
          </cell>
        </row>
        <row r="35">
          <cell r="C35" t="str">
            <v xml:space="preserve"> </v>
          </cell>
        </row>
        <row r="36">
          <cell r="C36" t="str">
            <v xml:space="preserve"> </v>
          </cell>
        </row>
        <row r="37">
          <cell r="C37" t="str">
            <v xml:space="preserve"> </v>
          </cell>
        </row>
        <row r="38">
          <cell r="C38" t="str">
            <v xml:space="preserve"> </v>
          </cell>
        </row>
        <row r="39">
          <cell r="C39" t="str">
            <v xml:space="preserve"> </v>
          </cell>
        </row>
        <row r="40">
          <cell r="C40" t="str">
            <v xml:space="preserve"> </v>
          </cell>
        </row>
        <row r="41">
          <cell r="C41" t="str">
            <v xml:space="preserve"> </v>
          </cell>
        </row>
        <row r="42">
          <cell r="C42" t="str">
            <v xml:space="preserve"> </v>
          </cell>
        </row>
        <row r="43">
          <cell r="C43" t="str">
            <v xml:space="preserve"> </v>
          </cell>
        </row>
        <row r="44">
          <cell r="C44" t="str">
            <v xml:space="preserve"> </v>
          </cell>
        </row>
        <row r="45">
          <cell r="C45" t="str">
            <v xml:space="preserve"> </v>
          </cell>
        </row>
        <row r="46">
          <cell r="C46" t="str">
            <v xml:space="preserve"> </v>
          </cell>
        </row>
        <row r="47">
          <cell r="C47" t="str">
            <v xml:space="preserve"> </v>
          </cell>
        </row>
        <row r="48">
          <cell r="C48" t="str">
            <v xml:space="preserve"> </v>
          </cell>
        </row>
        <row r="49">
          <cell r="C49" t="str">
            <v xml:space="preserve"> </v>
          </cell>
        </row>
        <row r="50">
          <cell r="C50" t="str">
            <v xml:space="preserve"> </v>
          </cell>
        </row>
        <row r="51">
          <cell r="C51" t="str">
            <v xml:space="preserve"> </v>
          </cell>
        </row>
        <row r="52">
          <cell r="C52" t="str">
            <v xml:space="preserve"> </v>
          </cell>
        </row>
        <row r="53">
          <cell r="C53" t="str">
            <v xml:space="preserve"> </v>
          </cell>
        </row>
        <row r="54">
          <cell r="C54" t="str">
            <v xml:space="preserve"> </v>
          </cell>
        </row>
        <row r="55">
          <cell r="C55" t="str">
            <v xml:space="preserve"> </v>
          </cell>
        </row>
        <row r="56">
          <cell r="C56" t="str">
            <v xml:space="preserve"> </v>
          </cell>
        </row>
        <row r="57">
          <cell r="C57" t="str">
            <v xml:space="preserve"> </v>
          </cell>
        </row>
        <row r="58">
          <cell r="C58" t="str">
            <v xml:space="preserve"> </v>
          </cell>
        </row>
        <row r="59">
          <cell r="C59" t="str">
            <v xml:space="preserve"> </v>
          </cell>
        </row>
        <row r="60">
          <cell r="C60" t="str">
            <v xml:space="preserve"> </v>
          </cell>
        </row>
        <row r="61">
          <cell r="C61" t="str">
            <v xml:space="preserve"> </v>
          </cell>
        </row>
        <row r="62">
          <cell r="C62" t="str">
            <v xml:space="preserve"> </v>
          </cell>
        </row>
        <row r="63">
          <cell r="C63" t="str">
            <v xml:space="preserve"> </v>
          </cell>
        </row>
        <row r="64">
          <cell r="C64" t="str">
            <v xml:space="preserve"> </v>
          </cell>
        </row>
      </sheetData>
      <sheetData sheetId="6">
        <row r="1">
          <cell r="M1">
            <v>0</v>
          </cell>
        </row>
        <row r="11">
          <cell r="A11" t="str">
            <v>Manual</v>
          </cell>
        </row>
        <row r="12">
          <cell r="A12">
            <v>2</v>
          </cell>
          <cell r="Q12" t="str">
            <v>Construção de Unidades Habitacionais</v>
          </cell>
          <cell r="AA12" t="str">
            <v>.</v>
          </cell>
        </row>
        <row r="15">
          <cell r="M15">
            <v>0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 t="str">
            <v/>
          </cell>
        </row>
        <row r="20">
          <cell r="M20" t="str">
            <v/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 t="str">
            <v/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>
            <v>3</v>
          </cell>
        </row>
        <row r="33">
          <cell r="M33" t="str">
            <v/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 t="str">
            <v/>
          </cell>
        </row>
        <row r="43">
          <cell r="M43">
            <v>6</v>
          </cell>
        </row>
        <row r="44">
          <cell r="M44">
            <v>6</v>
          </cell>
        </row>
        <row r="45">
          <cell r="M45" t="str">
            <v/>
          </cell>
        </row>
        <row r="46">
          <cell r="M46">
            <v>7</v>
          </cell>
        </row>
        <row r="47">
          <cell r="M47">
            <v>7</v>
          </cell>
        </row>
        <row r="48">
          <cell r="M48" t="str">
            <v/>
          </cell>
        </row>
        <row r="49">
          <cell r="M49">
            <v>8</v>
          </cell>
        </row>
        <row r="50">
          <cell r="M50" t="str">
            <v/>
          </cell>
        </row>
        <row r="51">
          <cell r="M51" t="str">
            <v/>
          </cell>
        </row>
        <row r="52">
          <cell r="M52">
            <v>9</v>
          </cell>
        </row>
        <row r="53">
          <cell r="M53">
            <v>9</v>
          </cell>
        </row>
        <row r="54">
          <cell r="M54">
            <v>9</v>
          </cell>
        </row>
        <row r="55">
          <cell r="M55">
            <v>9</v>
          </cell>
        </row>
        <row r="56">
          <cell r="M56" t="str">
            <v/>
          </cell>
        </row>
        <row r="57">
          <cell r="M57">
            <v>10</v>
          </cell>
        </row>
        <row r="58">
          <cell r="M58">
            <v>10</v>
          </cell>
        </row>
        <row r="59">
          <cell r="M59">
            <v>10</v>
          </cell>
        </row>
        <row r="60">
          <cell r="M60">
            <v>10</v>
          </cell>
        </row>
        <row r="61">
          <cell r="M61" t="str">
            <v/>
          </cell>
        </row>
        <row r="62">
          <cell r="M62">
            <v>11</v>
          </cell>
        </row>
        <row r="63">
          <cell r="M63" t="str">
            <v/>
          </cell>
        </row>
        <row r="64">
          <cell r="M64" t="str">
            <v/>
          </cell>
        </row>
        <row r="65">
          <cell r="M65">
            <v>12</v>
          </cell>
        </row>
        <row r="66">
          <cell r="M66">
            <v>12</v>
          </cell>
        </row>
        <row r="67">
          <cell r="M67">
            <v>12</v>
          </cell>
        </row>
        <row r="68">
          <cell r="M68">
            <v>12</v>
          </cell>
        </row>
        <row r="69">
          <cell r="M69" t="str">
            <v/>
          </cell>
        </row>
        <row r="70">
          <cell r="M70">
            <v>13</v>
          </cell>
        </row>
        <row r="71">
          <cell r="M71">
            <v>13</v>
          </cell>
        </row>
        <row r="72">
          <cell r="M72">
            <v>13</v>
          </cell>
        </row>
        <row r="73">
          <cell r="M73">
            <v>13</v>
          </cell>
        </row>
        <row r="74">
          <cell r="M74" t="str">
            <v/>
          </cell>
        </row>
        <row r="75">
          <cell r="M75">
            <v>14</v>
          </cell>
        </row>
        <row r="76">
          <cell r="M76">
            <v>14</v>
          </cell>
        </row>
        <row r="77">
          <cell r="M77">
            <v>14</v>
          </cell>
        </row>
        <row r="78">
          <cell r="M78">
            <v>14</v>
          </cell>
        </row>
        <row r="79">
          <cell r="M79">
            <v>14</v>
          </cell>
        </row>
        <row r="80">
          <cell r="M80">
            <v>14</v>
          </cell>
        </row>
        <row r="81">
          <cell r="M81" t="str">
            <v/>
          </cell>
        </row>
        <row r="82">
          <cell r="M82" t="str">
            <v/>
          </cell>
        </row>
        <row r="83">
          <cell r="M83">
            <v>15</v>
          </cell>
        </row>
        <row r="84">
          <cell r="M84">
            <v>15</v>
          </cell>
        </row>
        <row r="85">
          <cell r="M85">
            <v>15</v>
          </cell>
        </row>
        <row r="86">
          <cell r="M86" t="str">
            <v/>
          </cell>
        </row>
        <row r="87">
          <cell r="M87">
            <v>16</v>
          </cell>
        </row>
        <row r="88">
          <cell r="M88">
            <v>16</v>
          </cell>
        </row>
        <row r="89">
          <cell r="M89" t="str">
            <v/>
          </cell>
        </row>
        <row r="90">
          <cell r="M90" t="str">
            <v/>
          </cell>
        </row>
        <row r="91">
          <cell r="M91">
            <v>17</v>
          </cell>
        </row>
        <row r="92">
          <cell r="M92">
            <v>17</v>
          </cell>
        </row>
        <row r="93">
          <cell r="M93">
            <v>17</v>
          </cell>
        </row>
        <row r="94">
          <cell r="M94">
            <v>17</v>
          </cell>
        </row>
        <row r="95">
          <cell r="M95">
            <v>17</v>
          </cell>
        </row>
        <row r="96">
          <cell r="M96" t="str">
            <v/>
          </cell>
        </row>
        <row r="97">
          <cell r="M97">
            <v>18</v>
          </cell>
        </row>
        <row r="98">
          <cell r="M98">
            <v>18</v>
          </cell>
        </row>
        <row r="99">
          <cell r="M99">
            <v>18</v>
          </cell>
        </row>
        <row r="100">
          <cell r="M100">
            <v>18</v>
          </cell>
        </row>
        <row r="101">
          <cell r="M101">
            <v>18</v>
          </cell>
        </row>
        <row r="102">
          <cell r="M102">
            <v>18</v>
          </cell>
        </row>
        <row r="103">
          <cell r="M103">
            <v>18</v>
          </cell>
        </row>
        <row r="104">
          <cell r="M104">
            <v>18</v>
          </cell>
        </row>
        <row r="105">
          <cell r="M105" t="str">
            <v/>
          </cell>
        </row>
        <row r="106">
          <cell r="M106">
            <v>19</v>
          </cell>
        </row>
        <row r="107">
          <cell r="M107">
            <v>19</v>
          </cell>
        </row>
        <row r="108">
          <cell r="M108">
            <v>19</v>
          </cell>
        </row>
        <row r="109">
          <cell r="M109">
            <v>19</v>
          </cell>
        </row>
        <row r="110">
          <cell r="M110">
            <v>19</v>
          </cell>
        </row>
        <row r="111">
          <cell r="M111">
            <v>19</v>
          </cell>
        </row>
        <row r="112">
          <cell r="M112">
            <v>19</v>
          </cell>
        </row>
        <row r="113">
          <cell r="M113">
            <v>19</v>
          </cell>
        </row>
        <row r="114">
          <cell r="M114">
            <v>19</v>
          </cell>
        </row>
        <row r="115">
          <cell r="M115">
            <v>19</v>
          </cell>
        </row>
        <row r="116">
          <cell r="M116">
            <v>19</v>
          </cell>
        </row>
        <row r="117">
          <cell r="M117">
            <v>19</v>
          </cell>
        </row>
        <row r="118">
          <cell r="M118">
            <v>19</v>
          </cell>
        </row>
        <row r="119">
          <cell r="M119">
            <v>19</v>
          </cell>
        </row>
        <row r="120">
          <cell r="M120">
            <v>19</v>
          </cell>
        </row>
        <row r="121">
          <cell r="M121">
            <v>19</v>
          </cell>
        </row>
        <row r="122">
          <cell r="M122">
            <v>19</v>
          </cell>
        </row>
        <row r="123">
          <cell r="M123">
            <v>19</v>
          </cell>
        </row>
        <row r="124">
          <cell r="M124">
            <v>19</v>
          </cell>
        </row>
        <row r="125">
          <cell r="M125">
            <v>19</v>
          </cell>
        </row>
        <row r="126">
          <cell r="M126">
            <v>19</v>
          </cell>
        </row>
        <row r="127">
          <cell r="M127">
            <v>19</v>
          </cell>
        </row>
        <row r="128">
          <cell r="M128">
            <v>19</v>
          </cell>
        </row>
        <row r="129">
          <cell r="M129">
            <v>19</v>
          </cell>
        </row>
        <row r="130">
          <cell r="M130">
            <v>19</v>
          </cell>
        </row>
        <row r="131">
          <cell r="M131">
            <v>19</v>
          </cell>
        </row>
        <row r="132">
          <cell r="M132">
            <v>19</v>
          </cell>
        </row>
        <row r="133">
          <cell r="M133" t="str">
            <v/>
          </cell>
        </row>
        <row r="134">
          <cell r="M134">
            <v>20</v>
          </cell>
        </row>
        <row r="135">
          <cell r="M135">
            <v>20</v>
          </cell>
        </row>
        <row r="136">
          <cell r="M136">
            <v>20</v>
          </cell>
        </row>
        <row r="137">
          <cell r="M137">
            <v>20</v>
          </cell>
        </row>
        <row r="138">
          <cell r="M138">
            <v>20</v>
          </cell>
        </row>
        <row r="139">
          <cell r="M139">
            <v>20</v>
          </cell>
        </row>
        <row r="140">
          <cell r="M140">
            <v>20</v>
          </cell>
        </row>
        <row r="141">
          <cell r="M141">
            <v>20</v>
          </cell>
        </row>
        <row r="142">
          <cell r="M142" t="str">
            <v/>
          </cell>
        </row>
        <row r="143">
          <cell r="M143">
            <v>21</v>
          </cell>
        </row>
        <row r="144">
          <cell r="M144">
            <v>21</v>
          </cell>
        </row>
        <row r="145">
          <cell r="M145">
            <v>21</v>
          </cell>
        </row>
        <row r="146">
          <cell r="M146">
            <v>21</v>
          </cell>
        </row>
        <row r="147">
          <cell r="M147" t="str">
            <v/>
          </cell>
        </row>
        <row r="148">
          <cell r="M148">
            <v>22</v>
          </cell>
        </row>
        <row r="149">
          <cell r="M149">
            <v>22</v>
          </cell>
        </row>
      </sheetData>
      <sheetData sheetId="7">
        <row r="6">
          <cell r="B6" t="str">
            <v>NO ACOMPANHAMENTO POR BM, UTILIZE A ABA CRONO</v>
          </cell>
        </row>
        <row r="8">
          <cell r="B8" t="str">
            <v>1. ADMINISTRAÇÃO DA OBRA E SERVIÇOS AUXILIARES</v>
          </cell>
        </row>
        <row r="15">
          <cell r="F15" t="str">
            <v/>
          </cell>
        </row>
        <row r="16">
          <cell r="F16" t="str">
            <v>1. ADMINISTRAÇÃO LOCAL</v>
          </cell>
        </row>
        <row r="17">
          <cell r="F17" t="str">
            <v>2. FUNDAÇÃO</v>
          </cell>
        </row>
        <row r="18">
          <cell r="F18" t="str">
            <v>3. PAVIMENTAÇÃO</v>
          </cell>
        </row>
        <row r="19">
          <cell r="F19" t="str">
            <v>4. ESTRUTURA</v>
          </cell>
        </row>
        <row r="20">
          <cell r="F20" t="str">
            <v>5. ALVENARIA E FECHAMENTO</v>
          </cell>
        </row>
        <row r="21">
          <cell r="F21" t="str">
            <v>6. REVESTIMENTO</v>
          </cell>
        </row>
        <row r="22">
          <cell r="F22" t="str">
            <v>7. PINTURA</v>
          </cell>
        </row>
        <row r="23">
          <cell r="F23" t="str">
            <v>8. EQUIPAMENTOS</v>
          </cell>
        </row>
        <row r="24">
          <cell r="F24" t="str">
            <v>9. FUNDAÇÃO</v>
          </cell>
        </row>
        <row r="25">
          <cell r="F25" t="str">
            <v>10. PAVIMENTAÇÃO</v>
          </cell>
        </row>
        <row r="26">
          <cell r="F26" t="str">
            <v>11. EQUIPAMENTOS</v>
          </cell>
        </row>
        <row r="27">
          <cell r="F27" t="str">
            <v>12. FUNDAÇÃO</v>
          </cell>
        </row>
        <row r="28">
          <cell r="F28" t="str">
            <v>13. PAVIMENTAÇÃO</v>
          </cell>
        </row>
        <row r="29">
          <cell r="F29" t="str">
            <v>14. EQUIPAMENTOS</v>
          </cell>
        </row>
        <row r="30">
          <cell r="F30" t="str">
            <v>15. PAVIMENTAÇÃO</v>
          </cell>
        </row>
        <row r="31">
          <cell r="F31" t="str">
            <v>16. PINTURA</v>
          </cell>
        </row>
        <row r="32">
          <cell r="F32" t="str">
            <v>17. PAVIMENTAÇÃO</v>
          </cell>
        </row>
        <row r="33">
          <cell r="F33" t="str">
            <v>18. URBANIZAÇÃO E PAISAGISMO</v>
          </cell>
        </row>
        <row r="34">
          <cell r="F34" t="str">
            <v>19. INSTALAÇÕES ELÉTRICAS</v>
          </cell>
        </row>
        <row r="35">
          <cell r="F35" t="str">
            <v>20. INSTALAÇÕES HIDRÁULICAS</v>
          </cell>
        </row>
        <row r="36">
          <cell r="F36" t="str">
            <v>21. DRENAGEM</v>
          </cell>
        </row>
        <row r="37">
          <cell r="F37" t="str">
            <v>22. SERVIÇOS COMPLEMENTARES</v>
          </cell>
        </row>
        <row r="38">
          <cell r="F38" t="str">
            <v/>
          </cell>
        </row>
        <row r="39">
          <cell r="F39" t="str">
            <v/>
          </cell>
        </row>
        <row r="40">
          <cell r="F40" t="str">
            <v/>
          </cell>
        </row>
        <row r="41">
          <cell r="F41" t="str">
            <v/>
          </cell>
        </row>
        <row r="42">
          <cell r="F42" t="str">
            <v/>
          </cell>
        </row>
        <row r="43">
          <cell r="F43" t="str">
            <v/>
          </cell>
        </row>
        <row r="44">
          <cell r="F44" t="str">
            <v/>
          </cell>
        </row>
        <row r="45">
          <cell r="F45" t="str">
            <v/>
          </cell>
        </row>
        <row r="46">
          <cell r="F46" t="str">
            <v/>
          </cell>
        </row>
        <row r="47">
          <cell r="F47" t="str">
            <v/>
          </cell>
        </row>
        <row r="48">
          <cell r="F48" t="str">
            <v/>
          </cell>
        </row>
        <row r="49">
          <cell r="F49" t="str">
            <v/>
          </cell>
        </row>
        <row r="50">
          <cell r="F50" t="str">
            <v/>
          </cell>
        </row>
        <row r="51">
          <cell r="F51" t="str">
            <v/>
          </cell>
        </row>
        <row r="52">
          <cell r="F52" t="str">
            <v/>
          </cell>
        </row>
        <row r="53">
          <cell r="F53" t="str">
            <v/>
          </cell>
        </row>
        <row r="54">
          <cell r="F54" t="str">
            <v/>
          </cell>
        </row>
        <row r="55">
          <cell r="F55" t="str">
            <v/>
          </cell>
        </row>
        <row r="56">
          <cell r="F56" t="str">
            <v/>
          </cell>
        </row>
        <row r="57">
          <cell r="F57" t="str">
            <v/>
          </cell>
        </row>
        <row r="58">
          <cell r="F58" t="str">
            <v/>
          </cell>
        </row>
        <row r="59">
          <cell r="F59" t="str">
            <v/>
          </cell>
        </row>
        <row r="60">
          <cell r="F60" t="str">
            <v/>
          </cell>
        </row>
        <row r="61">
          <cell r="F61" t="str">
            <v/>
          </cell>
        </row>
        <row r="62">
          <cell r="F62" t="str">
            <v/>
          </cell>
        </row>
        <row r="63">
          <cell r="F63" t="str">
            <v/>
          </cell>
        </row>
        <row r="64">
          <cell r="F64" t="str">
            <v/>
          </cell>
        </row>
      </sheetData>
      <sheetData sheetId="8">
        <row r="9">
          <cell r="A9">
            <v>2</v>
          </cell>
        </row>
        <row r="10">
          <cell r="A10">
            <v>3</v>
          </cell>
          <cell r="H10">
            <v>2</v>
          </cell>
        </row>
        <row r="11">
          <cell r="A11">
            <v>4</v>
          </cell>
        </row>
        <row r="14">
          <cell r="A14" t="str">
            <v/>
          </cell>
        </row>
        <row r="17">
          <cell r="A17" t="str">
            <v>1.1. ADMINISTRAÇÃO LOCAL</v>
          </cell>
        </row>
        <row r="20">
          <cell r="A20" t="str">
            <v/>
          </cell>
        </row>
        <row r="23">
          <cell r="A23" t="str">
            <v>2.1. FUNDAÇÃO</v>
          </cell>
        </row>
        <row r="26">
          <cell r="A26" t="str">
            <v>2.2. PAVIMENTAÇÃO</v>
          </cell>
        </row>
        <row r="29">
          <cell r="A29" t="str">
            <v>2.3. ESTRUTURA</v>
          </cell>
        </row>
        <row r="32">
          <cell r="A32" t="str">
            <v>2.4. ALVENARIA E FECHAMENTO</v>
          </cell>
        </row>
        <row r="35">
          <cell r="A35" t="str">
            <v>2.5. REVESTIMENTO</v>
          </cell>
        </row>
        <row r="38">
          <cell r="A38" t="str">
            <v>2.6. PINTURA</v>
          </cell>
        </row>
        <row r="41">
          <cell r="A41" t="str">
            <v>2.7. EQUIPAMENTOS</v>
          </cell>
        </row>
        <row r="44">
          <cell r="A44" t="str">
            <v/>
          </cell>
        </row>
        <row r="47">
          <cell r="A47" t="str">
            <v>3.1. FUNDAÇÃO</v>
          </cell>
        </row>
        <row r="50">
          <cell r="A50" t="str">
            <v>3.2. PAVIMENTAÇÃO</v>
          </cell>
        </row>
        <row r="53">
          <cell r="A53" t="str">
            <v>3.3. EQUIPAMENTOS</v>
          </cell>
        </row>
        <row r="56">
          <cell r="A56" t="str">
            <v/>
          </cell>
        </row>
        <row r="59">
          <cell r="A59" t="str">
            <v>4.1. FUNDAÇÃO</v>
          </cell>
        </row>
        <row r="62">
          <cell r="A62" t="str">
            <v>4.2. PAVIMENTAÇÃO</v>
          </cell>
        </row>
        <row r="65">
          <cell r="A65" t="str">
            <v>4.3. EQUIPAMENTOS</v>
          </cell>
        </row>
        <row r="68">
          <cell r="A68" t="str">
            <v/>
          </cell>
        </row>
        <row r="71">
          <cell r="A71" t="str">
            <v>5.1. PAVIMENTAÇÃO</v>
          </cell>
        </row>
        <row r="74">
          <cell r="A74" t="str">
            <v>5.2. PINTURA</v>
          </cell>
        </row>
        <row r="77">
          <cell r="A77" t="str">
            <v/>
          </cell>
        </row>
        <row r="80">
          <cell r="A80" t="str">
            <v>6.1. PAVIMENTAÇÃO</v>
          </cell>
        </row>
        <row r="83">
          <cell r="A83" t="str">
            <v>6.2. URBANIZAÇÃO E PAISAGISMO</v>
          </cell>
        </row>
        <row r="86">
          <cell r="A86" t="str">
            <v>6.3. INSTALAÇÕES ELÉTRICAS</v>
          </cell>
        </row>
        <row r="89">
          <cell r="A89" t="str">
            <v>6.4. INSTALAÇÕES HIDRÁULICAS</v>
          </cell>
        </row>
        <row r="92">
          <cell r="A92" t="str">
            <v>6.5. DRENAGEM</v>
          </cell>
        </row>
        <row r="95">
          <cell r="A95" t="str">
            <v>6.6. SERVIÇOS COMPLEMENTARES</v>
          </cell>
        </row>
        <row r="104">
          <cell r="U104">
            <v>0.13400000000000001</v>
          </cell>
          <cell r="V104">
            <v>0.31030000000000002</v>
          </cell>
          <cell r="W104">
            <v>0.70169999999999999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</row>
        <row r="109">
          <cell r="H109" t="str">
            <v>1.1. ADMINISTRAÇÃO LOCAL</v>
          </cell>
        </row>
      </sheetData>
      <sheetData sheetId="9">
        <row r="2">
          <cell r="A2" t="str">
            <v>Sem Projeto</v>
          </cell>
        </row>
        <row r="3">
          <cell r="A3" t="str">
            <v>Em Análise</v>
          </cell>
        </row>
        <row r="4">
          <cell r="A4" t="str">
            <v>Análise Concluída / A Licitar</v>
          </cell>
        </row>
        <row r="5">
          <cell r="A5" t="str">
            <v>Licitado / Em Execução</v>
          </cell>
        </row>
        <row r="6">
          <cell r="A6" t="str">
            <v>Concluído</v>
          </cell>
        </row>
        <row r="8">
          <cell r="A8" t="str">
            <v>Proporcional</v>
          </cell>
        </row>
        <row r="9">
          <cell r="A9" t="str">
            <v>Calculado</v>
          </cell>
        </row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59154.53</v>
          </cell>
          <cell r="AA14">
            <v>2904.4473447872624</v>
          </cell>
          <cell r="AB14">
            <v>0</v>
          </cell>
        </row>
        <row r="15">
          <cell r="B15" t="str">
            <v>Automático</v>
          </cell>
          <cell r="O15">
            <v>659245.32999999996</v>
          </cell>
          <cell r="AA15">
            <v>32368.499052936484</v>
          </cell>
          <cell r="AB15">
            <v>0</v>
          </cell>
        </row>
        <row r="16">
          <cell r="B16" t="str">
            <v>Automático</v>
          </cell>
          <cell r="O16">
            <v>209919.9</v>
          </cell>
          <cell r="AA16">
            <v>10306.924865652853</v>
          </cell>
          <cell r="AB16">
            <v>0</v>
          </cell>
        </row>
        <row r="17">
          <cell r="B17" t="str">
            <v>Automático</v>
          </cell>
          <cell r="O17">
            <v>197508.3</v>
          </cell>
          <cell r="AA17">
            <v>9697.5237147255866</v>
          </cell>
          <cell r="AB17">
            <v>0</v>
          </cell>
        </row>
        <row r="18">
          <cell r="B18" t="str">
            <v>Automático</v>
          </cell>
          <cell r="O18">
            <v>157896.24</v>
          </cell>
          <cell r="AA18">
            <v>7752.5984065783705</v>
          </cell>
          <cell r="AB18">
            <v>0</v>
          </cell>
        </row>
        <row r="19">
          <cell r="B19" t="str">
            <v>Automático</v>
          </cell>
          <cell r="O19">
            <v>254291.22</v>
          </cell>
          <cell r="AA19">
            <v>12485.526615319461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1538015.52</v>
          </cell>
          <cell r="AA24">
            <v>75515.520000000004</v>
          </cell>
          <cell r="AB24">
            <v>0</v>
          </cell>
        </row>
      </sheetData>
      <sheetData sheetId="10">
        <row r="9">
          <cell r="J9">
            <v>1</v>
          </cell>
        </row>
        <row r="15">
          <cell r="A15" t="str">
            <v/>
          </cell>
          <cell r="B15">
            <v>0</v>
          </cell>
          <cell r="C15" t="str">
            <v/>
          </cell>
          <cell r="H15" t="str">
            <v>Para aplicação de Adm. Local é necessário definir os eventos manualmente.</v>
          </cell>
        </row>
        <row r="65">
          <cell r="A65" t="str">
            <v>F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1462500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F898-4715-4941-A8D9-F0E5DCD46E12}">
  <sheetPr codeName="Planilha3"/>
  <dimension ref="A1:Q131"/>
  <sheetViews>
    <sheetView tabSelected="1" topLeftCell="C1" workbookViewId="0">
      <pane ySplit="1" topLeftCell="A2" activePane="bottomLeft" state="frozen"/>
      <selection activeCell="K1" sqref="K1"/>
      <selection pane="bottomLeft"/>
    </sheetView>
  </sheetViews>
  <sheetFormatPr defaultColWidth="9.140625" defaultRowHeight="15" x14ac:dyDescent="0.25"/>
  <cols>
    <col min="1" max="1" width="15" style="3" customWidth="1"/>
    <col min="2" max="2" width="25" style="3" customWidth="1"/>
    <col min="3" max="3" width="12" style="3" customWidth="1"/>
    <col min="4" max="4" width="15.5703125" style="12" customWidth="1"/>
    <col min="5" max="5" width="70" style="3" customWidth="1"/>
    <col min="6" max="6" width="20" style="3" customWidth="1"/>
    <col min="7" max="7" width="10" style="3" customWidth="1"/>
    <col min="8" max="8" width="25" style="3" customWidth="1"/>
    <col min="9" max="9" width="15" style="3" customWidth="1"/>
    <col min="10" max="10" width="13" style="3" customWidth="1"/>
    <col min="11" max="12" width="35" style="3" customWidth="1"/>
    <col min="13" max="14" width="20" style="3" customWidth="1"/>
    <col min="15" max="15" width="50" style="3" customWidth="1"/>
    <col min="16" max="16" width="15" style="3" customWidth="1"/>
    <col min="17" max="17" width="17.5703125" style="3" customWidth="1"/>
    <col min="18" max="16384" width="9.140625" style="3"/>
  </cols>
  <sheetData>
    <row r="1" spans="1:17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45" customHeight="1" x14ac:dyDescent="0.25">
      <c r="A2" s="4" t="s">
        <v>17</v>
      </c>
      <c r="B2" s="5" t="s">
        <v>18</v>
      </c>
      <c r="C2" s="4"/>
      <c r="D2" s="4"/>
      <c r="E2" s="4" t="s">
        <v>19</v>
      </c>
      <c r="F2" s="6"/>
      <c r="G2" s="4"/>
      <c r="H2" s="7"/>
      <c r="I2" s="7"/>
      <c r="J2" s="8"/>
      <c r="K2" s="9"/>
      <c r="L2" s="9">
        <f>59154.53</f>
        <v>59154.53</v>
      </c>
      <c r="M2" s="4"/>
      <c r="N2" s="10"/>
      <c r="O2" s="4"/>
      <c r="P2" s="11"/>
      <c r="Q2" s="9"/>
    </row>
    <row r="3" spans="1:17" ht="45" customHeight="1" x14ac:dyDescent="0.25">
      <c r="A3" s="4" t="s">
        <v>20</v>
      </c>
      <c r="B3" s="5" t="s">
        <v>21</v>
      </c>
      <c r="C3" s="4" t="s">
        <v>22</v>
      </c>
      <c r="D3" s="4" t="s">
        <v>23</v>
      </c>
      <c r="E3" s="4" t="s">
        <v>24</v>
      </c>
      <c r="F3" s="6">
        <f>1</f>
        <v>1</v>
      </c>
      <c r="G3" s="4" t="s">
        <v>25</v>
      </c>
      <c r="H3" s="7">
        <v>46056.160000000003</v>
      </c>
      <c r="I3" s="7">
        <v>46056.160000000003</v>
      </c>
      <c r="J3" s="8" t="s">
        <v>26</v>
      </c>
      <c r="K3" s="9">
        <f>59154.53</f>
        <v>59154.53</v>
      </c>
      <c r="L3" s="9">
        <f>59154.53</f>
        <v>59154.53</v>
      </c>
      <c r="M3" s="4"/>
      <c r="N3" s="10">
        <v>1</v>
      </c>
      <c r="O3" s="4" t="s">
        <v>27</v>
      </c>
      <c r="P3" s="11">
        <v>1</v>
      </c>
      <c r="Q3" s="9">
        <f>59154.53</f>
        <v>59154.53</v>
      </c>
    </row>
    <row r="4" spans="1:17" ht="45" customHeight="1" x14ac:dyDescent="0.25">
      <c r="A4" s="4" t="s">
        <v>17</v>
      </c>
      <c r="B4" s="5" t="s">
        <v>28</v>
      </c>
      <c r="C4" s="4"/>
      <c r="D4" s="4"/>
      <c r="E4" s="4" t="s">
        <v>29</v>
      </c>
      <c r="F4" s="6"/>
      <c r="G4" s="4"/>
      <c r="H4" s="7"/>
      <c r="I4" s="7"/>
      <c r="J4" s="8"/>
      <c r="K4" s="9"/>
      <c r="L4" s="9">
        <f>9837.51</f>
        <v>9837.51</v>
      </c>
      <c r="M4" s="4"/>
      <c r="N4" s="10"/>
      <c r="O4" s="4"/>
      <c r="P4" s="11"/>
      <c r="Q4" s="9"/>
    </row>
    <row r="5" spans="1:17" ht="45" customHeight="1" x14ac:dyDescent="0.25">
      <c r="A5" s="4" t="s">
        <v>20</v>
      </c>
      <c r="B5" s="5" t="s">
        <v>30</v>
      </c>
      <c r="C5" s="4" t="s">
        <v>31</v>
      </c>
      <c r="D5" s="4" t="s">
        <v>32</v>
      </c>
      <c r="E5" s="4" t="s">
        <v>33</v>
      </c>
      <c r="F5" s="6">
        <f>26</f>
        <v>26</v>
      </c>
      <c r="G5" s="4" t="s">
        <v>34</v>
      </c>
      <c r="H5" s="7">
        <v>57.26</v>
      </c>
      <c r="I5" s="7">
        <v>57.26</v>
      </c>
      <c r="J5" s="8" t="s">
        <v>26</v>
      </c>
      <c r="K5" s="9">
        <f>73.54</f>
        <v>73.540000000000006</v>
      </c>
      <c r="L5" s="9">
        <f>1912.04</f>
        <v>1912.04</v>
      </c>
      <c r="M5" s="4"/>
      <c r="N5" s="10">
        <v>1</v>
      </c>
      <c r="O5" s="4" t="s">
        <v>27</v>
      </c>
      <c r="P5" s="11">
        <v>26</v>
      </c>
      <c r="Q5" s="9">
        <f>1912.04</f>
        <v>1912.04</v>
      </c>
    </row>
    <row r="6" spans="1:17" ht="45" customHeight="1" x14ac:dyDescent="0.25">
      <c r="A6" s="4" t="s">
        <v>20</v>
      </c>
      <c r="B6" s="5" t="s">
        <v>35</v>
      </c>
      <c r="C6" s="4" t="s">
        <v>31</v>
      </c>
      <c r="D6" s="4" t="s">
        <v>36</v>
      </c>
      <c r="E6" s="4" t="s">
        <v>37</v>
      </c>
      <c r="F6" s="6">
        <f>104</f>
        <v>104</v>
      </c>
      <c r="G6" s="4" t="s">
        <v>38</v>
      </c>
      <c r="H6" s="7">
        <v>0.62</v>
      </c>
      <c r="I6" s="7">
        <v>0.62</v>
      </c>
      <c r="J6" s="8" t="s">
        <v>26</v>
      </c>
      <c r="K6" s="9">
        <f>0.8</f>
        <v>0.8</v>
      </c>
      <c r="L6" s="9">
        <f>83.2</f>
        <v>83.2</v>
      </c>
      <c r="M6" s="4"/>
      <c r="N6" s="10">
        <v>1</v>
      </c>
      <c r="O6" s="4" t="s">
        <v>27</v>
      </c>
      <c r="P6" s="11">
        <v>104</v>
      </c>
      <c r="Q6" s="9">
        <f>83.2</f>
        <v>83.2</v>
      </c>
    </row>
    <row r="7" spans="1:17" ht="45" customHeight="1" x14ac:dyDescent="0.25">
      <c r="A7" s="4" t="s">
        <v>20</v>
      </c>
      <c r="B7" s="5" t="s">
        <v>39</v>
      </c>
      <c r="C7" s="4" t="s">
        <v>31</v>
      </c>
      <c r="D7" s="4" t="s">
        <v>40</v>
      </c>
      <c r="E7" s="4" t="s">
        <v>41</v>
      </c>
      <c r="F7" s="6">
        <f>62.4</f>
        <v>62.4</v>
      </c>
      <c r="G7" s="4" t="s">
        <v>38</v>
      </c>
      <c r="H7" s="7">
        <v>34.270000000000003</v>
      </c>
      <c r="I7" s="7">
        <v>34.270000000000003</v>
      </c>
      <c r="J7" s="8" t="s">
        <v>26</v>
      </c>
      <c r="K7" s="9">
        <f>44.02</f>
        <v>44.02</v>
      </c>
      <c r="L7" s="9">
        <f>2746.85</f>
        <v>2746.85</v>
      </c>
      <c r="M7" s="4"/>
      <c r="N7" s="10">
        <v>1</v>
      </c>
      <c r="O7" s="4" t="s">
        <v>27</v>
      </c>
      <c r="P7" s="11">
        <v>62.4</v>
      </c>
      <c r="Q7" s="9">
        <f>2746.85</f>
        <v>2746.85</v>
      </c>
    </row>
    <row r="8" spans="1:17" ht="45" customHeight="1" x14ac:dyDescent="0.25">
      <c r="A8" s="4" t="s">
        <v>20</v>
      </c>
      <c r="B8" s="5" t="s">
        <v>42</v>
      </c>
      <c r="C8" s="4" t="s">
        <v>31</v>
      </c>
      <c r="D8" s="4" t="s">
        <v>43</v>
      </c>
      <c r="E8" s="4" t="s">
        <v>44</v>
      </c>
      <c r="F8" s="6">
        <f>43.7</f>
        <v>43.7</v>
      </c>
      <c r="G8" s="4" t="s">
        <v>38</v>
      </c>
      <c r="H8" s="7">
        <v>90.78</v>
      </c>
      <c r="I8" s="7">
        <v>90.78</v>
      </c>
      <c r="J8" s="8" t="s">
        <v>26</v>
      </c>
      <c r="K8" s="9">
        <f>116.6</f>
        <v>116.6</v>
      </c>
      <c r="L8" s="9">
        <f>5095.42</f>
        <v>5095.42</v>
      </c>
      <c r="M8" s="4"/>
      <c r="N8" s="10">
        <v>1</v>
      </c>
      <c r="O8" s="4" t="s">
        <v>27</v>
      </c>
      <c r="P8" s="11">
        <v>43.7</v>
      </c>
      <c r="Q8" s="9">
        <f>5095.42</f>
        <v>5095.42</v>
      </c>
    </row>
    <row r="9" spans="1:17" ht="45" customHeight="1" x14ac:dyDescent="0.25">
      <c r="A9" s="4" t="s">
        <v>17</v>
      </c>
      <c r="B9" s="5" t="s">
        <v>45</v>
      </c>
      <c r="C9" s="4"/>
      <c r="D9" s="4"/>
      <c r="E9" s="4" t="s">
        <v>46</v>
      </c>
      <c r="F9" s="6"/>
      <c r="G9" s="4"/>
      <c r="H9" s="7"/>
      <c r="I9" s="7"/>
      <c r="J9" s="8"/>
      <c r="K9" s="9"/>
      <c r="L9" s="9">
        <f>368565.96</f>
        <v>368565.96</v>
      </c>
      <c r="M9" s="4"/>
      <c r="N9" s="10"/>
      <c r="O9" s="4"/>
      <c r="P9" s="11"/>
      <c r="Q9" s="9"/>
    </row>
    <row r="10" spans="1:17" ht="45" customHeight="1" x14ac:dyDescent="0.25">
      <c r="A10" s="4" t="s">
        <v>20</v>
      </c>
      <c r="B10" s="5" t="s">
        <v>47</v>
      </c>
      <c r="C10" s="4" t="s">
        <v>31</v>
      </c>
      <c r="D10" s="4" t="s">
        <v>48</v>
      </c>
      <c r="E10" s="4" t="s">
        <v>49</v>
      </c>
      <c r="F10" s="6">
        <f>1450</f>
        <v>1450</v>
      </c>
      <c r="G10" s="4" t="s">
        <v>38</v>
      </c>
      <c r="H10" s="7">
        <v>2.67</v>
      </c>
      <c r="I10" s="7">
        <v>2.67</v>
      </c>
      <c r="J10" s="8" t="s">
        <v>26</v>
      </c>
      <c r="K10" s="9">
        <f>3.43</f>
        <v>3.43</v>
      </c>
      <c r="L10" s="9">
        <f>4973.5</f>
        <v>4973.5</v>
      </c>
      <c r="M10" s="4"/>
      <c r="N10" s="10">
        <v>1</v>
      </c>
      <c r="O10" s="4" t="s">
        <v>27</v>
      </c>
      <c r="P10" s="11">
        <v>1450</v>
      </c>
      <c r="Q10" s="9">
        <f>4973.5</f>
        <v>4973.5</v>
      </c>
    </row>
    <row r="11" spans="1:17" ht="45" customHeight="1" x14ac:dyDescent="0.25">
      <c r="A11" s="4" t="s">
        <v>20</v>
      </c>
      <c r="B11" s="5" t="s">
        <v>50</v>
      </c>
      <c r="C11" s="4" t="s">
        <v>22</v>
      </c>
      <c r="D11" s="4" t="s">
        <v>51</v>
      </c>
      <c r="E11" s="4" t="s">
        <v>52</v>
      </c>
      <c r="F11" s="6">
        <f>140</f>
        <v>140</v>
      </c>
      <c r="G11" s="4" t="s">
        <v>34</v>
      </c>
      <c r="H11" s="7">
        <v>136.78</v>
      </c>
      <c r="I11" s="7">
        <v>136.78</v>
      </c>
      <c r="J11" s="8" t="s">
        <v>26</v>
      </c>
      <c r="K11" s="9">
        <f>175.68</f>
        <v>175.68</v>
      </c>
      <c r="L11" s="9">
        <f>24595.2</f>
        <v>24595.200000000001</v>
      </c>
      <c r="M11" s="4"/>
      <c r="N11" s="10">
        <v>1</v>
      </c>
      <c r="O11" s="4" t="s">
        <v>27</v>
      </c>
      <c r="P11" s="11">
        <v>140</v>
      </c>
      <c r="Q11" s="9">
        <f>24595.2</f>
        <v>24595.200000000001</v>
      </c>
    </row>
    <row r="12" spans="1:17" ht="45" customHeight="1" x14ac:dyDescent="0.25">
      <c r="A12" s="4" t="s">
        <v>20</v>
      </c>
      <c r="B12" s="5" t="s">
        <v>53</v>
      </c>
      <c r="C12" s="4" t="s">
        <v>22</v>
      </c>
      <c r="D12" s="4" t="s">
        <v>54</v>
      </c>
      <c r="E12" s="4" t="s">
        <v>55</v>
      </c>
      <c r="F12" s="6">
        <f>70</f>
        <v>70</v>
      </c>
      <c r="G12" s="4" t="s">
        <v>34</v>
      </c>
      <c r="H12" s="7">
        <v>158.5</v>
      </c>
      <c r="I12" s="7">
        <v>158.5</v>
      </c>
      <c r="J12" s="8" t="s">
        <v>26</v>
      </c>
      <c r="K12" s="9">
        <f>203.58</f>
        <v>203.58</v>
      </c>
      <c r="L12" s="9">
        <f>14250.6</f>
        <v>14250.6</v>
      </c>
      <c r="M12" s="4"/>
      <c r="N12" s="10">
        <v>1</v>
      </c>
      <c r="O12" s="4" t="s">
        <v>27</v>
      </c>
      <c r="P12" s="11">
        <v>70</v>
      </c>
      <c r="Q12" s="9">
        <f>14250.6</f>
        <v>14250.6</v>
      </c>
    </row>
    <row r="13" spans="1:17" ht="45" customHeight="1" x14ac:dyDescent="0.25">
      <c r="A13" s="4" t="s">
        <v>20</v>
      </c>
      <c r="B13" s="5" t="s">
        <v>56</v>
      </c>
      <c r="C13" s="4" t="s">
        <v>22</v>
      </c>
      <c r="D13" s="4" t="s">
        <v>57</v>
      </c>
      <c r="E13" s="4" t="s">
        <v>58</v>
      </c>
      <c r="F13" s="6">
        <f>70</f>
        <v>70</v>
      </c>
      <c r="G13" s="4" t="s">
        <v>34</v>
      </c>
      <c r="H13" s="7">
        <v>158.5</v>
      </c>
      <c r="I13" s="7">
        <v>158.5</v>
      </c>
      <c r="J13" s="8" t="s">
        <v>26</v>
      </c>
      <c r="K13" s="9">
        <f>203.58</f>
        <v>203.58</v>
      </c>
      <c r="L13" s="9">
        <f>14250.6</f>
        <v>14250.6</v>
      </c>
      <c r="M13" s="4"/>
      <c r="N13" s="10">
        <v>1</v>
      </c>
      <c r="O13" s="4" t="s">
        <v>27</v>
      </c>
      <c r="P13" s="11">
        <v>70</v>
      </c>
      <c r="Q13" s="9">
        <f>14250.6</f>
        <v>14250.6</v>
      </c>
    </row>
    <row r="14" spans="1:17" ht="45" customHeight="1" x14ac:dyDescent="0.25">
      <c r="A14" s="4" t="s">
        <v>20</v>
      </c>
      <c r="B14" s="5" t="s">
        <v>59</v>
      </c>
      <c r="C14" s="4" t="s">
        <v>22</v>
      </c>
      <c r="D14" s="4" t="s">
        <v>60</v>
      </c>
      <c r="E14" s="4" t="s">
        <v>61</v>
      </c>
      <c r="F14" s="6">
        <f>1400</f>
        <v>1400</v>
      </c>
      <c r="G14" s="4" t="s">
        <v>38</v>
      </c>
      <c r="H14" s="7">
        <v>169.73</v>
      </c>
      <c r="I14" s="7">
        <v>169.73</v>
      </c>
      <c r="J14" s="8" t="s">
        <v>26</v>
      </c>
      <c r="K14" s="9">
        <f>218</f>
        <v>218</v>
      </c>
      <c r="L14" s="9">
        <f>305200</f>
        <v>305200</v>
      </c>
      <c r="M14" s="4"/>
      <c r="N14" s="10">
        <v>1</v>
      </c>
      <c r="O14" s="4" t="s">
        <v>27</v>
      </c>
      <c r="P14" s="11">
        <v>1400</v>
      </c>
      <c r="Q14" s="9">
        <f>305200</f>
        <v>305200</v>
      </c>
    </row>
    <row r="15" spans="1:17" ht="45" customHeight="1" x14ac:dyDescent="0.25">
      <c r="A15" s="4" t="s">
        <v>20</v>
      </c>
      <c r="B15" s="5" t="s">
        <v>62</v>
      </c>
      <c r="C15" s="4" t="s">
        <v>31</v>
      </c>
      <c r="D15" s="4" t="s">
        <v>40</v>
      </c>
      <c r="E15" s="4" t="s">
        <v>41</v>
      </c>
      <c r="F15" s="6">
        <f>50.01</f>
        <v>50.01</v>
      </c>
      <c r="G15" s="4" t="s">
        <v>38</v>
      </c>
      <c r="H15" s="7">
        <v>34.270000000000003</v>
      </c>
      <c r="I15" s="7">
        <v>34.270000000000003</v>
      </c>
      <c r="J15" s="8" t="s">
        <v>26</v>
      </c>
      <c r="K15" s="9">
        <f>44.02</f>
        <v>44.02</v>
      </c>
      <c r="L15" s="9">
        <f>2201.44</f>
        <v>2201.44</v>
      </c>
      <c r="M15" s="4"/>
      <c r="N15" s="10">
        <v>1</v>
      </c>
      <c r="O15" s="4" t="s">
        <v>27</v>
      </c>
      <c r="P15" s="11">
        <v>50.01</v>
      </c>
      <c r="Q15" s="9">
        <f>2201.44</f>
        <v>2201.44</v>
      </c>
    </row>
    <row r="16" spans="1:17" ht="45" customHeight="1" x14ac:dyDescent="0.25">
      <c r="A16" s="4" t="s">
        <v>20</v>
      </c>
      <c r="B16" s="5" t="s">
        <v>63</v>
      </c>
      <c r="C16" s="4" t="s">
        <v>22</v>
      </c>
      <c r="D16" s="4" t="s">
        <v>64</v>
      </c>
      <c r="E16" s="4" t="s">
        <v>65</v>
      </c>
      <c r="F16" s="6">
        <f>50.01</f>
        <v>50.01</v>
      </c>
      <c r="G16" s="4" t="s">
        <v>38</v>
      </c>
      <c r="H16" s="7">
        <v>48.18</v>
      </c>
      <c r="I16" s="7">
        <v>48.18</v>
      </c>
      <c r="J16" s="8" t="s">
        <v>26</v>
      </c>
      <c r="K16" s="9">
        <f>61.88</f>
        <v>61.88</v>
      </c>
      <c r="L16" s="9">
        <f>3094.62</f>
        <v>3094.62</v>
      </c>
      <c r="M16" s="4"/>
      <c r="N16" s="10">
        <v>1</v>
      </c>
      <c r="O16" s="4" t="s">
        <v>27</v>
      </c>
      <c r="P16" s="11">
        <v>50.01</v>
      </c>
      <c r="Q16" s="9">
        <f>3094.62</f>
        <v>3094.62</v>
      </c>
    </row>
    <row r="17" spans="1:17" ht="45" customHeight="1" x14ac:dyDescent="0.25">
      <c r="A17" s="4" t="s">
        <v>17</v>
      </c>
      <c r="B17" s="5" t="s">
        <v>66</v>
      </c>
      <c r="C17" s="4"/>
      <c r="D17" s="4"/>
      <c r="E17" s="4" t="s">
        <v>67</v>
      </c>
      <c r="F17" s="6"/>
      <c r="G17" s="4"/>
      <c r="H17" s="7"/>
      <c r="I17" s="7"/>
      <c r="J17" s="8"/>
      <c r="K17" s="9"/>
      <c r="L17" s="9">
        <f>37961.2</f>
        <v>37961.199999999997</v>
      </c>
      <c r="M17" s="4"/>
      <c r="N17" s="10"/>
      <c r="O17" s="4"/>
      <c r="P17" s="11"/>
      <c r="Q17" s="9"/>
    </row>
    <row r="18" spans="1:17" ht="45" customHeight="1" x14ac:dyDescent="0.25">
      <c r="A18" s="4" t="s">
        <v>20</v>
      </c>
      <c r="B18" s="5" t="s">
        <v>68</v>
      </c>
      <c r="C18" s="4" t="s">
        <v>31</v>
      </c>
      <c r="D18" s="4" t="s">
        <v>69</v>
      </c>
      <c r="E18" s="4" t="s">
        <v>70</v>
      </c>
      <c r="F18" s="6">
        <f>79.3</f>
        <v>79.3</v>
      </c>
      <c r="G18" s="4" t="s">
        <v>38</v>
      </c>
      <c r="H18" s="7">
        <v>97.13</v>
      </c>
      <c r="I18" s="7">
        <v>97.13</v>
      </c>
      <c r="J18" s="8" t="s">
        <v>26</v>
      </c>
      <c r="K18" s="9">
        <f>124.75</f>
        <v>124.75</v>
      </c>
      <c r="L18" s="9">
        <f>9892.68</f>
        <v>9892.68</v>
      </c>
      <c r="M18" s="4"/>
      <c r="N18" s="10">
        <v>1</v>
      </c>
      <c r="O18" s="4" t="s">
        <v>27</v>
      </c>
      <c r="P18" s="11">
        <v>79.3</v>
      </c>
      <c r="Q18" s="9">
        <f>9892.68</f>
        <v>9892.68</v>
      </c>
    </row>
    <row r="19" spans="1:17" ht="45" customHeight="1" x14ac:dyDescent="0.25">
      <c r="A19" s="4" t="s">
        <v>20</v>
      </c>
      <c r="B19" s="5" t="s">
        <v>71</v>
      </c>
      <c r="C19" s="4" t="s">
        <v>31</v>
      </c>
      <c r="D19" s="4" t="s">
        <v>72</v>
      </c>
      <c r="E19" s="4" t="s">
        <v>73</v>
      </c>
      <c r="F19" s="6">
        <f>122</f>
        <v>122</v>
      </c>
      <c r="G19" s="4" t="s">
        <v>74</v>
      </c>
      <c r="H19" s="7">
        <v>20.47</v>
      </c>
      <c r="I19" s="7">
        <v>20.47</v>
      </c>
      <c r="J19" s="8" t="s">
        <v>26</v>
      </c>
      <c r="K19" s="9">
        <f>26.29</f>
        <v>26.29</v>
      </c>
      <c r="L19" s="9">
        <f>3207.38</f>
        <v>3207.38</v>
      </c>
      <c r="M19" s="4"/>
      <c r="N19" s="10">
        <v>1</v>
      </c>
      <c r="O19" s="4" t="s">
        <v>27</v>
      </c>
      <c r="P19" s="11">
        <v>122</v>
      </c>
      <c r="Q19" s="9">
        <f>3207.38</f>
        <v>3207.38</v>
      </c>
    </row>
    <row r="20" spans="1:17" ht="45" customHeight="1" x14ac:dyDescent="0.25">
      <c r="A20" s="4" t="s">
        <v>20</v>
      </c>
      <c r="B20" s="5" t="s">
        <v>75</v>
      </c>
      <c r="C20" s="4" t="s">
        <v>31</v>
      </c>
      <c r="D20" s="4" t="s">
        <v>76</v>
      </c>
      <c r="E20" s="4" t="s">
        <v>77</v>
      </c>
      <c r="F20" s="6">
        <f>276</f>
        <v>276</v>
      </c>
      <c r="G20" s="4" t="s">
        <v>74</v>
      </c>
      <c r="H20" s="7">
        <v>17.52</v>
      </c>
      <c r="I20" s="7">
        <v>17.52</v>
      </c>
      <c r="J20" s="8" t="s">
        <v>26</v>
      </c>
      <c r="K20" s="9">
        <f>22.5</f>
        <v>22.5</v>
      </c>
      <c r="L20" s="9">
        <f>6210</f>
        <v>6210</v>
      </c>
      <c r="M20" s="4"/>
      <c r="N20" s="10">
        <v>1</v>
      </c>
      <c r="O20" s="4" t="s">
        <v>27</v>
      </c>
      <c r="P20" s="11">
        <v>276</v>
      </c>
      <c r="Q20" s="9">
        <f>6210</f>
        <v>6210</v>
      </c>
    </row>
    <row r="21" spans="1:17" ht="45" customHeight="1" x14ac:dyDescent="0.25">
      <c r="A21" s="4" t="s">
        <v>20</v>
      </c>
      <c r="B21" s="5" t="s">
        <v>78</v>
      </c>
      <c r="C21" s="4" t="s">
        <v>31</v>
      </c>
      <c r="D21" s="4" t="s">
        <v>79</v>
      </c>
      <c r="E21" s="4" t="s">
        <v>80</v>
      </c>
      <c r="F21" s="6">
        <f>5.95</f>
        <v>5.95</v>
      </c>
      <c r="G21" s="4" t="s">
        <v>34</v>
      </c>
      <c r="H21" s="7">
        <v>709.4</v>
      </c>
      <c r="I21" s="7">
        <v>709.4</v>
      </c>
      <c r="J21" s="8" t="s">
        <v>26</v>
      </c>
      <c r="K21" s="9">
        <f>911.15</f>
        <v>911.15</v>
      </c>
      <c r="L21" s="9">
        <f>5421.34</f>
        <v>5421.34</v>
      </c>
      <c r="M21" s="4"/>
      <c r="N21" s="10">
        <v>1</v>
      </c>
      <c r="O21" s="4" t="s">
        <v>27</v>
      </c>
      <c r="P21" s="11">
        <v>5.95</v>
      </c>
      <c r="Q21" s="9">
        <f>5421.34</f>
        <v>5421.34</v>
      </c>
    </row>
    <row r="22" spans="1:17" ht="45" customHeight="1" x14ac:dyDescent="0.25">
      <c r="A22" s="4" t="s">
        <v>20</v>
      </c>
      <c r="B22" s="5" t="s">
        <v>81</v>
      </c>
      <c r="C22" s="4" t="s">
        <v>22</v>
      </c>
      <c r="D22" s="4" t="s">
        <v>82</v>
      </c>
      <c r="E22" s="4" t="s">
        <v>83</v>
      </c>
      <c r="F22" s="6">
        <f>58</f>
        <v>58</v>
      </c>
      <c r="G22" s="4" t="s">
        <v>84</v>
      </c>
      <c r="H22" s="7">
        <v>177.59</v>
      </c>
      <c r="I22" s="7">
        <v>177.59</v>
      </c>
      <c r="J22" s="8" t="s">
        <v>26</v>
      </c>
      <c r="K22" s="9">
        <f>228.1</f>
        <v>228.1</v>
      </c>
      <c r="L22" s="9">
        <f>13229.8</f>
        <v>13229.8</v>
      </c>
      <c r="M22" s="4"/>
      <c r="N22" s="10">
        <v>1</v>
      </c>
      <c r="O22" s="4" t="s">
        <v>27</v>
      </c>
      <c r="P22" s="11">
        <v>58</v>
      </c>
      <c r="Q22" s="9">
        <f>13229.8</f>
        <v>13229.8</v>
      </c>
    </row>
    <row r="23" spans="1:17" ht="45" customHeight="1" x14ac:dyDescent="0.25">
      <c r="A23" s="4" t="s">
        <v>17</v>
      </c>
      <c r="B23" s="5" t="s">
        <v>85</v>
      </c>
      <c r="C23" s="4"/>
      <c r="D23" s="4"/>
      <c r="E23" s="4" t="s">
        <v>86</v>
      </c>
      <c r="F23" s="6"/>
      <c r="G23" s="4"/>
      <c r="H23" s="7"/>
      <c r="I23" s="7"/>
      <c r="J23" s="8"/>
      <c r="K23" s="9"/>
      <c r="L23" s="9">
        <f>200647.99</f>
        <v>200647.99</v>
      </c>
      <c r="M23" s="4"/>
      <c r="N23" s="10"/>
      <c r="O23" s="4"/>
      <c r="P23" s="11"/>
      <c r="Q23" s="9"/>
    </row>
    <row r="24" spans="1:17" ht="45" customHeight="1" x14ac:dyDescent="0.25">
      <c r="A24" s="4" t="s">
        <v>20</v>
      </c>
      <c r="B24" s="5" t="s">
        <v>87</v>
      </c>
      <c r="C24" s="4" t="s">
        <v>31</v>
      </c>
      <c r="D24" s="4" t="s">
        <v>88</v>
      </c>
      <c r="E24" s="4" t="s">
        <v>89</v>
      </c>
      <c r="F24" s="6">
        <f>79</f>
        <v>79</v>
      </c>
      <c r="G24" s="4" t="s">
        <v>38</v>
      </c>
      <c r="H24" s="7">
        <v>79.81</v>
      </c>
      <c r="I24" s="7">
        <v>79.81</v>
      </c>
      <c r="J24" s="8" t="s">
        <v>26</v>
      </c>
      <c r="K24" s="9">
        <f>102.51</f>
        <v>102.51</v>
      </c>
      <c r="L24" s="9">
        <f>8098.29</f>
        <v>8098.29</v>
      </c>
      <c r="M24" s="4"/>
      <c r="N24" s="10">
        <v>1</v>
      </c>
      <c r="O24" s="4" t="s">
        <v>27</v>
      </c>
      <c r="P24" s="11">
        <v>79</v>
      </c>
      <c r="Q24" s="9">
        <f>8098.29</f>
        <v>8098.29</v>
      </c>
    </row>
    <row r="25" spans="1:17" ht="45" customHeight="1" x14ac:dyDescent="0.25">
      <c r="A25" s="4" t="s">
        <v>20</v>
      </c>
      <c r="B25" s="5" t="s">
        <v>90</v>
      </c>
      <c r="C25" s="4" t="s">
        <v>31</v>
      </c>
      <c r="D25" s="4" t="s">
        <v>91</v>
      </c>
      <c r="E25" s="4" t="s">
        <v>92</v>
      </c>
      <c r="F25" s="6">
        <f>876.9</f>
        <v>876.9</v>
      </c>
      <c r="G25" s="4" t="s">
        <v>38</v>
      </c>
      <c r="H25" s="7">
        <v>170.96</v>
      </c>
      <c r="I25" s="7">
        <v>170.96</v>
      </c>
      <c r="J25" s="8" t="s">
        <v>26</v>
      </c>
      <c r="K25" s="9">
        <f>219.58</f>
        <v>219.58</v>
      </c>
      <c r="L25" s="9">
        <f>192549.7</f>
        <v>192549.7</v>
      </c>
      <c r="M25" s="4"/>
      <c r="N25" s="10">
        <v>1</v>
      </c>
      <c r="O25" s="4" t="s">
        <v>27</v>
      </c>
      <c r="P25" s="11">
        <v>876.9</v>
      </c>
      <c r="Q25" s="9">
        <f>192549.7</f>
        <v>192549.7</v>
      </c>
    </row>
    <row r="26" spans="1:17" ht="45" customHeight="1" x14ac:dyDescent="0.25">
      <c r="A26" s="4" t="s">
        <v>17</v>
      </c>
      <c r="B26" s="5" t="s">
        <v>93</v>
      </c>
      <c r="C26" s="4"/>
      <c r="D26" s="4"/>
      <c r="E26" s="4" t="s">
        <v>94</v>
      </c>
      <c r="F26" s="6"/>
      <c r="G26" s="4"/>
      <c r="H26" s="7"/>
      <c r="I26" s="7"/>
      <c r="J26" s="8"/>
      <c r="K26" s="9"/>
      <c r="L26" s="9">
        <f>8404.02</f>
        <v>8404.02</v>
      </c>
      <c r="M26" s="4"/>
      <c r="N26" s="10"/>
      <c r="O26" s="4"/>
      <c r="P26" s="11"/>
      <c r="Q26" s="9"/>
    </row>
    <row r="27" spans="1:17" ht="45" customHeight="1" x14ac:dyDescent="0.25">
      <c r="A27" s="4" t="s">
        <v>20</v>
      </c>
      <c r="B27" s="5" t="s">
        <v>95</v>
      </c>
      <c r="C27" s="4" t="s">
        <v>31</v>
      </c>
      <c r="D27" s="4" t="s">
        <v>96</v>
      </c>
      <c r="E27" s="4" t="s">
        <v>97</v>
      </c>
      <c r="F27" s="6">
        <f>158</f>
        <v>158</v>
      </c>
      <c r="G27" s="4" t="s">
        <v>38</v>
      </c>
      <c r="H27" s="7">
        <v>4.59</v>
      </c>
      <c r="I27" s="7">
        <v>4.59</v>
      </c>
      <c r="J27" s="8" t="s">
        <v>26</v>
      </c>
      <c r="K27" s="9">
        <f>5.9</f>
        <v>5.9</v>
      </c>
      <c r="L27" s="9">
        <f>932.2</f>
        <v>932.2</v>
      </c>
      <c r="M27" s="4"/>
      <c r="N27" s="10">
        <v>1</v>
      </c>
      <c r="O27" s="4" t="s">
        <v>27</v>
      </c>
      <c r="P27" s="11">
        <v>158</v>
      </c>
      <c r="Q27" s="9">
        <f>932.2</f>
        <v>932.2</v>
      </c>
    </row>
    <row r="28" spans="1:17" ht="45" customHeight="1" x14ac:dyDescent="0.25">
      <c r="A28" s="4" t="s">
        <v>20</v>
      </c>
      <c r="B28" s="5" t="s">
        <v>98</v>
      </c>
      <c r="C28" s="4" t="s">
        <v>31</v>
      </c>
      <c r="D28" s="4" t="s">
        <v>99</v>
      </c>
      <c r="E28" s="4" t="s">
        <v>100</v>
      </c>
      <c r="F28" s="6">
        <f>158</f>
        <v>158</v>
      </c>
      <c r="G28" s="4" t="s">
        <v>38</v>
      </c>
      <c r="H28" s="7">
        <v>36.82</v>
      </c>
      <c r="I28" s="7">
        <v>36.82</v>
      </c>
      <c r="J28" s="8" t="s">
        <v>26</v>
      </c>
      <c r="K28" s="9">
        <f>47.29</f>
        <v>47.29</v>
      </c>
      <c r="L28" s="9">
        <f>7471.82</f>
        <v>7471.82</v>
      </c>
      <c r="M28" s="4"/>
      <c r="N28" s="10">
        <v>1</v>
      </c>
      <c r="O28" s="4" t="s">
        <v>27</v>
      </c>
      <c r="P28" s="11">
        <v>158</v>
      </c>
      <c r="Q28" s="9">
        <f>7471.82</f>
        <v>7471.82</v>
      </c>
    </row>
    <row r="29" spans="1:17" ht="45" customHeight="1" x14ac:dyDescent="0.25">
      <c r="A29" s="4" t="s">
        <v>17</v>
      </c>
      <c r="B29" s="5" t="s">
        <v>101</v>
      </c>
      <c r="C29" s="4"/>
      <c r="D29" s="4"/>
      <c r="E29" s="4" t="s">
        <v>102</v>
      </c>
      <c r="F29" s="6"/>
      <c r="G29" s="4"/>
      <c r="H29" s="7"/>
      <c r="I29" s="7"/>
      <c r="J29" s="8"/>
      <c r="K29" s="9"/>
      <c r="L29" s="9">
        <f>28351.99</f>
        <v>28351.99</v>
      </c>
      <c r="M29" s="4"/>
      <c r="N29" s="10"/>
      <c r="O29" s="4"/>
      <c r="P29" s="11"/>
      <c r="Q29" s="9"/>
    </row>
    <row r="30" spans="1:17" ht="45" customHeight="1" x14ac:dyDescent="0.25">
      <c r="A30" s="4" t="s">
        <v>20</v>
      </c>
      <c r="B30" s="5" t="s">
        <v>103</v>
      </c>
      <c r="C30" s="4" t="s">
        <v>31</v>
      </c>
      <c r="D30" s="4" t="s">
        <v>104</v>
      </c>
      <c r="E30" s="4" t="s">
        <v>105</v>
      </c>
      <c r="F30" s="6">
        <f>158</f>
        <v>158</v>
      </c>
      <c r="G30" s="4" t="s">
        <v>38</v>
      </c>
      <c r="H30" s="7">
        <v>10.68</v>
      </c>
      <c r="I30" s="7">
        <v>10.68</v>
      </c>
      <c r="J30" s="8" t="s">
        <v>26</v>
      </c>
      <c r="K30" s="9">
        <f>13.72</f>
        <v>13.72</v>
      </c>
      <c r="L30" s="9">
        <f>2167.76</f>
        <v>2167.7600000000002</v>
      </c>
      <c r="M30" s="4"/>
      <c r="N30" s="10">
        <v>1</v>
      </c>
      <c r="O30" s="4" t="s">
        <v>27</v>
      </c>
      <c r="P30" s="11">
        <v>158</v>
      </c>
      <c r="Q30" s="9">
        <f>2167.76</f>
        <v>2167.7600000000002</v>
      </c>
    </row>
    <row r="31" spans="1:17" ht="45" customHeight="1" x14ac:dyDescent="0.25">
      <c r="A31" s="4" t="s">
        <v>20</v>
      </c>
      <c r="B31" s="5" t="s">
        <v>106</v>
      </c>
      <c r="C31" s="4" t="s">
        <v>31</v>
      </c>
      <c r="D31" s="4" t="s">
        <v>107</v>
      </c>
      <c r="E31" s="4" t="s">
        <v>108</v>
      </c>
      <c r="F31" s="6">
        <f>876.9</f>
        <v>876.9</v>
      </c>
      <c r="G31" s="4" t="s">
        <v>38</v>
      </c>
      <c r="H31" s="7">
        <v>23.25</v>
      </c>
      <c r="I31" s="7">
        <v>23.25</v>
      </c>
      <c r="J31" s="8" t="s">
        <v>26</v>
      </c>
      <c r="K31" s="9">
        <f>29.86</f>
        <v>29.86</v>
      </c>
      <c r="L31" s="9">
        <f>26184.23</f>
        <v>26184.23</v>
      </c>
      <c r="M31" s="4"/>
      <c r="N31" s="10">
        <v>1</v>
      </c>
      <c r="O31" s="4" t="s">
        <v>27</v>
      </c>
      <c r="P31" s="11">
        <v>876.9</v>
      </c>
      <c r="Q31" s="9">
        <f>26184.23</f>
        <v>26184.23</v>
      </c>
    </row>
    <row r="32" spans="1:17" ht="45" customHeight="1" x14ac:dyDescent="0.25">
      <c r="A32" s="4" t="s">
        <v>17</v>
      </c>
      <c r="B32" s="5" t="s">
        <v>109</v>
      </c>
      <c r="C32" s="4"/>
      <c r="D32" s="4"/>
      <c r="E32" s="4" t="s">
        <v>110</v>
      </c>
      <c r="F32" s="6"/>
      <c r="G32" s="4"/>
      <c r="H32" s="7"/>
      <c r="I32" s="7"/>
      <c r="J32" s="8"/>
      <c r="K32" s="9"/>
      <c r="L32" s="9">
        <f>5476.66</f>
        <v>5476.66</v>
      </c>
      <c r="M32" s="4"/>
      <c r="N32" s="10"/>
      <c r="O32" s="4"/>
      <c r="P32" s="11"/>
      <c r="Q32" s="9"/>
    </row>
    <row r="33" spans="1:17" ht="45" customHeight="1" x14ac:dyDescent="0.25">
      <c r="A33" s="4" t="s">
        <v>20</v>
      </c>
      <c r="B33" s="5" t="s">
        <v>111</v>
      </c>
      <c r="C33" s="4" t="s">
        <v>22</v>
      </c>
      <c r="D33" s="4" t="s">
        <v>112</v>
      </c>
      <c r="E33" s="4" t="s">
        <v>113</v>
      </c>
      <c r="F33" s="6">
        <f>1</f>
        <v>1</v>
      </c>
      <c r="G33" s="4" t="s">
        <v>25</v>
      </c>
      <c r="H33" s="7">
        <v>4263.9799999999996</v>
      </c>
      <c r="I33" s="7">
        <v>4263.9799999999996</v>
      </c>
      <c r="J33" s="8" t="s">
        <v>26</v>
      </c>
      <c r="K33" s="9">
        <f>5476.66</f>
        <v>5476.66</v>
      </c>
      <c r="L33" s="9">
        <f>5476.66</f>
        <v>5476.66</v>
      </c>
      <c r="M33" s="4"/>
      <c r="N33" s="10">
        <v>1</v>
      </c>
      <c r="O33" s="4" t="s">
        <v>27</v>
      </c>
      <c r="P33" s="11">
        <v>1</v>
      </c>
      <c r="Q33" s="9">
        <f>5476.66</f>
        <v>5476.66</v>
      </c>
    </row>
    <row r="34" spans="1:17" ht="45" customHeight="1" x14ac:dyDescent="0.25">
      <c r="A34" s="4" t="s">
        <v>17</v>
      </c>
      <c r="B34" s="5" t="s">
        <v>114</v>
      </c>
      <c r="C34" s="4"/>
      <c r="D34" s="4"/>
      <c r="E34" s="4" t="s">
        <v>29</v>
      </c>
      <c r="F34" s="6"/>
      <c r="G34" s="4"/>
      <c r="H34" s="7"/>
      <c r="I34" s="7"/>
      <c r="J34" s="8"/>
      <c r="K34" s="9"/>
      <c r="L34" s="9">
        <f>4386.93</f>
        <v>4386.93</v>
      </c>
      <c r="M34" s="4"/>
      <c r="N34" s="10"/>
      <c r="O34" s="4"/>
      <c r="P34" s="11"/>
      <c r="Q34" s="9"/>
    </row>
    <row r="35" spans="1:17" ht="45" customHeight="1" x14ac:dyDescent="0.25">
      <c r="A35" s="4" t="s">
        <v>20</v>
      </c>
      <c r="B35" s="5" t="s">
        <v>115</v>
      </c>
      <c r="C35" s="4" t="s">
        <v>31</v>
      </c>
      <c r="D35" s="4" t="s">
        <v>32</v>
      </c>
      <c r="E35" s="4" t="s">
        <v>33</v>
      </c>
      <c r="F35" s="6">
        <f>10.5</f>
        <v>10.5</v>
      </c>
      <c r="G35" s="4" t="s">
        <v>34</v>
      </c>
      <c r="H35" s="7">
        <v>57.26</v>
      </c>
      <c r="I35" s="7">
        <v>57.26</v>
      </c>
      <c r="J35" s="8" t="s">
        <v>26</v>
      </c>
      <c r="K35" s="9">
        <f>73.54</f>
        <v>73.540000000000006</v>
      </c>
      <c r="L35" s="9">
        <f>772.17</f>
        <v>772.17</v>
      </c>
      <c r="M35" s="4"/>
      <c r="N35" s="10">
        <v>1</v>
      </c>
      <c r="O35" s="4" t="s">
        <v>27</v>
      </c>
      <c r="P35" s="11">
        <v>10.5</v>
      </c>
      <c r="Q35" s="9">
        <f>772.17</f>
        <v>772.17</v>
      </c>
    </row>
    <row r="36" spans="1:17" ht="45" customHeight="1" x14ac:dyDescent="0.25">
      <c r="A36" s="4" t="s">
        <v>20</v>
      </c>
      <c r="B36" s="5" t="s">
        <v>116</v>
      </c>
      <c r="C36" s="4" t="s">
        <v>31</v>
      </c>
      <c r="D36" s="4" t="s">
        <v>36</v>
      </c>
      <c r="E36" s="4" t="s">
        <v>37</v>
      </c>
      <c r="F36" s="6">
        <f>30</f>
        <v>30</v>
      </c>
      <c r="G36" s="4" t="s">
        <v>38</v>
      </c>
      <c r="H36" s="7">
        <v>0.62</v>
      </c>
      <c r="I36" s="7">
        <v>0.62</v>
      </c>
      <c r="J36" s="8" t="s">
        <v>26</v>
      </c>
      <c r="K36" s="9">
        <f>0.8</f>
        <v>0.8</v>
      </c>
      <c r="L36" s="9">
        <f>24</f>
        <v>24</v>
      </c>
      <c r="M36" s="4"/>
      <c r="N36" s="10">
        <v>1</v>
      </c>
      <c r="O36" s="4" t="s">
        <v>27</v>
      </c>
      <c r="P36" s="11">
        <v>30</v>
      </c>
      <c r="Q36" s="9">
        <f>24</f>
        <v>24</v>
      </c>
    </row>
    <row r="37" spans="1:17" ht="45" customHeight="1" x14ac:dyDescent="0.25">
      <c r="A37" s="4" t="s">
        <v>20</v>
      </c>
      <c r="B37" s="5" t="s">
        <v>117</v>
      </c>
      <c r="C37" s="4" t="s">
        <v>31</v>
      </c>
      <c r="D37" s="4" t="s">
        <v>40</v>
      </c>
      <c r="E37" s="4" t="s">
        <v>41</v>
      </c>
      <c r="F37" s="6">
        <f>18</f>
        <v>18</v>
      </c>
      <c r="G37" s="4" t="s">
        <v>38</v>
      </c>
      <c r="H37" s="7">
        <v>34.270000000000003</v>
      </c>
      <c r="I37" s="7">
        <v>34.270000000000003</v>
      </c>
      <c r="J37" s="8" t="s">
        <v>26</v>
      </c>
      <c r="K37" s="9">
        <f>44.02</f>
        <v>44.02</v>
      </c>
      <c r="L37" s="9">
        <f>792.36</f>
        <v>792.36</v>
      </c>
      <c r="M37" s="4"/>
      <c r="N37" s="10">
        <v>1</v>
      </c>
      <c r="O37" s="4" t="s">
        <v>27</v>
      </c>
      <c r="P37" s="11">
        <v>18</v>
      </c>
      <c r="Q37" s="9">
        <f>792.36</f>
        <v>792.36</v>
      </c>
    </row>
    <row r="38" spans="1:17" ht="45" customHeight="1" x14ac:dyDescent="0.25">
      <c r="A38" s="4" t="s">
        <v>20</v>
      </c>
      <c r="B38" s="5" t="s">
        <v>118</v>
      </c>
      <c r="C38" s="4" t="s">
        <v>31</v>
      </c>
      <c r="D38" s="4" t="s">
        <v>43</v>
      </c>
      <c r="E38" s="4" t="s">
        <v>44</v>
      </c>
      <c r="F38" s="6">
        <f>24</f>
        <v>24</v>
      </c>
      <c r="G38" s="4" t="s">
        <v>38</v>
      </c>
      <c r="H38" s="7">
        <v>90.78</v>
      </c>
      <c r="I38" s="7">
        <v>90.78</v>
      </c>
      <c r="J38" s="8" t="s">
        <v>26</v>
      </c>
      <c r="K38" s="9">
        <f>116.6</f>
        <v>116.6</v>
      </c>
      <c r="L38" s="9">
        <f>2798.4</f>
        <v>2798.4</v>
      </c>
      <c r="M38" s="4"/>
      <c r="N38" s="10">
        <v>1</v>
      </c>
      <c r="O38" s="4" t="s">
        <v>27</v>
      </c>
      <c r="P38" s="11">
        <v>24</v>
      </c>
      <c r="Q38" s="9">
        <f>2798.4</f>
        <v>2798.4</v>
      </c>
    </row>
    <row r="39" spans="1:17" ht="45" customHeight="1" x14ac:dyDescent="0.25">
      <c r="A39" s="4" t="s">
        <v>17</v>
      </c>
      <c r="B39" s="5" t="s">
        <v>119</v>
      </c>
      <c r="C39" s="4"/>
      <c r="D39" s="4"/>
      <c r="E39" s="4" t="s">
        <v>46</v>
      </c>
      <c r="F39" s="6"/>
      <c r="G39" s="4"/>
      <c r="H39" s="7"/>
      <c r="I39" s="7"/>
      <c r="J39" s="8"/>
      <c r="K39" s="9"/>
      <c r="L39" s="9">
        <f>200274.89</f>
        <v>200274.89</v>
      </c>
      <c r="M39" s="4"/>
      <c r="N39" s="10"/>
      <c r="O39" s="4"/>
      <c r="P39" s="11"/>
      <c r="Q39" s="9"/>
    </row>
    <row r="40" spans="1:17" ht="45" customHeight="1" x14ac:dyDescent="0.25">
      <c r="A40" s="4" t="s">
        <v>20</v>
      </c>
      <c r="B40" s="5" t="s">
        <v>120</v>
      </c>
      <c r="C40" s="4" t="s">
        <v>31</v>
      </c>
      <c r="D40" s="4" t="s">
        <v>48</v>
      </c>
      <c r="E40" s="4" t="s">
        <v>49</v>
      </c>
      <c r="F40" s="6">
        <f>221</f>
        <v>221</v>
      </c>
      <c r="G40" s="4" t="s">
        <v>38</v>
      </c>
      <c r="H40" s="7">
        <v>2.67</v>
      </c>
      <c r="I40" s="7">
        <v>2.67</v>
      </c>
      <c r="J40" s="8" t="s">
        <v>26</v>
      </c>
      <c r="K40" s="9">
        <f>3.43</f>
        <v>3.43</v>
      </c>
      <c r="L40" s="9">
        <f>758.03</f>
        <v>758.03</v>
      </c>
      <c r="M40" s="4"/>
      <c r="N40" s="10">
        <v>1</v>
      </c>
      <c r="O40" s="4" t="s">
        <v>27</v>
      </c>
      <c r="P40" s="11">
        <v>221</v>
      </c>
      <c r="Q40" s="9">
        <f>758.03</f>
        <v>758.03</v>
      </c>
    </row>
    <row r="41" spans="1:17" ht="45" customHeight="1" x14ac:dyDescent="0.25">
      <c r="A41" s="4" t="s">
        <v>20</v>
      </c>
      <c r="B41" s="5" t="s">
        <v>121</v>
      </c>
      <c r="C41" s="4" t="s">
        <v>31</v>
      </c>
      <c r="D41" s="4" t="s">
        <v>40</v>
      </c>
      <c r="E41" s="4" t="s">
        <v>41</v>
      </c>
      <c r="F41" s="6">
        <f>221</f>
        <v>221</v>
      </c>
      <c r="G41" s="4" t="s">
        <v>38</v>
      </c>
      <c r="H41" s="7">
        <v>34.270000000000003</v>
      </c>
      <c r="I41" s="7">
        <v>34.270000000000003</v>
      </c>
      <c r="J41" s="8" t="s">
        <v>26</v>
      </c>
      <c r="K41" s="9">
        <f>44.02</f>
        <v>44.02</v>
      </c>
      <c r="L41" s="9">
        <f>9728.42</f>
        <v>9728.42</v>
      </c>
      <c r="M41" s="4"/>
      <c r="N41" s="10">
        <v>1</v>
      </c>
      <c r="O41" s="4" t="s">
        <v>27</v>
      </c>
      <c r="P41" s="11">
        <v>221</v>
      </c>
      <c r="Q41" s="9">
        <f>9728.42</f>
        <v>9728.42</v>
      </c>
    </row>
    <row r="42" spans="1:17" ht="45" customHeight="1" x14ac:dyDescent="0.25">
      <c r="A42" s="4" t="s">
        <v>20</v>
      </c>
      <c r="B42" s="5" t="s">
        <v>122</v>
      </c>
      <c r="C42" s="4" t="s">
        <v>31</v>
      </c>
      <c r="D42" s="4" t="s">
        <v>123</v>
      </c>
      <c r="E42" s="4" t="s">
        <v>124</v>
      </c>
      <c r="F42" s="6">
        <f>221</f>
        <v>221</v>
      </c>
      <c r="G42" s="4" t="s">
        <v>38</v>
      </c>
      <c r="H42" s="7">
        <v>94.37</v>
      </c>
      <c r="I42" s="7">
        <v>94.37</v>
      </c>
      <c r="J42" s="8" t="s">
        <v>26</v>
      </c>
      <c r="K42" s="9">
        <f>121.21</f>
        <v>121.21</v>
      </c>
      <c r="L42" s="9">
        <f>26787.41</f>
        <v>26787.41</v>
      </c>
      <c r="M42" s="4"/>
      <c r="N42" s="10">
        <v>1</v>
      </c>
      <c r="O42" s="4" t="s">
        <v>27</v>
      </c>
      <c r="P42" s="11">
        <v>221</v>
      </c>
      <c r="Q42" s="9">
        <f>26787.41</f>
        <v>26787.41</v>
      </c>
    </row>
    <row r="43" spans="1:17" ht="45" customHeight="1" x14ac:dyDescent="0.25">
      <c r="A43" s="4" t="s">
        <v>20</v>
      </c>
      <c r="B43" s="5" t="s">
        <v>125</v>
      </c>
      <c r="C43" s="4" t="s">
        <v>126</v>
      </c>
      <c r="D43" s="4" t="s">
        <v>127</v>
      </c>
      <c r="E43" s="4" t="s">
        <v>128</v>
      </c>
      <c r="F43" s="6">
        <f>1</f>
        <v>1</v>
      </c>
      <c r="G43" s="4" t="s">
        <v>25</v>
      </c>
      <c r="H43" s="7">
        <v>133870.75</v>
      </c>
      <c r="I43" s="7">
        <v>133870.75</v>
      </c>
      <c r="J43" s="8" t="s">
        <v>129</v>
      </c>
      <c r="K43" s="9">
        <f>163001.03</f>
        <v>163001.03</v>
      </c>
      <c r="L43" s="9">
        <f>163001.03</f>
        <v>163001.03</v>
      </c>
      <c r="M43" s="4"/>
      <c r="N43" s="10">
        <v>1</v>
      </c>
      <c r="O43" s="4" t="s">
        <v>27</v>
      </c>
      <c r="P43" s="11">
        <v>1</v>
      </c>
      <c r="Q43" s="9">
        <f>163001.03</f>
        <v>163001.03</v>
      </c>
    </row>
    <row r="44" spans="1:17" ht="45" customHeight="1" x14ac:dyDescent="0.25">
      <c r="A44" s="4" t="s">
        <v>17</v>
      </c>
      <c r="B44" s="5" t="s">
        <v>130</v>
      </c>
      <c r="C44" s="4"/>
      <c r="D44" s="4"/>
      <c r="E44" s="4" t="s">
        <v>110</v>
      </c>
      <c r="F44" s="6"/>
      <c r="G44" s="4"/>
      <c r="H44" s="7"/>
      <c r="I44" s="7"/>
      <c r="J44" s="8"/>
      <c r="K44" s="9"/>
      <c r="L44" s="9">
        <f>5258.08</f>
        <v>5258.08</v>
      </c>
      <c r="M44" s="4"/>
      <c r="N44" s="10"/>
      <c r="O44" s="4"/>
      <c r="P44" s="11"/>
      <c r="Q44" s="9"/>
    </row>
    <row r="45" spans="1:17" ht="45" customHeight="1" x14ac:dyDescent="0.25">
      <c r="A45" s="4" t="s">
        <v>20</v>
      </c>
      <c r="B45" s="5" t="s">
        <v>131</v>
      </c>
      <c r="C45" s="4" t="s">
        <v>22</v>
      </c>
      <c r="D45" s="4" t="s">
        <v>132</v>
      </c>
      <c r="E45" s="4" t="s">
        <v>133</v>
      </c>
      <c r="F45" s="6">
        <f>1</f>
        <v>1</v>
      </c>
      <c r="G45" s="4" t="s">
        <v>25</v>
      </c>
      <c r="H45" s="7">
        <v>4093.8</v>
      </c>
      <c r="I45" s="7">
        <v>4093.8</v>
      </c>
      <c r="J45" s="8" t="s">
        <v>26</v>
      </c>
      <c r="K45" s="9">
        <f>5258.08</f>
        <v>5258.08</v>
      </c>
      <c r="L45" s="9">
        <f>5258.08</f>
        <v>5258.08</v>
      </c>
      <c r="M45" s="4"/>
      <c r="N45" s="10">
        <v>1</v>
      </c>
      <c r="O45" s="4" t="s">
        <v>27</v>
      </c>
      <c r="P45" s="11">
        <v>1</v>
      </c>
      <c r="Q45" s="9">
        <f>5258.08</f>
        <v>5258.08</v>
      </c>
    </row>
    <row r="46" spans="1:17" ht="45" customHeight="1" x14ac:dyDescent="0.25">
      <c r="A46" s="4" t="s">
        <v>17</v>
      </c>
      <c r="B46" s="5" t="s">
        <v>134</v>
      </c>
      <c r="C46" s="4"/>
      <c r="D46" s="4"/>
      <c r="E46" s="4" t="s">
        <v>29</v>
      </c>
      <c r="F46" s="6"/>
      <c r="G46" s="4"/>
      <c r="H46" s="7"/>
      <c r="I46" s="7"/>
      <c r="J46" s="8"/>
      <c r="K46" s="9"/>
      <c r="L46" s="9">
        <f>3655.78</f>
        <v>3655.78</v>
      </c>
      <c r="M46" s="4"/>
      <c r="N46" s="10"/>
      <c r="O46" s="4"/>
      <c r="P46" s="11"/>
      <c r="Q46" s="9"/>
    </row>
    <row r="47" spans="1:17" ht="45" customHeight="1" x14ac:dyDescent="0.25">
      <c r="A47" s="4" t="s">
        <v>20</v>
      </c>
      <c r="B47" s="5" t="s">
        <v>135</v>
      </c>
      <c r="C47" s="4" t="s">
        <v>31</v>
      </c>
      <c r="D47" s="4" t="s">
        <v>32</v>
      </c>
      <c r="E47" s="4" t="s">
        <v>33</v>
      </c>
      <c r="F47" s="6">
        <f>8.75</f>
        <v>8.75</v>
      </c>
      <c r="G47" s="4" t="s">
        <v>34</v>
      </c>
      <c r="H47" s="7">
        <v>57.26</v>
      </c>
      <c r="I47" s="7">
        <v>57.26</v>
      </c>
      <c r="J47" s="8" t="s">
        <v>26</v>
      </c>
      <c r="K47" s="9">
        <f>73.54</f>
        <v>73.540000000000006</v>
      </c>
      <c r="L47" s="9">
        <f>643.48</f>
        <v>643.48</v>
      </c>
      <c r="M47" s="4"/>
      <c r="N47" s="10">
        <v>1</v>
      </c>
      <c r="O47" s="4" t="s">
        <v>27</v>
      </c>
      <c r="P47" s="11">
        <v>8.75</v>
      </c>
      <c r="Q47" s="9">
        <f>643.48</f>
        <v>643.48</v>
      </c>
    </row>
    <row r="48" spans="1:17" ht="45" customHeight="1" x14ac:dyDescent="0.25">
      <c r="A48" s="4" t="s">
        <v>20</v>
      </c>
      <c r="B48" s="5" t="s">
        <v>136</v>
      </c>
      <c r="C48" s="4" t="s">
        <v>31</v>
      </c>
      <c r="D48" s="4" t="s">
        <v>36</v>
      </c>
      <c r="E48" s="4" t="s">
        <v>37</v>
      </c>
      <c r="F48" s="6">
        <f>25</f>
        <v>25</v>
      </c>
      <c r="G48" s="4" t="s">
        <v>38</v>
      </c>
      <c r="H48" s="7">
        <v>0.62</v>
      </c>
      <c r="I48" s="7">
        <v>0.62</v>
      </c>
      <c r="J48" s="8" t="s">
        <v>26</v>
      </c>
      <c r="K48" s="9">
        <f>0.8</f>
        <v>0.8</v>
      </c>
      <c r="L48" s="9">
        <f>20</f>
        <v>20</v>
      </c>
      <c r="M48" s="4"/>
      <c r="N48" s="10">
        <v>1</v>
      </c>
      <c r="O48" s="4" t="s">
        <v>27</v>
      </c>
      <c r="P48" s="11">
        <v>25</v>
      </c>
      <c r="Q48" s="9">
        <f>20</f>
        <v>20</v>
      </c>
    </row>
    <row r="49" spans="1:17" ht="45" customHeight="1" x14ac:dyDescent="0.25">
      <c r="A49" s="4" t="s">
        <v>20</v>
      </c>
      <c r="B49" s="5" t="s">
        <v>137</v>
      </c>
      <c r="C49" s="4" t="s">
        <v>31</v>
      </c>
      <c r="D49" s="4" t="s">
        <v>40</v>
      </c>
      <c r="E49" s="4" t="s">
        <v>41</v>
      </c>
      <c r="F49" s="6">
        <f>15</f>
        <v>15</v>
      </c>
      <c r="G49" s="4" t="s">
        <v>38</v>
      </c>
      <c r="H49" s="7">
        <v>34.270000000000003</v>
      </c>
      <c r="I49" s="7">
        <v>34.270000000000003</v>
      </c>
      <c r="J49" s="8" t="s">
        <v>26</v>
      </c>
      <c r="K49" s="9">
        <f>44.02</f>
        <v>44.02</v>
      </c>
      <c r="L49" s="9">
        <f>660.3</f>
        <v>660.3</v>
      </c>
      <c r="M49" s="4"/>
      <c r="N49" s="10">
        <v>1</v>
      </c>
      <c r="O49" s="4" t="s">
        <v>27</v>
      </c>
      <c r="P49" s="11">
        <v>15</v>
      </c>
      <c r="Q49" s="9">
        <f>660.3</f>
        <v>660.3</v>
      </c>
    </row>
    <row r="50" spans="1:17" ht="45" customHeight="1" x14ac:dyDescent="0.25">
      <c r="A50" s="4" t="s">
        <v>20</v>
      </c>
      <c r="B50" s="5" t="s">
        <v>138</v>
      </c>
      <c r="C50" s="4" t="s">
        <v>31</v>
      </c>
      <c r="D50" s="4" t="s">
        <v>43</v>
      </c>
      <c r="E50" s="4" t="s">
        <v>44</v>
      </c>
      <c r="F50" s="6">
        <f>20</f>
        <v>20</v>
      </c>
      <c r="G50" s="4" t="s">
        <v>38</v>
      </c>
      <c r="H50" s="7">
        <v>90.78</v>
      </c>
      <c r="I50" s="7">
        <v>90.78</v>
      </c>
      <c r="J50" s="8" t="s">
        <v>26</v>
      </c>
      <c r="K50" s="9">
        <f>116.6</f>
        <v>116.6</v>
      </c>
      <c r="L50" s="9">
        <f>2332</f>
        <v>2332</v>
      </c>
      <c r="M50" s="4"/>
      <c r="N50" s="10">
        <v>1</v>
      </c>
      <c r="O50" s="4" t="s">
        <v>27</v>
      </c>
      <c r="P50" s="11">
        <v>20</v>
      </c>
      <c r="Q50" s="9">
        <f>2332</f>
        <v>2332</v>
      </c>
    </row>
    <row r="51" spans="1:17" ht="45" customHeight="1" x14ac:dyDescent="0.25">
      <c r="A51" s="4" t="s">
        <v>17</v>
      </c>
      <c r="B51" s="5" t="s">
        <v>139</v>
      </c>
      <c r="C51" s="4"/>
      <c r="D51" s="4"/>
      <c r="E51" s="4" t="s">
        <v>46</v>
      </c>
      <c r="F51" s="6"/>
      <c r="G51" s="4"/>
      <c r="H51" s="7"/>
      <c r="I51" s="7"/>
      <c r="J51" s="8"/>
      <c r="K51" s="9"/>
      <c r="L51" s="9">
        <f>129960.12</f>
        <v>129960.12</v>
      </c>
      <c r="M51" s="4"/>
      <c r="N51" s="10"/>
      <c r="O51" s="4"/>
      <c r="P51" s="11"/>
      <c r="Q51" s="9"/>
    </row>
    <row r="52" spans="1:17" ht="45" customHeight="1" x14ac:dyDescent="0.25">
      <c r="A52" s="4" t="s">
        <v>20</v>
      </c>
      <c r="B52" s="5" t="s">
        <v>140</v>
      </c>
      <c r="C52" s="4" t="s">
        <v>31</v>
      </c>
      <c r="D52" s="4" t="s">
        <v>48</v>
      </c>
      <c r="E52" s="4" t="s">
        <v>49</v>
      </c>
      <c r="F52" s="6">
        <f>142.84</f>
        <v>142.84</v>
      </c>
      <c r="G52" s="4" t="s">
        <v>38</v>
      </c>
      <c r="H52" s="7">
        <v>2.67</v>
      </c>
      <c r="I52" s="7">
        <v>2.67</v>
      </c>
      <c r="J52" s="8" t="s">
        <v>26</v>
      </c>
      <c r="K52" s="9">
        <f>3.43</f>
        <v>3.43</v>
      </c>
      <c r="L52" s="9">
        <f>489.94</f>
        <v>489.94</v>
      </c>
      <c r="M52" s="4"/>
      <c r="N52" s="10">
        <v>1</v>
      </c>
      <c r="O52" s="4" t="s">
        <v>27</v>
      </c>
      <c r="P52" s="11">
        <v>142.84</v>
      </c>
      <c r="Q52" s="9">
        <f>489.94</f>
        <v>489.94</v>
      </c>
    </row>
    <row r="53" spans="1:17" ht="45" customHeight="1" x14ac:dyDescent="0.25">
      <c r="A53" s="4" t="s">
        <v>20</v>
      </c>
      <c r="B53" s="5" t="s">
        <v>141</v>
      </c>
      <c r="C53" s="4" t="s">
        <v>31</v>
      </c>
      <c r="D53" s="4" t="s">
        <v>40</v>
      </c>
      <c r="E53" s="4" t="s">
        <v>41</v>
      </c>
      <c r="F53" s="6">
        <f>142.84</f>
        <v>142.84</v>
      </c>
      <c r="G53" s="4" t="s">
        <v>38</v>
      </c>
      <c r="H53" s="7">
        <v>34.270000000000003</v>
      </c>
      <c r="I53" s="7">
        <v>34.270000000000003</v>
      </c>
      <c r="J53" s="8" t="s">
        <v>26</v>
      </c>
      <c r="K53" s="9">
        <f>44.02</f>
        <v>44.02</v>
      </c>
      <c r="L53" s="9">
        <f>6287.82</f>
        <v>6287.82</v>
      </c>
      <c r="M53" s="4"/>
      <c r="N53" s="10">
        <v>1</v>
      </c>
      <c r="O53" s="4" t="s">
        <v>27</v>
      </c>
      <c r="P53" s="11">
        <v>142.84</v>
      </c>
      <c r="Q53" s="9">
        <f>6287.82</f>
        <v>6287.82</v>
      </c>
    </row>
    <row r="54" spans="1:17" ht="45" customHeight="1" x14ac:dyDescent="0.25">
      <c r="A54" s="4" t="s">
        <v>20</v>
      </c>
      <c r="B54" s="5" t="s">
        <v>142</v>
      </c>
      <c r="C54" s="4" t="s">
        <v>31</v>
      </c>
      <c r="D54" s="4" t="s">
        <v>143</v>
      </c>
      <c r="E54" s="4" t="s">
        <v>144</v>
      </c>
      <c r="F54" s="6">
        <f>142.84</f>
        <v>142.84</v>
      </c>
      <c r="G54" s="4" t="s">
        <v>38</v>
      </c>
      <c r="H54" s="7">
        <v>58.14</v>
      </c>
      <c r="I54" s="7">
        <v>58.14</v>
      </c>
      <c r="J54" s="8" t="s">
        <v>26</v>
      </c>
      <c r="K54" s="9">
        <f>74.68</f>
        <v>74.680000000000007</v>
      </c>
      <c r="L54" s="9">
        <f>10667.29</f>
        <v>10667.29</v>
      </c>
      <c r="M54" s="4"/>
      <c r="N54" s="10">
        <v>1</v>
      </c>
      <c r="O54" s="4" t="s">
        <v>27</v>
      </c>
      <c r="P54" s="11">
        <v>142.84</v>
      </c>
      <c r="Q54" s="9">
        <f>10667.29</f>
        <v>10667.29</v>
      </c>
    </row>
    <row r="55" spans="1:17" ht="45" customHeight="1" x14ac:dyDescent="0.25">
      <c r="A55" s="4" t="s">
        <v>20</v>
      </c>
      <c r="B55" s="5" t="s">
        <v>145</v>
      </c>
      <c r="C55" s="4" t="s">
        <v>31</v>
      </c>
      <c r="D55" s="4" t="s">
        <v>146</v>
      </c>
      <c r="E55" s="4" t="s">
        <v>147</v>
      </c>
      <c r="F55" s="6">
        <f>142.84</f>
        <v>142.84</v>
      </c>
      <c r="G55" s="4" t="s">
        <v>38</v>
      </c>
      <c r="H55" s="7">
        <v>613.28</v>
      </c>
      <c r="I55" s="7">
        <v>613.28</v>
      </c>
      <c r="J55" s="8" t="s">
        <v>26</v>
      </c>
      <c r="K55" s="9">
        <f>787.7</f>
        <v>787.7</v>
      </c>
      <c r="L55" s="9">
        <f>112515.07</f>
        <v>112515.07</v>
      </c>
      <c r="M55" s="4"/>
      <c r="N55" s="10">
        <v>1</v>
      </c>
      <c r="O55" s="4" t="s">
        <v>27</v>
      </c>
      <c r="P55" s="11">
        <v>142.84</v>
      </c>
      <c r="Q55" s="9">
        <f>112515.07</f>
        <v>112515.07</v>
      </c>
    </row>
    <row r="56" spans="1:17" ht="45" customHeight="1" x14ac:dyDescent="0.25">
      <c r="A56" s="4" t="s">
        <v>17</v>
      </c>
      <c r="B56" s="5" t="s">
        <v>148</v>
      </c>
      <c r="C56" s="4"/>
      <c r="D56" s="4"/>
      <c r="E56" s="4" t="s">
        <v>110</v>
      </c>
      <c r="F56" s="6"/>
      <c r="G56" s="4"/>
      <c r="H56" s="7"/>
      <c r="I56" s="7"/>
      <c r="J56" s="8"/>
      <c r="K56" s="9"/>
      <c r="L56" s="9">
        <f>63892.4</f>
        <v>63892.4</v>
      </c>
      <c r="M56" s="4"/>
      <c r="N56" s="10"/>
      <c r="O56" s="4"/>
      <c r="P56" s="11"/>
      <c r="Q56" s="9"/>
    </row>
    <row r="57" spans="1:17" ht="45" customHeight="1" x14ac:dyDescent="0.25">
      <c r="A57" s="4" t="s">
        <v>20</v>
      </c>
      <c r="B57" s="5" t="s">
        <v>149</v>
      </c>
      <c r="C57" s="4" t="s">
        <v>126</v>
      </c>
      <c r="D57" s="4" t="s">
        <v>150</v>
      </c>
      <c r="E57" s="4" t="s">
        <v>151</v>
      </c>
      <c r="F57" s="6">
        <f>2</f>
        <v>2</v>
      </c>
      <c r="G57" s="4" t="s">
        <v>25</v>
      </c>
      <c r="H57" s="7">
        <v>5847.54</v>
      </c>
      <c r="I57" s="7">
        <v>5847.54</v>
      </c>
      <c r="J57" s="8" t="s">
        <v>129</v>
      </c>
      <c r="K57" s="9">
        <f>7119.96</f>
        <v>7119.96</v>
      </c>
      <c r="L57" s="9">
        <f>14239.92</f>
        <v>14239.92</v>
      </c>
      <c r="M57" s="4"/>
      <c r="N57" s="10">
        <v>1</v>
      </c>
      <c r="O57" s="4" t="s">
        <v>27</v>
      </c>
      <c r="P57" s="11">
        <v>2</v>
      </c>
      <c r="Q57" s="9">
        <f>14239.92</f>
        <v>14239.92</v>
      </c>
    </row>
    <row r="58" spans="1:17" ht="45" customHeight="1" x14ac:dyDescent="0.25">
      <c r="A58" s="4" t="s">
        <v>20</v>
      </c>
      <c r="B58" s="5" t="s">
        <v>152</v>
      </c>
      <c r="C58" s="4" t="s">
        <v>126</v>
      </c>
      <c r="D58" s="4" t="s">
        <v>153</v>
      </c>
      <c r="E58" s="4" t="s">
        <v>154</v>
      </c>
      <c r="F58" s="6">
        <f>1</f>
        <v>1</v>
      </c>
      <c r="G58" s="4" t="s">
        <v>25</v>
      </c>
      <c r="H58" s="7">
        <v>3693.19</v>
      </c>
      <c r="I58" s="7">
        <v>3693.19</v>
      </c>
      <c r="J58" s="8" t="s">
        <v>129</v>
      </c>
      <c r="K58" s="9">
        <f>4496.83</f>
        <v>4496.83</v>
      </c>
      <c r="L58" s="9">
        <f>4496.83</f>
        <v>4496.83</v>
      </c>
      <c r="M58" s="4"/>
      <c r="N58" s="10">
        <v>1</v>
      </c>
      <c r="O58" s="4" t="s">
        <v>27</v>
      </c>
      <c r="P58" s="11">
        <v>1</v>
      </c>
      <c r="Q58" s="9">
        <f>4496.83</f>
        <v>4496.83</v>
      </c>
    </row>
    <row r="59" spans="1:17" ht="45" customHeight="1" x14ac:dyDescent="0.25">
      <c r="A59" s="4" t="s">
        <v>20</v>
      </c>
      <c r="B59" s="5" t="s">
        <v>155</v>
      </c>
      <c r="C59" s="4" t="s">
        <v>126</v>
      </c>
      <c r="D59" s="4" t="s">
        <v>156</v>
      </c>
      <c r="E59" s="4" t="s">
        <v>157</v>
      </c>
      <c r="F59" s="6">
        <f>1</f>
        <v>1</v>
      </c>
      <c r="G59" s="4" t="s">
        <v>25</v>
      </c>
      <c r="H59" s="7">
        <v>24621.24</v>
      </c>
      <c r="I59" s="7">
        <v>24621.24</v>
      </c>
      <c r="J59" s="8" t="s">
        <v>129</v>
      </c>
      <c r="K59" s="9">
        <f>29978.82</f>
        <v>29978.82</v>
      </c>
      <c r="L59" s="9">
        <f>29978.82</f>
        <v>29978.82</v>
      </c>
      <c r="M59" s="4"/>
      <c r="N59" s="10">
        <v>1</v>
      </c>
      <c r="O59" s="4" t="s">
        <v>27</v>
      </c>
      <c r="P59" s="11">
        <v>1</v>
      </c>
      <c r="Q59" s="9">
        <f>29978.82</f>
        <v>29978.82</v>
      </c>
    </row>
    <row r="60" spans="1:17" ht="45" customHeight="1" x14ac:dyDescent="0.25">
      <c r="A60" s="4" t="s">
        <v>20</v>
      </c>
      <c r="B60" s="5" t="s">
        <v>158</v>
      </c>
      <c r="C60" s="4" t="s">
        <v>126</v>
      </c>
      <c r="D60" s="4" t="s">
        <v>159</v>
      </c>
      <c r="E60" s="4" t="s">
        <v>160</v>
      </c>
      <c r="F60" s="6">
        <f>1</f>
        <v>1</v>
      </c>
      <c r="G60" s="4" t="s">
        <v>25</v>
      </c>
      <c r="H60" s="7">
        <v>2769.89</v>
      </c>
      <c r="I60" s="7">
        <v>2769.89</v>
      </c>
      <c r="J60" s="8" t="s">
        <v>129</v>
      </c>
      <c r="K60" s="9">
        <f>3372.62</f>
        <v>3372.62</v>
      </c>
      <c r="L60" s="9">
        <f>3372.62</f>
        <v>3372.62</v>
      </c>
      <c r="M60" s="4"/>
      <c r="N60" s="10">
        <v>1</v>
      </c>
      <c r="O60" s="4" t="s">
        <v>27</v>
      </c>
      <c r="P60" s="11">
        <v>1</v>
      </c>
      <c r="Q60" s="9">
        <f>3372.62</f>
        <v>3372.62</v>
      </c>
    </row>
    <row r="61" spans="1:17" ht="45" customHeight="1" x14ac:dyDescent="0.25">
      <c r="A61" s="4" t="s">
        <v>20</v>
      </c>
      <c r="B61" s="5" t="s">
        <v>161</v>
      </c>
      <c r="C61" s="4" t="s">
        <v>126</v>
      </c>
      <c r="D61" s="4" t="s">
        <v>162</v>
      </c>
      <c r="E61" s="4" t="s">
        <v>163</v>
      </c>
      <c r="F61" s="6">
        <f>6</f>
        <v>6</v>
      </c>
      <c r="G61" s="4" t="s">
        <v>25</v>
      </c>
      <c r="H61" s="7">
        <v>1461.89</v>
      </c>
      <c r="I61" s="7">
        <v>1461.89</v>
      </c>
      <c r="J61" s="8" t="s">
        <v>129</v>
      </c>
      <c r="K61" s="9">
        <f>1780</f>
        <v>1780</v>
      </c>
      <c r="L61" s="9">
        <f>10680</f>
        <v>10680</v>
      </c>
      <c r="M61" s="4"/>
      <c r="N61" s="10">
        <v>1</v>
      </c>
      <c r="O61" s="4" t="s">
        <v>27</v>
      </c>
      <c r="P61" s="11">
        <v>6</v>
      </c>
      <c r="Q61" s="9">
        <f>10680</f>
        <v>10680</v>
      </c>
    </row>
    <row r="62" spans="1:17" ht="45" customHeight="1" x14ac:dyDescent="0.25">
      <c r="A62" s="4" t="s">
        <v>20</v>
      </c>
      <c r="B62" s="5" t="s">
        <v>164</v>
      </c>
      <c r="C62" s="4" t="s">
        <v>126</v>
      </c>
      <c r="D62" s="4" t="s">
        <v>165</v>
      </c>
      <c r="E62" s="4" t="s">
        <v>166</v>
      </c>
      <c r="F62" s="6">
        <f>1</f>
        <v>1</v>
      </c>
      <c r="G62" s="4" t="s">
        <v>25</v>
      </c>
      <c r="H62" s="7">
        <v>923.3</v>
      </c>
      <c r="I62" s="7">
        <v>923.3</v>
      </c>
      <c r="J62" s="8" t="s">
        <v>129</v>
      </c>
      <c r="K62" s="9">
        <f>1124.21</f>
        <v>1124.21</v>
      </c>
      <c r="L62" s="9">
        <f>1124.21</f>
        <v>1124.21</v>
      </c>
      <c r="M62" s="4"/>
      <c r="N62" s="10">
        <v>1</v>
      </c>
      <c r="O62" s="4" t="s">
        <v>27</v>
      </c>
      <c r="P62" s="11">
        <v>1</v>
      </c>
      <c r="Q62" s="9">
        <f>1124.21</f>
        <v>1124.21</v>
      </c>
    </row>
    <row r="63" spans="1:17" ht="45" customHeight="1" x14ac:dyDescent="0.25">
      <c r="A63" s="4" t="s">
        <v>17</v>
      </c>
      <c r="B63" s="5" t="s">
        <v>167</v>
      </c>
      <c r="C63" s="4"/>
      <c r="D63" s="4"/>
      <c r="E63" s="4" t="s">
        <v>46</v>
      </c>
      <c r="F63" s="6"/>
      <c r="G63" s="4"/>
      <c r="H63" s="7"/>
      <c r="I63" s="7"/>
      <c r="J63" s="8"/>
      <c r="K63" s="9"/>
      <c r="L63" s="9">
        <f>103476.28</f>
        <v>103476.28</v>
      </c>
      <c r="M63" s="4"/>
      <c r="N63" s="10"/>
      <c r="O63" s="4"/>
      <c r="P63" s="11"/>
      <c r="Q63" s="9"/>
    </row>
    <row r="64" spans="1:17" ht="45" customHeight="1" x14ac:dyDescent="0.25">
      <c r="A64" s="4" t="s">
        <v>20</v>
      </c>
      <c r="B64" s="5" t="s">
        <v>168</v>
      </c>
      <c r="C64" s="4" t="s">
        <v>31</v>
      </c>
      <c r="D64" s="4" t="s">
        <v>48</v>
      </c>
      <c r="E64" s="4" t="s">
        <v>49</v>
      </c>
      <c r="F64" s="6">
        <f>613.52</f>
        <v>613.52</v>
      </c>
      <c r="G64" s="4" t="s">
        <v>38</v>
      </c>
      <c r="H64" s="7">
        <v>2.67</v>
      </c>
      <c r="I64" s="7">
        <v>2.67</v>
      </c>
      <c r="J64" s="8" t="s">
        <v>26</v>
      </c>
      <c r="K64" s="9">
        <f>3.43</f>
        <v>3.43</v>
      </c>
      <c r="L64" s="9">
        <f>2104.37</f>
        <v>2104.37</v>
      </c>
      <c r="M64" s="4"/>
      <c r="N64" s="10">
        <v>1</v>
      </c>
      <c r="O64" s="4" t="s">
        <v>27</v>
      </c>
      <c r="P64" s="11">
        <v>613.52</v>
      </c>
      <c r="Q64" s="9">
        <f>2104.37</f>
        <v>2104.37</v>
      </c>
    </row>
    <row r="65" spans="1:17" ht="45" customHeight="1" x14ac:dyDescent="0.25">
      <c r="A65" s="4" t="s">
        <v>20</v>
      </c>
      <c r="B65" s="5" t="s">
        <v>169</v>
      </c>
      <c r="C65" s="4" t="s">
        <v>31</v>
      </c>
      <c r="D65" s="4" t="s">
        <v>40</v>
      </c>
      <c r="E65" s="4" t="s">
        <v>41</v>
      </c>
      <c r="F65" s="6">
        <f>613.52</f>
        <v>613.52</v>
      </c>
      <c r="G65" s="4" t="s">
        <v>38</v>
      </c>
      <c r="H65" s="7">
        <v>34.270000000000003</v>
      </c>
      <c r="I65" s="7">
        <v>34.270000000000003</v>
      </c>
      <c r="J65" s="8" t="s">
        <v>26</v>
      </c>
      <c r="K65" s="9">
        <f>44.02</f>
        <v>44.02</v>
      </c>
      <c r="L65" s="9">
        <f>27007.15</f>
        <v>27007.15</v>
      </c>
      <c r="M65" s="4"/>
      <c r="N65" s="10">
        <v>1</v>
      </c>
      <c r="O65" s="4" t="s">
        <v>27</v>
      </c>
      <c r="P65" s="11">
        <v>613.52</v>
      </c>
      <c r="Q65" s="9">
        <f>27007.15</f>
        <v>27007.15</v>
      </c>
    </row>
    <row r="66" spans="1:17" ht="45" customHeight="1" x14ac:dyDescent="0.25">
      <c r="A66" s="4" t="s">
        <v>20</v>
      </c>
      <c r="B66" s="5" t="s">
        <v>170</v>
      </c>
      <c r="C66" s="4" t="s">
        <v>31</v>
      </c>
      <c r="D66" s="4" t="s">
        <v>123</v>
      </c>
      <c r="E66" s="4" t="s">
        <v>124</v>
      </c>
      <c r="F66" s="6">
        <f>613.52</f>
        <v>613.52</v>
      </c>
      <c r="G66" s="4" t="s">
        <v>38</v>
      </c>
      <c r="H66" s="7">
        <v>94.37</v>
      </c>
      <c r="I66" s="7">
        <v>94.37</v>
      </c>
      <c r="J66" s="8" t="s">
        <v>26</v>
      </c>
      <c r="K66" s="9">
        <f>121.21</f>
        <v>121.21</v>
      </c>
      <c r="L66" s="9">
        <f>74364.76</f>
        <v>74364.759999999995</v>
      </c>
      <c r="M66" s="4"/>
      <c r="N66" s="10">
        <v>1</v>
      </c>
      <c r="O66" s="4" t="s">
        <v>27</v>
      </c>
      <c r="P66" s="11">
        <v>613.52</v>
      </c>
      <c r="Q66" s="9">
        <f>74364.76</f>
        <v>74364.759999999995</v>
      </c>
    </row>
    <row r="67" spans="1:17" ht="45" customHeight="1" x14ac:dyDescent="0.25">
      <c r="A67" s="4" t="s">
        <v>17</v>
      </c>
      <c r="B67" s="5" t="s">
        <v>171</v>
      </c>
      <c r="C67" s="4"/>
      <c r="D67" s="4"/>
      <c r="E67" s="4" t="s">
        <v>102</v>
      </c>
      <c r="F67" s="6"/>
      <c r="G67" s="4"/>
      <c r="H67" s="7"/>
      <c r="I67" s="7"/>
      <c r="J67" s="8"/>
      <c r="K67" s="9"/>
      <c r="L67" s="9">
        <f>54419.96</f>
        <v>54419.96</v>
      </c>
      <c r="M67" s="4"/>
      <c r="N67" s="10"/>
      <c r="O67" s="4"/>
      <c r="P67" s="11"/>
      <c r="Q67" s="9"/>
    </row>
    <row r="68" spans="1:17" ht="45" customHeight="1" x14ac:dyDescent="0.25">
      <c r="A68" s="4" t="s">
        <v>20</v>
      </c>
      <c r="B68" s="5" t="s">
        <v>172</v>
      </c>
      <c r="C68" s="4" t="s">
        <v>31</v>
      </c>
      <c r="D68" s="4" t="s">
        <v>173</v>
      </c>
      <c r="E68" s="4" t="s">
        <v>174</v>
      </c>
      <c r="F68" s="6">
        <f>613.52</f>
        <v>613.52</v>
      </c>
      <c r="G68" s="4" t="s">
        <v>38</v>
      </c>
      <c r="H68" s="7">
        <v>65.67</v>
      </c>
      <c r="I68" s="7">
        <v>65.67</v>
      </c>
      <c r="J68" s="8" t="s">
        <v>26</v>
      </c>
      <c r="K68" s="9">
        <f>84.35</f>
        <v>84.35</v>
      </c>
      <c r="L68" s="9">
        <f>51750.41</f>
        <v>51750.41</v>
      </c>
      <c r="M68" s="4"/>
      <c r="N68" s="10">
        <v>1</v>
      </c>
      <c r="O68" s="4" t="s">
        <v>27</v>
      </c>
      <c r="P68" s="11">
        <v>613.52</v>
      </c>
      <c r="Q68" s="9">
        <f>51750.41</f>
        <v>51750.41</v>
      </c>
    </row>
    <row r="69" spans="1:17" ht="45" customHeight="1" x14ac:dyDescent="0.25">
      <c r="A69" s="4" t="s">
        <v>20</v>
      </c>
      <c r="B69" s="5" t="s">
        <v>175</v>
      </c>
      <c r="C69" s="4" t="s">
        <v>31</v>
      </c>
      <c r="D69" s="4" t="s">
        <v>176</v>
      </c>
      <c r="E69" s="4" t="s">
        <v>177</v>
      </c>
      <c r="F69" s="6">
        <f>204.72</f>
        <v>204.72</v>
      </c>
      <c r="G69" s="4" t="s">
        <v>84</v>
      </c>
      <c r="H69" s="7">
        <v>10.15</v>
      </c>
      <c r="I69" s="7">
        <v>10.15</v>
      </c>
      <c r="J69" s="8" t="s">
        <v>26</v>
      </c>
      <c r="K69" s="9">
        <f>13.04</f>
        <v>13.04</v>
      </c>
      <c r="L69" s="9">
        <f>2669.55</f>
        <v>2669.55</v>
      </c>
      <c r="M69" s="4"/>
      <c r="N69" s="10">
        <v>1</v>
      </c>
      <c r="O69" s="4" t="s">
        <v>27</v>
      </c>
      <c r="P69" s="11">
        <v>204.72</v>
      </c>
      <c r="Q69" s="9">
        <f>2669.55</f>
        <v>2669.55</v>
      </c>
    </row>
    <row r="70" spans="1:17" ht="45" customHeight="1" x14ac:dyDescent="0.25">
      <c r="A70" s="4" t="s">
        <v>17</v>
      </c>
      <c r="B70" s="5" t="s">
        <v>178</v>
      </c>
      <c r="C70" s="4"/>
      <c r="D70" s="4"/>
      <c r="E70" s="4" t="s">
        <v>46</v>
      </c>
      <c r="F70" s="6"/>
      <c r="G70" s="4"/>
      <c r="H70" s="7"/>
      <c r="I70" s="7"/>
      <c r="J70" s="8"/>
      <c r="K70" s="9"/>
      <c r="L70" s="9">
        <f>42384.27</f>
        <v>42384.27</v>
      </c>
      <c r="M70" s="4"/>
      <c r="N70" s="10"/>
      <c r="O70" s="4"/>
      <c r="P70" s="11"/>
      <c r="Q70" s="9"/>
    </row>
    <row r="71" spans="1:17" ht="45" customHeight="1" x14ac:dyDescent="0.25">
      <c r="A71" s="4" t="s">
        <v>20</v>
      </c>
      <c r="B71" s="5" t="s">
        <v>179</v>
      </c>
      <c r="C71" s="4" t="s">
        <v>31</v>
      </c>
      <c r="D71" s="4" t="s">
        <v>48</v>
      </c>
      <c r="E71" s="4" t="s">
        <v>49</v>
      </c>
      <c r="F71" s="6">
        <f>214.22</f>
        <v>214.22</v>
      </c>
      <c r="G71" s="4" t="s">
        <v>38</v>
      </c>
      <c r="H71" s="7">
        <v>2.67</v>
      </c>
      <c r="I71" s="7">
        <v>2.67</v>
      </c>
      <c r="J71" s="8" t="s">
        <v>26</v>
      </c>
      <c r="K71" s="9">
        <f>3.43</f>
        <v>3.43</v>
      </c>
      <c r="L71" s="9">
        <f>734.77</f>
        <v>734.77</v>
      </c>
      <c r="M71" s="4"/>
      <c r="N71" s="10">
        <v>1</v>
      </c>
      <c r="O71" s="4" t="s">
        <v>27</v>
      </c>
      <c r="P71" s="11">
        <v>214.22</v>
      </c>
      <c r="Q71" s="9">
        <f>734.77</f>
        <v>734.77</v>
      </c>
    </row>
    <row r="72" spans="1:17" ht="45" customHeight="1" x14ac:dyDescent="0.25">
      <c r="A72" s="4" t="s">
        <v>20</v>
      </c>
      <c r="B72" s="5" t="s">
        <v>180</v>
      </c>
      <c r="C72" s="4" t="s">
        <v>31</v>
      </c>
      <c r="D72" s="4" t="s">
        <v>40</v>
      </c>
      <c r="E72" s="4" t="s">
        <v>41</v>
      </c>
      <c r="F72" s="6">
        <f>214.22</f>
        <v>214.22</v>
      </c>
      <c r="G72" s="4" t="s">
        <v>38</v>
      </c>
      <c r="H72" s="7">
        <v>34.270000000000003</v>
      </c>
      <c r="I72" s="7">
        <v>34.270000000000003</v>
      </c>
      <c r="J72" s="8" t="s">
        <v>26</v>
      </c>
      <c r="K72" s="9">
        <f>44.02</f>
        <v>44.02</v>
      </c>
      <c r="L72" s="9">
        <f>9429.96</f>
        <v>9429.9599999999991</v>
      </c>
      <c r="M72" s="4"/>
      <c r="N72" s="10">
        <v>1</v>
      </c>
      <c r="O72" s="4" t="s">
        <v>27</v>
      </c>
      <c r="P72" s="11">
        <v>214.22</v>
      </c>
      <c r="Q72" s="9">
        <f>9429.96</f>
        <v>9429.9599999999991</v>
      </c>
    </row>
    <row r="73" spans="1:17" ht="45" customHeight="1" x14ac:dyDescent="0.25">
      <c r="A73" s="4" t="s">
        <v>20</v>
      </c>
      <c r="B73" s="5" t="s">
        <v>181</v>
      </c>
      <c r="C73" s="4" t="s">
        <v>22</v>
      </c>
      <c r="D73" s="4" t="s">
        <v>64</v>
      </c>
      <c r="E73" s="4" t="s">
        <v>65</v>
      </c>
      <c r="F73" s="6">
        <f>214.22</f>
        <v>214.22</v>
      </c>
      <c r="G73" s="4" t="s">
        <v>38</v>
      </c>
      <c r="H73" s="7">
        <v>48.18</v>
      </c>
      <c r="I73" s="7">
        <v>48.18</v>
      </c>
      <c r="J73" s="8" t="s">
        <v>26</v>
      </c>
      <c r="K73" s="9">
        <f>61.88</f>
        <v>61.88</v>
      </c>
      <c r="L73" s="9">
        <f>13255.93</f>
        <v>13255.93</v>
      </c>
      <c r="M73" s="4"/>
      <c r="N73" s="10">
        <v>1</v>
      </c>
      <c r="O73" s="4" t="s">
        <v>27</v>
      </c>
      <c r="P73" s="11">
        <v>214.22</v>
      </c>
      <c r="Q73" s="9">
        <f>13255.93</f>
        <v>13255.93</v>
      </c>
    </row>
    <row r="74" spans="1:17" ht="45" customHeight="1" x14ac:dyDescent="0.25">
      <c r="A74" s="4" t="s">
        <v>20</v>
      </c>
      <c r="B74" s="5" t="s">
        <v>182</v>
      </c>
      <c r="C74" s="4" t="s">
        <v>31</v>
      </c>
      <c r="D74" s="4" t="s">
        <v>183</v>
      </c>
      <c r="E74" s="4" t="s">
        <v>184</v>
      </c>
      <c r="F74" s="6">
        <f>167.3</f>
        <v>167.3</v>
      </c>
      <c r="G74" s="4" t="s">
        <v>84</v>
      </c>
      <c r="H74" s="7">
        <v>52.86</v>
      </c>
      <c r="I74" s="7">
        <v>52.86</v>
      </c>
      <c r="J74" s="8" t="s">
        <v>26</v>
      </c>
      <c r="K74" s="9">
        <f>67.89</f>
        <v>67.89</v>
      </c>
      <c r="L74" s="9">
        <f>11358</f>
        <v>11358</v>
      </c>
      <c r="M74" s="4"/>
      <c r="N74" s="10">
        <v>1</v>
      </c>
      <c r="O74" s="4" t="s">
        <v>27</v>
      </c>
      <c r="P74" s="11">
        <v>167.3</v>
      </c>
      <c r="Q74" s="9">
        <f>11358</f>
        <v>11358</v>
      </c>
    </row>
    <row r="75" spans="1:17" ht="45" customHeight="1" x14ac:dyDescent="0.25">
      <c r="A75" s="4" t="s">
        <v>20</v>
      </c>
      <c r="B75" s="5" t="s">
        <v>185</v>
      </c>
      <c r="C75" s="4" t="s">
        <v>31</v>
      </c>
      <c r="D75" s="4" t="s">
        <v>186</v>
      </c>
      <c r="E75" s="4" t="s">
        <v>187</v>
      </c>
      <c r="F75" s="6">
        <f>291.85</f>
        <v>291.85000000000002</v>
      </c>
      <c r="G75" s="4" t="s">
        <v>38</v>
      </c>
      <c r="H75" s="7">
        <v>20.29</v>
      </c>
      <c r="I75" s="7">
        <v>20.29</v>
      </c>
      <c r="J75" s="8" t="s">
        <v>26</v>
      </c>
      <c r="K75" s="9">
        <f>26.06</f>
        <v>26.06</v>
      </c>
      <c r="L75" s="9">
        <f>7605.61</f>
        <v>7605.61</v>
      </c>
      <c r="M75" s="4"/>
      <c r="N75" s="10">
        <v>1</v>
      </c>
      <c r="O75" s="4" t="s">
        <v>27</v>
      </c>
      <c r="P75" s="11">
        <v>291.85000000000002</v>
      </c>
      <c r="Q75" s="9">
        <f>7605.61</f>
        <v>7605.61</v>
      </c>
    </row>
    <row r="76" spans="1:17" ht="45" customHeight="1" x14ac:dyDescent="0.25">
      <c r="A76" s="4" t="s">
        <v>17</v>
      </c>
      <c r="B76" s="5" t="s">
        <v>188</v>
      </c>
      <c r="C76" s="4"/>
      <c r="D76" s="4"/>
      <c r="E76" s="4" t="s">
        <v>189</v>
      </c>
      <c r="F76" s="6"/>
      <c r="G76" s="4"/>
      <c r="H76" s="7"/>
      <c r="I76" s="7"/>
      <c r="J76" s="8"/>
      <c r="K76" s="9"/>
      <c r="L76" s="9">
        <f>67214.11</f>
        <v>67214.11</v>
      </c>
      <c r="M76" s="4"/>
      <c r="N76" s="10"/>
      <c r="O76" s="4"/>
      <c r="P76" s="11"/>
      <c r="Q76" s="9"/>
    </row>
    <row r="77" spans="1:17" ht="45" customHeight="1" x14ac:dyDescent="0.25">
      <c r="A77" s="4" t="s">
        <v>20</v>
      </c>
      <c r="B77" s="5" t="s">
        <v>190</v>
      </c>
      <c r="C77" s="4" t="s">
        <v>126</v>
      </c>
      <c r="D77" s="4" t="s">
        <v>162</v>
      </c>
      <c r="E77" s="4" t="s">
        <v>163</v>
      </c>
      <c r="F77" s="6">
        <f>4</f>
        <v>4</v>
      </c>
      <c r="G77" s="4" t="s">
        <v>25</v>
      </c>
      <c r="H77" s="7">
        <v>1461.89</v>
      </c>
      <c r="I77" s="7">
        <v>1461.89</v>
      </c>
      <c r="J77" s="8" t="s">
        <v>129</v>
      </c>
      <c r="K77" s="9">
        <f>1780</f>
        <v>1780</v>
      </c>
      <c r="L77" s="9">
        <f>7120</f>
        <v>7120</v>
      </c>
      <c r="M77" s="4"/>
      <c r="N77" s="10">
        <v>1</v>
      </c>
      <c r="O77" s="4" t="s">
        <v>27</v>
      </c>
      <c r="P77" s="11">
        <v>4</v>
      </c>
      <c r="Q77" s="9">
        <f>7120</f>
        <v>7120</v>
      </c>
    </row>
    <row r="78" spans="1:17" ht="45" customHeight="1" x14ac:dyDescent="0.25">
      <c r="A78" s="4" t="s">
        <v>20</v>
      </c>
      <c r="B78" s="5" t="s">
        <v>191</v>
      </c>
      <c r="C78" s="4" t="s">
        <v>126</v>
      </c>
      <c r="D78" s="4" t="s">
        <v>165</v>
      </c>
      <c r="E78" s="4" t="s">
        <v>166</v>
      </c>
      <c r="F78" s="6">
        <f>16</f>
        <v>16</v>
      </c>
      <c r="G78" s="4" t="s">
        <v>25</v>
      </c>
      <c r="H78" s="7">
        <v>923.3</v>
      </c>
      <c r="I78" s="7">
        <v>923.3</v>
      </c>
      <c r="J78" s="8" t="s">
        <v>129</v>
      </c>
      <c r="K78" s="9">
        <f>1124.21</f>
        <v>1124.21</v>
      </c>
      <c r="L78" s="9">
        <f>17987.36</f>
        <v>17987.36</v>
      </c>
      <c r="M78" s="4"/>
      <c r="N78" s="10">
        <v>1</v>
      </c>
      <c r="O78" s="4" t="s">
        <v>27</v>
      </c>
      <c r="P78" s="11">
        <v>16</v>
      </c>
      <c r="Q78" s="9">
        <f>17987.36</f>
        <v>17987.36</v>
      </c>
    </row>
    <row r="79" spans="1:17" ht="45" customHeight="1" x14ac:dyDescent="0.25">
      <c r="A79" s="4" t="s">
        <v>20</v>
      </c>
      <c r="B79" s="5" t="s">
        <v>192</v>
      </c>
      <c r="C79" s="4" t="s">
        <v>126</v>
      </c>
      <c r="D79" s="4" t="s">
        <v>193</v>
      </c>
      <c r="E79" s="4" t="s">
        <v>194</v>
      </c>
      <c r="F79" s="6">
        <f>4</f>
        <v>4</v>
      </c>
      <c r="G79" s="4" t="s">
        <v>25</v>
      </c>
      <c r="H79" s="7">
        <v>3385.42</v>
      </c>
      <c r="I79" s="7">
        <v>3385.42</v>
      </c>
      <c r="J79" s="8" t="s">
        <v>129</v>
      </c>
      <c r="K79" s="9">
        <f>4122.09</f>
        <v>4122.09</v>
      </c>
      <c r="L79" s="9">
        <f>16488.36</f>
        <v>16488.36</v>
      </c>
      <c r="M79" s="4"/>
      <c r="N79" s="10">
        <v>1</v>
      </c>
      <c r="O79" s="4" t="s">
        <v>27</v>
      </c>
      <c r="P79" s="11">
        <v>4</v>
      </c>
      <c r="Q79" s="9">
        <f>16488.36</f>
        <v>16488.36</v>
      </c>
    </row>
    <row r="80" spans="1:17" ht="45" customHeight="1" x14ac:dyDescent="0.25">
      <c r="A80" s="4" t="s">
        <v>20</v>
      </c>
      <c r="B80" s="5" t="s">
        <v>195</v>
      </c>
      <c r="C80" s="4" t="s">
        <v>126</v>
      </c>
      <c r="D80" s="4" t="s">
        <v>196</v>
      </c>
      <c r="E80" s="4" t="s">
        <v>197</v>
      </c>
      <c r="F80" s="6">
        <f>2</f>
        <v>2</v>
      </c>
      <c r="G80" s="4" t="s">
        <v>25</v>
      </c>
      <c r="H80" s="7">
        <v>5847.54</v>
      </c>
      <c r="I80" s="7">
        <v>5847.54</v>
      </c>
      <c r="J80" s="8" t="s">
        <v>129</v>
      </c>
      <c r="K80" s="9">
        <f>7119.96</f>
        <v>7119.96</v>
      </c>
      <c r="L80" s="9">
        <f>14239.92</f>
        <v>14239.92</v>
      </c>
      <c r="M80" s="4"/>
      <c r="N80" s="10">
        <v>1</v>
      </c>
      <c r="O80" s="4" t="s">
        <v>27</v>
      </c>
      <c r="P80" s="11">
        <v>2</v>
      </c>
      <c r="Q80" s="9">
        <f>14239.92</f>
        <v>14239.92</v>
      </c>
    </row>
    <row r="81" spans="1:17" ht="45" customHeight="1" x14ac:dyDescent="0.25">
      <c r="A81" s="4" t="s">
        <v>20</v>
      </c>
      <c r="B81" s="5" t="s">
        <v>198</v>
      </c>
      <c r="C81" s="4" t="s">
        <v>31</v>
      </c>
      <c r="D81" s="4" t="s">
        <v>199</v>
      </c>
      <c r="E81" s="4" t="s">
        <v>200</v>
      </c>
      <c r="F81" s="6">
        <f>11.75</f>
        <v>11.75</v>
      </c>
      <c r="G81" s="4" t="s">
        <v>38</v>
      </c>
      <c r="H81" s="7">
        <v>194.97</v>
      </c>
      <c r="I81" s="7">
        <v>194.97</v>
      </c>
      <c r="J81" s="8" t="s">
        <v>26</v>
      </c>
      <c r="K81" s="9">
        <f>250.42</f>
        <v>250.42</v>
      </c>
      <c r="L81" s="9">
        <f>2942.44</f>
        <v>2942.44</v>
      </c>
      <c r="M81" s="4"/>
      <c r="N81" s="10">
        <v>1</v>
      </c>
      <c r="O81" s="4" t="s">
        <v>27</v>
      </c>
      <c r="P81" s="11">
        <v>11.75</v>
      </c>
      <c r="Q81" s="9">
        <f>2942.44</f>
        <v>2942.44</v>
      </c>
    </row>
    <row r="82" spans="1:17" ht="45" customHeight="1" x14ac:dyDescent="0.25">
      <c r="A82" s="4" t="s">
        <v>20</v>
      </c>
      <c r="B82" s="5" t="s">
        <v>201</v>
      </c>
      <c r="C82" s="4" t="s">
        <v>31</v>
      </c>
      <c r="D82" s="4" t="s">
        <v>202</v>
      </c>
      <c r="E82" s="4" t="s">
        <v>203</v>
      </c>
      <c r="F82" s="6">
        <f>40</f>
        <v>40</v>
      </c>
      <c r="G82" s="4" t="s">
        <v>25</v>
      </c>
      <c r="H82" s="7">
        <v>84.48</v>
      </c>
      <c r="I82" s="7">
        <v>84.48</v>
      </c>
      <c r="J82" s="8" t="s">
        <v>26</v>
      </c>
      <c r="K82" s="9">
        <f>108.51</f>
        <v>108.51</v>
      </c>
      <c r="L82" s="9">
        <f>4340.4</f>
        <v>4340.3999999999996</v>
      </c>
      <c r="M82" s="4"/>
      <c r="N82" s="10">
        <v>1</v>
      </c>
      <c r="O82" s="4" t="s">
        <v>27</v>
      </c>
      <c r="P82" s="11">
        <v>40</v>
      </c>
      <c r="Q82" s="9">
        <f>4340.4</f>
        <v>4340.3999999999996</v>
      </c>
    </row>
    <row r="83" spans="1:17" ht="45" customHeight="1" x14ac:dyDescent="0.25">
      <c r="A83" s="4" t="s">
        <v>20</v>
      </c>
      <c r="B83" s="5" t="s">
        <v>204</v>
      </c>
      <c r="C83" s="4" t="s">
        <v>31</v>
      </c>
      <c r="D83" s="4" t="s">
        <v>205</v>
      </c>
      <c r="E83" s="4" t="s">
        <v>206</v>
      </c>
      <c r="F83" s="6">
        <f>20</f>
        <v>20</v>
      </c>
      <c r="G83" s="4" t="s">
        <v>25</v>
      </c>
      <c r="H83" s="7">
        <v>124.52</v>
      </c>
      <c r="I83" s="7">
        <v>124.52</v>
      </c>
      <c r="J83" s="8" t="s">
        <v>26</v>
      </c>
      <c r="K83" s="9">
        <f>159.93</f>
        <v>159.93</v>
      </c>
      <c r="L83" s="9">
        <f>3198.6</f>
        <v>3198.6</v>
      </c>
      <c r="M83" s="4"/>
      <c r="N83" s="10">
        <v>1</v>
      </c>
      <c r="O83" s="4" t="s">
        <v>27</v>
      </c>
      <c r="P83" s="11">
        <v>20</v>
      </c>
      <c r="Q83" s="9">
        <f>3198.6</f>
        <v>3198.6</v>
      </c>
    </row>
    <row r="84" spans="1:17" ht="45" customHeight="1" x14ac:dyDescent="0.25">
      <c r="A84" s="4" t="s">
        <v>20</v>
      </c>
      <c r="B84" s="5" t="s">
        <v>207</v>
      </c>
      <c r="C84" s="4" t="s">
        <v>31</v>
      </c>
      <c r="D84" s="4" t="s">
        <v>208</v>
      </c>
      <c r="E84" s="4" t="s">
        <v>209</v>
      </c>
      <c r="F84" s="6">
        <f>3</f>
        <v>3</v>
      </c>
      <c r="G84" s="4" t="s">
        <v>25</v>
      </c>
      <c r="H84" s="7">
        <v>232.8</v>
      </c>
      <c r="I84" s="7">
        <v>232.8</v>
      </c>
      <c r="J84" s="8" t="s">
        <v>26</v>
      </c>
      <c r="K84" s="9">
        <f>299.01</f>
        <v>299.01</v>
      </c>
      <c r="L84" s="9">
        <f>897.03</f>
        <v>897.03</v>
      </c>
      <c r="M84" s="4"/>
      <c r="N84" s="10">
        <v>1</v>
      </c>
      <c r="O84" s="4" t="s">
        <v>27</v>
      </c>
      <c r="P84" s="11">
        <v>3</v>
      </c>
      <c r="Q84" s="9">
        <f>897.03</f>
        <v>897.03</v>
      </c>
    </row>
    <row r="85" spans="1:17" ht="45" customHeight="1" x14ac:dyDescent="0.25">
      <c r="A85" s="4" t="s">
        <v>17</v>
      </c>
      <c r="B85" s="5" t="s">
        <v>210</v>
      </c>
      <c r="C85" s="4"/>
      <c r="D85" s="4"/>
      <c r="E85" s="4" t="s">
        <v>211</v>
      </c>
      <c r="F85" s="6"/>
      <c r="G85" s="4"/>
      <c r="H85" s="7"/>
      <c r="I85" s="7"/>
      <c r="J85" s="8"/>
      <c r="K85" s="9"/>
      <c r="L85" s="9">
        <f>90322.32</f>
        <v>90322.32</v>
      </c>
      <c r="M85" s="4"/>
      <c r="N85" s="10"/>
      <c r="O85" s="4"/>
      <c r="P85" s="11"/>
      <c r="Q85" s="9"/>
    </row>
    <row r="86" spans="1:17" ht="45" customHeight="1" x14ac:dyDescent="0.25">
      <c r="A86" s="4" t="s">
        <v>20</v>
      </c>
      <c r="B86" s="5" t="s">
        <v>212</v>
      </c>
      <c r="C86" s="4" t="s">
        <v>22</v>
      </c>
      <c r="D86" s="4" t="s">
        <v>213</v>
      </c>
      <c r="E86" s="4" t="s">
        <v>214</v>
      </c>
      <c r="F86" s="6">
        <f>6</f>
        <v>6</v>
      </c>
      <c r="G86" s="4" t="s">
        <v>84</v>
      </c>
      <c r="H86" s="7">
        <v>26.81</v>
      </c>
      <c r="I86" s="7">
        <v>26.81</v>
      </c>
      <c r="J86" s="8" t="s">
        <v>26</v>
      </c>
      <c r="K86" s="9">
        <f>34.43</f>
        <v>34.43</v>
      </c>
      <c r="L86" s="9">
        <f>206.58</f>
        <v>206.58</v>
      </c>
      <c r="M86" s="4"/>
      <c r="N86" s="10">
        <v>1</v>
      </c>
      <c r="O86" s="4" t="s">
        <v>27</v>
      </c>
      <c r="P86" s="11">
        <v>6</v>
      </c>
      <c r="Q86" s="9">
        <f>206.58</f>
        <v>206.58</v>
      </c>
    </row>
    <row r="87" spans="1:17" ht="45" customHeight="1" x14ac:dyDescent="0.25">
      <c r="A87" s="4" t="s">
        <v>20</v>
      </c>
      <c r="B87" s="5" t="s">
        <v>215</v>
      </c>
      <c r="C87" s="4" t="s">
        <v>22</v>
      </c>
      <c r="D87" s="4" t="s">
        <v>216</v>
      </c>
      <c r="E87" s="4" t="s">
        <v>217</v>
      </c>
      <c r="F87" s="6">
        <f>70</f>
        <v>70</v>
      </c>
      <c r="G87" s="4" t="s">
        <v>84</v>
      </c>
      <c r="H87" s="7">
        <v>10.87</v>
      </c>
      <c r="I87" s="7">
        <v>10.87</v>
      </c>
      <c r="J87" s="8" t="s">
        <v>26</v>
      </c>
      <c r="K87" s="9">
        <f>13.96</f>
        <v>13.96</v>
      </c>
      <c r="L87" s="9">
        <f>977.2</f>
        <v>977.2</v>
      </c>
      <c r="M87" s="4"/>
      <c r="N87" s="10">
        <v>1</v>
      </c>
      <c r="O87" s="4" t="s">
        <v>27</v>
      </c>
      <c r="P87" s="11">
        <v>70</v>
      </c>
      <c r="Q87" s="9">
        <f>977.2</f>
        <v>977.2</v>
      </c>
    </row>
    <row r="88" spans="1:17" ht="45" customHeight="1" x14ac:dyDescent="0.25">
      <c r="A88" s="4" t="s">
        <v>20</v>
      </c>
      <c r="B88" s="5" t="s">
        <v>218</v>
      </c>
      <c r="C88" s="4" t="s">
        <v>22</v>
      </c>
      <c r="D88" s="4" t="s">
        <v>219</v>
      </c>
      <c r="E88" s="4" t="s">
        <v>220</v>
      </c>
      <c r="F88" s="6">
        <f>180</f>
        <v>180</v>
      </c>
      <c r="G88" s="4" t="s">
        <v>84</v>
      </c>
      <c r="H88" s="7">
        <v>15.51</v>
      </c>
      <c r="I88" s="7">
        <v>15.51</v>
      </c>
      <c r="J88" s="8" t="s">
        <v>26</v>
      </c>
      <c r="K88" s="9">
        <f>19.92</f>
        <v>19.920000000000002</v>
      </c>
      <c r="L88" s="9">
        <f>3585.6</f>
        <v>3585.6</v>
      </c>
      <c r="M88" s="4"/>
      <c r="N88" s="10">
        <v>1</v>
      </c>
      <c r="O88" s="4" t="s">
        <v>27</v>
      </c>
      <c r="P88" s="11">
        <v>180</v>
      </c>
      <c r="Q88" s="9">
        <f>3585.6</f>
        <v>3585.6</v>
      </c>
    </row>
    <row r="89" spans="1:17" ht="45" customHeight="1" x14ac:dyDescent="0.25">
      <c r="A89" s="4" t="s">
        <v>20</v>
      </c>
      <c r="B89" s="5" t="s">
        <v>221</v>
      </c>
      <c r="C89" s="4" t="s">
        <v>22</v>
      </c>
      <c r="D89" s="4" t="s">
        <v>222</v>
      </c>
      <c r="E89" s="4" t="s">
        <v>223</v>
      </c>
      <c r="F89" s="6">
        <f>120</f>
        <v>120</v>
      </c>
      <c r="G89" s="4" t="s">
        <v>84</v>
      </c>
      <c r="H89" s="7">
        <v>31.15</v>
      </c>
      <c r="I89" s="7">
        <v>31.15</v>
      </c>
      <c r="J89" s="8" t="s">
        <v>26</v>
      </c>
      <c r="K89" s="9">
        <f>40.01</f>
        <v>40.01</v>
      </c>
      <c r="L89" s="9">
        <f>4801.2</f>
        <v>4801.2</v>
      </c>
      <c r="M89" s="4"/>
      <c r="N89" s="10">
        <v>1</v>
      </c>
      <c r="O89" s="4" t="s">
        <v>27</v>
      </c>
      <c r="P89" s="11">
        <v>120</v>
      </c>
      <c r="Q89" s="9">
        <f>4801.2</f>
        <v>4801.2</v>
      </c>
    </row>
    <row r="90" spans="1:17" ht="45" customHeight="1" x14ac:dyDescent="0.25">
      <c r="A90" s="4" t="s">
        <v>20</v>
      </c>
      <c r="B90" s="5" t="s">
        <v>224</v>
      </c>
      <c r="C90" s="4" t="s">
        <v>22</v>
      </c>
      <c r="D90" s="4" t="s">
        <v>225</v>
      </c>
      <c r="E90" s="4" t="s">
        <v>226</v>
      </c>
      <c r="F90" s="6">
        <f>14</f>
        <v>14</v>
      </c>
      <c r="G90" s="4" t="s">
        <v>25</v>
      </c>
      <c r="H90" s="7">
        <v>20.99</v>
      </c>
      <c r="I90" s="7">
        <v>20.99</v>
      </c>
      <c r="J90" s="8" t="s">
        <v>26</v>
      </c>
      <c r="K90" s="9">
        <f>26.96</f>
        <v>26.96</v>
      </c>
      <c r="L90" s="9">
        <f>377.44</f>
        <v>377.44</v>
      </c>
      <c r="M90" s="4"/>
      <c r="N90" s="10">
        <v>1</v>
      </c>
      <c r="O90" s="4" t="s">
        <v>27</v>
      </c>
      <c r="P90" s="11">
        <v>14</v>
      </c>
      <c r="Q90" s="9">
        <f>377.44</f>
        <v>377.44</v>
      </c>
    </row>
    <row r="91" spans="1:17" ht="45" customHeight="1" x14ac:dyDescent="0.25">
      <c r="A91" s="4" t="s">
        <v>20</v>
      </c>
      <c r="B91" s="5" t="s">
        <v>227</v>
      </c>
      <c r="C91" s="4" t="s">
        <v>22</v>
      </c>
      <c r="D91" s="4" t="s">
        <v>228</v>
      </c>
      <c r="E91" s="4" t="s">
        <v>229</v>
      </c>
      <c r="F91" s="6">
        <f>165</f>
        <v>165</v>
      </c>
      <c r="G91" s="4" t="s">
        <v>84</v>
      </c>
      <c r="H91" s="7">
        <v>5.76</v>
      </c>
      <c r="I91" s="7">
        <v>5.76</v>
      </c>
      <c r="J91" s="8" t="s">
        <v>26</v>
      </c>
      <c r="K91" s="9">
        <f>7.4</f>
        <v>7.4</v>
      </c>
      <c r="L91" s="9">
        <f>1221</f>
        <v>1221</v>
      </c>
      <c r="M91" s="4"/>
      <c r="N91" s="10">
        <v>1</v>
      </c>
      <c r="O91" s="4" t="s">
        <v>27</v>
      </c>
      <c r="P91" s="11">
        <v>165</v>
      </c>
      <c r="Q91" s="9">
        <f>1221</f>
        <v>1221</v>
      </c>
    </row>
    <row r="92" spans="1:17" ht="45" customHeight="1" x14ac:dyDescent="0.25">
      <c r="A92" s="4" t="s">
        <v>20</v>
      </c>
      <c r="B92" s="5" t="s">
        <v>230</v>
      </c>
      <c r="C92" s="4" t="s">
        <v>22</v>
      </c>
      <c r="D92" s="4" t="s">
        <v>231</v>
      </c>
      <c r="E92" s="4" t="s">
        <v>232</v>
      </c>
      <c r="F92" s="6">
        <f>700</f>
        <v>700</v>
      </c>
      <c r="G92" s="4" t="s">
        <v>84</v>
      </c>
      <c r="H92" s="7">
        <v>8.5</v>
      </c>
      <c r="I92" s="7">
        <v>8.5</v>
      </c>
      <c r="J92" s="8" t="s">
        <v>26</v>
      </c>
      <c r="K92" s="9">
        <f>10.92</f>
        <v>10.92</v>
      </c>
      <c r="L92" s="9">
        <f>7644</f>
        <v>7644</v>
      </c>
      <c r="M92" s="4"/>
      <c r="N92" s="10">
        <v>1</v>
      </c>
      <c r="O92" s="4" t="s">
        <v>27</v>
      </c>
      <c r="P92" s="11">
        <v>700</v>
      </c>
      <c r="Q92" s="9">
        <f>7644</f>
        <v>7644</v>
      </c>
    </row>
    <row r="93" spans="1:17" ht="45" customHeight="1" x14ac:dyDescent="0.25">
      <c r="A93" s="4" t="s">
        <v>20</v>
      </c>
      <c r="B93" s="5" t="s">
        <v>233</v>
      </c>
      <c r="C93" s="4" t="s">
        <v>22</v>
      </c>
      <c r="D93" s="4" t="s">
        <v>234</v>
      </c>
      <c r="E93" s="4" t="s">
        <v>235</v>
      </c>
      <c r="F93" s="6">
        <f>340</f>
        <v>340</v>
      </c>
      <c r="G93" s="4" t="s">
        <v>84</v>
      </c>
      <c r="H93" s="7">
        <v>12.02</v>
      </c>
      <c r="I93" s="7">
        <v>12.02</v>
      </c>
      <c r="J93" s="8" t="s">
        <v>26</v>
      </c>
      <c r="K93" s="9">
        <f>15.44</f>
        <v>15.44</v>
      </c>
      <c r="L93" s="9">
        <f>5249.6</f>
        <v>5249.6</v>
      </c>
      <c r="M93" s="4"/>
      <c r="N93" s="10">
        <v>1</v>
      </c>
      <c r="O93" s="4" t="s">
        <v>27</v>
      </c>
      <c r="P93" s="11">
        <v>340</v>
      </c>
      <c r="Q93" s="9">
        <f>5249.6</f>
        <v>5249.6</v>
      </c>
    </row>
    <row r="94" spans="1:17" ht="45" customHeight="1" x14ac:dyDescent="0.25">
      <c r="A94" s="4" t="s">
        <v>20</v>
      </c>
      <c r="B94" s="5" t="s">
        <v>236</v>
      </c>
      <c r="C94" s="4" t="s">
        <v>22</v>
      </c>
      <c r="D94" s="4" t="s">
        <v>237</v>
      </c>
      <c r="E94" s="4" t="s">
        <v>238</v>
      </c>
      <c r="F94" s="6">
        <f>870</f>
        <v>870</v>
      </c>
      <c r="G94" s="4" t="s">
        <v>84</v>
      </c>
      <c r="H94" s="7">
        <v>19.25</v>
      </c>
      <c r="I94" s="7">
        <v>19.25</v>
      </c>
      <c r="J94" s="8" t="s">
        <v>26</v>
      </c>
      <c r="K94" s="9">
        <f>24.72</f>
        <v>24.72</v>
      </c>
      <c r="L94" s="9">
        <f>21506.4</f>
        <v>21506.400000000001</v>
      </c>
      <c r="M94" s="4"/>
      <c r="N94" s="10">
        <v>1</v>
      </c>
      <c r="O94" s="4" t="s">
        <v>27</v>
      </c>
      <c r="P94" s="11">
        <v>870</v>
      </c>
      <c r="Q94" s="9">
        <f>21506.4</f>
        <v>21506.400000000001</v>
      </c>
    </row>
    <row r="95" spans="1:17" ht="45" customHeight="1" x14ac:dyDescent="0.25">
      <c r="A95" s="4" t="s">
        <v>20</v>
      </c>
      <c r="B95" s="5" t="s">
        <v>239</v>
      </c>
      <c r="C95" s="4" t="s">
        <v>22</v>
      </c>
      <c r="D95" s="4" t="s">
        <v>240</v>
      </c>
      <c r="E95" s="4" t="s">
        <v>241</v>
      </c>
      <c r="F95" s="6">
        <f>20</f>
        <v>20</v>
      </c>
      <c r="G95" s="4" t="s">
        <v>84</v>
      </c>
      <c r="H95" s="7">
        <v>30.24</v>
      </c>
      <c r="I95" s="7">
        <v>30.24</v>
      </c>
      <c r="J95" s="8" t="s">
        <v>26</v>
      </c>
      <c r="K95" s="9">
        <f>38.84</f>
        <v>38.840000000000003</v>
      </c>
      <c r="L95" s="9">
        <f>776.8</f>
        <v>776.8</v>
      </c>
      <c r="M95" s="4"/>
      <c r="N95" s="10">
        <v>1</v>
      </c>
      <c r="O95" s="4" t="s">
        <v>27</v>
      </c>
      <c r="P95" s="11">
        <v>20</v>
      </c>
      <c r="Q95" s="9">
        <f>776.8</f>
        <v>776.8</v>
      </c>
    </row>
    <row r="96" spans="1:17" ht="45" customHeight="1" x14ac:dyDescent="0.25">
      <c r="A96" s="4" t="s">
        <v>20</v>
      </c>
      <c r="B96" s="5" t="s">
        <v>242</v>
      </c>
      <c r="C96" s="4" t="s">
        <v>22</v>
      </c>
      <c r="D96" s="4" t="s">
        <v>243</v>
      </c>
      <c r="E96" s="4" t="s">
        <v>244</v>
      </c>
      <c r="F96" s="6">
        <f>5</f>
        <v>5</v>
      </c>
      <c r="G96" s="4" t="s">
        <v>25</v>
      </c>
      <c r="H96" s="7">
        <v>35.1</v>
      </c>
      <c r="I96" s="7">
        <v>35.1</v>
      </c>
      <c r="J96" s="8" t="s">
        <v>26</v>
      </c>
      <c r="K96" s="9">
        <f>45.08</f>
        <v>45.08</v>
      </c>
      <c r="L96" s="9">
        <f>225.4</f>
        <v>225.4</v>
      </c>
      <c r="M96" s="4"/>
      <c r="N96" s="10">
        <v>1</v>
      </c>
      <c r="O96" s="4" t="s">
        <v>27</v>
      </c>
      <c r="P96" s="11">
        <v>5</v>
      </c>
      <c r="Q96" s="9">
        <f>225.4</f>
        <v>225.4</v>
      </c>
    </row>
    <row r="97" spans="1:17" ht="45" customHeight="1" x14ac:dyDescent="0.25">
      <c r="A97" s="4" t="s">
        <v>20</v>
      </c>
      <c r="B97" s="5" t="s">
        <v>245</v>
      </c>
      <c r="C97" s="4" t="s">
        <v>22</v>
      </c>
      <c r="D97" s="4" t="s">
        <v>246</v>
      </c>
      <c r="E97" s="4" t="s">
        <v>247</v>
      </c>
      <c r="F97" s="6">
        <f>8</f>
        <v>8</v>
      </c>
      <c r="G97" s="4" t="s">
        <v>25</v>
      </c>
      <c r="H97" s="7">
        <v>32.979999999999997</v>
      </c>
      <c r="I97" s="7">
        <v>32.979999999999997</v>
      </c>
      <c r="J97" s="8" t="s">
        <v>26</v>
      </c>
      <c r="K97" s="9">
        <f>42.36</f>
        <v>42.36</v>
      </c>
      <c r="L97" s="9">
        <f>338.88</f>
        <v>338.88</v>
      </c>
      <c r="M97" s="4"/>
      <c r="N97" s="10">
        <v>1</v>
      </c>
      <c r="O97" s="4" t="s">
        <v>27</v>
      </c>
      <c r="P97" s="11">
        <v>8</v>
      </c>
      <c r="Q97" s="9">
        <f>338.88</f>
        <v>338.88</v>
      </c>
    </row>
    <row r="98" spans="1:17" ht="45" customHeight="1" x14ac:dyDescent="0.25">
      <c r="A98" s="4" t="s">
        <v>20</v>
      </c>
      <c r="B98" s="5" t="s">
        <v>248</v>
      </c>
      <c r="C98" s="4" t="s">
        <v>22</v>
      </c>
      <c r="D98" s="4" t="s">
        <v>249</v>
      </c>
      <c r="E98" s="4" t="s">
        <v>250</v>
      </c>
      <c r="F98" s="6">
        <f>2</f>
        <v>2</v>
      </c>
      <c r="G98" s="4" t="s">
        <v>25</v>
      </c>
      <c r="H98" s="7">
        <v>46.62</v>
      </c>
      <c r="I98" s="7">
        <v>46.62</v>
      </c>
      <c r="J98" s="8" t="s">
        <v>26</v>
      </c>
      <c r="K98" s="9">
        <f>59.88</f>
        <v>59.88</v>
      </c>
      <c r="L98" s="9">
        <f>119.76</f>
        <v>119.76</v>
      </c>
      <c r="M98" s="4"/>
      <c r="N98" s="10">
        <v>1</v>
      </c>
      <c r="O98" s="4" t="s">
        <v>27</v>
      </c>
      <c r="P98" s="11">
        <v>2</v>
      </c>
      <c r="Q98" s="9">
        <f>119.76</f>
        <v>119.76</v>
      </c>
    </row>
    <row r="99" spans="1:17" ht="45" customHeight="1" x14ac:dyDescent="0.25">
      <c r="A99" s="4" t="s">
        <v>20</v>
      </c>
      <c r="B99" s="5" t="s">
        <v>251</v>
      </c>
      <c r="C99" s="4" t="s">
        <v>22</v>
      </c>
      <c r="D99" s="4" t="s">
        <v>252</v>
      </c>
      <c r="E99" s="4" t="s">
        <v>253</v>
      </c>
      <c r="F99" s="6">
        <f>1</f>
        <v>1</v>
      </c>
      <c r="G99" s="4" t="s">
        <v>25</v>
      </c>
      <c r="H99" s="7">
        <v>4259.47</v>
      </c>
      <c r="I99" s="7">
        <v>4259.47</v>
      </c>
      <c r="J99" s="8" t="s">
        <v>26</v>
      </c>
      <c r="K99" s="9">
        <f>5470.86</f>
        <v>5470.86</v>
      </c>
      <c r="L99" s="9">
        <f>5470.86</f>
        <v>5470.86</v>
      </c>
      <c r="M99" s="4"/>
      <c r="N99" s="10">
        <v>1</v>
      </c>
      <c r="O99" s="4" t="s">
        <v>27</v>
      </c>
      <c r="P99" s="11">
        <v>1</v>
      </c>
      <c r="Q99" s="9">
        <f>5470.86</f>
        <v>5470.86</v>
      </c>
    </row>
    <row r="100" spans="1:17" ht="45" customHeight="1" x14ac:dyDescent="0.25">
      <c r="A100" s="4" t="s">
        <v>20</v>
      </c>
      <c r="B100" s="5" t="s">
        <v>254</v>
      </c>
      <c r="C100" s="4" t="s">
        <v>22</v>
      </c>
      <c r="D100" s="4" t="s">
        <v>255</v>
      </c>
      <c r="E100" s="4" t="s">
        <v>256</v>
      </c>
      <c r="F100" s="6">
        <f>1</f>
        <v>1</v>
      </c>
      <c r="G100" s="4" t="s">
        <v>25</v>
      </c>
      <c r="H100" s="7">
        <v>665.38</v>
      </c>
      <c r="I100" s="7">
        <v>665.38</v>
      </c>
      <c r="J100" s="8" t="s">
        <v>26</v>
      </c>
      <c r="K100" s="9">
        <f>854.61</f>
        <v>854.61</v>
      </c>
      <c r="L100" s="9">
        <f>854.61</f>
        <v>854.61</v>
      </c>
      <c r="M100" s="4"/>
      <c r="N100" s="10">
        <v>1</v>
      </c>
      <c r="O100" s="4" t="s">
        <v>27</v>
      </c>
      <c r="P100" s="11">
        <v>1</v>
      </c>
      <c r="Q100" s="9">
        <f>854.61</f>
        <v>854.61</v>
      </c>
    </row>
    <row r="101" spans="1:17" ht="45" customHeight="1" x14ac:dyDescent="0.25">
      <c r="A101" s="4" t="s">
        <v>20</v>
      </c>
      <c r="B101" s="5" t="s">
        <v>257</v>
      </c>
      <c r="C101" s="4" t="s">
        <v>22</v>
      </c>
      <c r="D101" s="4" t="s">
        <v>258</v>
      </c>
      <c r="E101" s="4" t="s">
        <v>259</v>
      </c>
      <c r="F101" s="6">
        <f>4</f>
        <v>4</v>
      </c>
      <c r="G101" s="4" t="s">
        <v>25</v>
      </c>
      <c r="H101" s="7">
        <v>14.25</v>
      </c>
      <c r="I101" s="7">
        <v>14.25</v>
      </c>
      <c r="J101" s="8" t="s">
        <v>26</v>
      </c>
      <c r="K101" s="9">
        <f>18.3</f>
        <v>18.3</v>
      </c>
      <c r="L101" s="9">
        <f>73.2</f>
        <v>73.2</v>
      </c>
      <c r="M101" s="4"/>
      <c r="N101" s="10">
        <v>1</v>
      </c>
      <c r="O101" s="4" t="s">
        <v>27</v>
      </c>
      <c r="P101" s="11">
        <v>4</v>
      </c>
      <c r="Q101" s="9">
        <f>73.2</f>
        <v>73.2</v>
      </c>
    </row>
    <row r="102" spans="1:17" ht="45" customHeight="1" x14ac:dyDescent="0.25">
      <c r="A102" s="4" t="s">
        <v>20</v>
      </c>
      <c r="B102" s="5" t="s">
        <v>260</v>
      </c>
      <c r="C102" s="4" t="s">
        <v>22</v>
      </c>
      <c r="D102" s="4" t="s">
        <v>261</v>
      </c>
      <c r="E102" s="4" t="s">
        <v>262</v>
      </c>
      <c r="F102" s="6">
        <f>1</f>
        <v>1</v>
      </c>
      <c r="G102" s="4" t="s">
        <v>25</v>
      </c>
      <c r="H102" s="7">
        <v>15.61</v>
      </c>
      <c r="I102" s="7">
        <v>15.61</v>
      </c>
      <c r="J102" s="8" t="s">
        <v>26</v>
      </c>
      <c r="K102" s="9">
        <f>20.05</f>
        <v>20.05</v>
      </c>
      <c r="L102" s="9">
        <f>20.05</f>
        <v>20.05</v>
      </c>
      <c r="M102" s="4"/>
      <c r="N102" s="10">
        <v>1</v>
      </c>
      <c r="O102" s="4" t="s">
        <v>27</v>
      </c>
      <c r="P102" s="11">
        <v>1</v>
      </c>
      <c r="Q102" s="9">
        <f>20.05</f>
        <v>20.05</v>
      </c>
    </row>
    <row r="103" spans="1:17" ht="45" customHeight="1" x14ac:dyDescent="0.25">
      <c r="A103" s="4" t="s">
        <v>20</v>
      </c>
      <c r="B103" s="5" t="s">
        <v>263</v>
      </c>
      <c r="C103" s="4" t="s">
        <v>22</v>
      </c>
      <c r="D103" s="4" t="s">
        <v>264</v>
      </c>
      <c r="E103" s="4" t="s">
        <v>265</v>
      </c>
      <c r="F103" s="6">
        <f>1</f>
        <v>1</v>
      </c>
      <c r="G103" s="4" t="s">
        <v>25</v>
      </c>
      <c r="H103" s="7">
        <v>89.21</v>
      </c>
      <c r="I103" s="7">
        <v>89.21</v>
      </c>
      <c r="J103" s="8" t="s">
        <v>26</v>
      </c>
      <c r="K103" s="9">
        <f>114.58</f>
        <v>114.58</v>
      </c>
      <c r="L103" s="9">
        <f>114.58</f>
        <v>114.58</v>
      </c>
      <c r="M103" s="4"/>
      <c r="N103" s="10">
        <v>1</v>
      </c>
      <c r="O103" s="4" t="s">
        <v>27</v>
      </c>
      <c r="P103" s="11">
        <v>1</v>
      </c>
      <c r="Q103" s="9">
        <f>114.58</f>
        <v>114.58</v>
      </c>
    </row>
    <row r="104" spans="1:17" ht="45" customHeight="1" x14ac:dyDescent="0.25">
      <c r="A104" s="4" t="s">
        <v>20</v>
      </c>
      <c r="B104" s="5" t="s">
        <v>266</v>
      </c>
      <c r="C104" s="4" t="s">
        <v>22</v>
      </c>
      <c r="D104" s="4" t="s">
        <v>267</v>
      </c>
      <c r="E104" s="4" t="s">
        <v>268</v>
      </c>
      <c r="F104" s="6">
        <f>4</f>
        <v>4</v>
      </c>
      <c r="G104" s="4" t="s">
        <v>25</v>
      </c>
      <c r="H104" s="7">
        <v>129.72999999999999</v>
      </c>
      <c r="I104" s="7">
        <v>129.72999999999999</v>
      </c>
      <c r="J104" s="8" t="s">
        <v>26</v>
      </c>
      <c r="K104" s="9">
        <f>166.63</f>
        <v>166.63</v>
      </c>
      <c r="L104" s="9">
        <f>666.52</f>
        <v>666.52</v>
      </c>
      <c r="M104" s="4"/>
      <c r="N104" s="10">
        <v>1</v>
      </c>
      <c r="O104" s="4" t="s">
        <v>27</v>
      </c>
      <c r="P104" s="11">
        <v>4</v>
      </c>
      <c r="Q104" s="9">
        <f>666.52</f>
        <v>666.52</v>
      </c>
    </row>
    <row r="105" spans="1:17" ht="45" customHeight="1" x14ac:dyDescent="0.25">
      <c r="A105" s="4" t="s">
        <v>20</v>
      </c>
      <c r="B105" s="5" t="s">
        <v>269</v>
      </c>
      <c r="C105" s="4" t="s">
        <v>22</v>
      </c>
      <c r="D105" s="4" t="s">
        <v>270</v>
      </c>
      <c r="E105" s="4" t="s">
        <v>271</v>
      </c>
      <c r="F105" s="6">
        <f>15</f>
        <v>15</v>
      </c>
      <c r="G105" s="4" t="s">
        <v>84</v>
      </c>
      <c r="H105" s="7">
        <v>103.49</v>
      </c>
      <c r="I105" s="7">
        <v>103.49</v>
      </c>
      <c r="J105" s="8" t="s">
        <v>26</v>
      </c>
      <c r="K105" s="9">
        <f>132.92</f>
        <v>132.91999999999999</v>
      </c>
      <c r="L105" s="9">
        <f>1993.8</f>
        <v>1993.8</v>
      </c>
      <c r="M105" s="4"/>
      <c r="N105" s="10">
        <v>1</v>
      </c>
      <c r="O105" s="4" t="s">
        <v>27</v>
      </c>
      <c r="P105" s="11">
        <v>15</v>
      </c>
      <c r="Q105" s="9">
        <f>1993.8</f>
        <v>1993.8</v>
      </c>
    </row>
    <row r="106" spans="1:17" ht="45" customHeight="1" x14ac:dyDescent="0.25">
      <c r="A106" s="4" t="s">
        <v>20</v>
      </c>
      <c r="B106" s="5" t="s">
        <v>272</v>
      </c>
      <c r="C106" s="4" t="s">
        <v>22</v>
      </c>
      <c r="D106" s="4" t="s">
        <v>273</v>
      </c>
      <c r="E106" s="4" t="s">
        <v>274</v>
      </c>
      <c r="F106" s="6">
        <f>5</f>
        <v>5</v>
      </c>
      <c r="G106" s="4" t="s">
        <v>25</v>
      </c>
      <c r="H106" s="7">
        <v>107.28</v>
      </c>
      <c r="I106" s="7">
        <v>107.28</v>
      </c>
      <c r="J106" s="8" t="s">
        <v>26</v>
      </c>
      <c r="K106" s="9">
        <f>137.79</f>
        <v>137.79</v>
      </c>
      <c r="L106" s="9">
        <f>688.95</f>
        <v>688.95</v>
      </c>
      <c r="M106" s="4"/>
      <c r="N106" s="10">
        <v>1</v>
      </c>
      <c r="O106" s="4" t="s">
        <v>27</v>
      </c>
      <c r="P106" s="11">
        <v>5</v>
      </c>
      <c r="Q106" s="9">
        <f>688.95</f>
        <v>688.95</v>
      </c>
    </row>
    <row r="107" spans="1:17" ht="45" customHeight="1" x14ac:dyDescent="0.25">
      <c r="A107" s="4" t="s">
        <v>20</v>
      </c>
      <c r="B107" s="5" t="s">
        <v>275</v>
      </c>
      <c r="C107" s="4" t="s">
        <v>31</v>
      </c>
      <c r="D107" s="4" t="s">
        <v>276</v>
      </c>
      <c r="E107" s="4" t="s">
        <v>277</v>
      </c>
      <c r="F107" s="6">
        <f>5</f>
        <v>5</v>
      </c>
      <c r="G107" s="4" t="s">
        <v>25</v>
      </c>
      <c r="H107" s="7">
        <v>45.25</v>
      </c>
      <c r="I107" s="7">
        <v>45.25</v>
      </c>
      <c r="J107" s="8" t="s">
        <v>26</v>
      </c>
      <c r="K107" s="9">
        <f>58.12</f>
        <v>58.12</v>
      </c>
      <c r="L107" s="9">
        <f>290.6</f>
        <v>290.60000000000002</v>
      </c>
      <c r="M107" s="4"/>
      <c r="N107" s="10">
        <v>1</v>
      </c>
      <c r="O107" s="4" t="s">
        <v>27</v>
      </c>
      <c r="P107" s="11">
        <v>5</v>
      </c>
      <c r="Q107" s="9">
        <f>290.6</f>
        <v>290.60000000000002</v>
      </c>
    </row>
    <row r="108" spans="1:17" ht="45" customHeight="1" x14ac:dyDescent="0.25">
      <c r="A108" s="4" t="s">
        <v>20</v>
      </c>
      <c r="B108" s="5" t="s">
        <v>278</v>
      </c>
      <c r="C108" s="4" t="s">
        <v>22</v>
      </c>
      <c r="D108" s="4" t="s">
        <v>279</v>
      </c>
      <c r="E108" s="4" t="s">
        <v>280</v>
      </c>
      <c r="F108" s="6">
        <f>8</f>
        <v>8</v>
      </c>
      <c r="G108" s="4" t="s">
        <v>25</v>
      </c>
      <c r="H108" s="7">
        <v>36.119999999999997</v>
      </c>
      <c r="I108" s="7">
        <v>36.119999999999997</v>
      </c>
      <c r="J108" s="8" t="s">
        <v>26</v>
      </c>
      <c r="K108" s="9">
        <f>46.39</f>
        <v>46.39</v>
      </c>
      <c r="L108" s="9">
        <f>371.12</f>
        <v>371.12</v>
      </c>
      <c r="M108" s="4"/>
      <c r="N108" s="10">
        <v>1</v>
      </c>
      <c r="O108" s="4" t="s">
        <v>27</v>
      </c>
      <c r="P108" s="11">
        <v>8</v>
      </c>
      <c r="Q108" s="9">
        <f>371.12</f>
        <v>371.12</v>
      </c>
    </row>
    <row r="109" spans="1:17" ht="45" customHeight="1" x14ac:dyDescent="0.25">
      <c r="A109" s="4" t="s">
        <v>20</v>
      </c>
      <c r="B109" s="5" t="s">
        <v>281</v>
      </c>
      <c r="C109" s="4" t="s">
        <v>22</v>
      </c>
      <c r="D109" s="4" t="s">
        <v>282</v>
      </c>
      <c r="E109" s="4" t="s">
        <v>283</v>
      </c>
      <c r="F109" s="6">
        <f>13</f>
        <v>13</v>
      </c>
      <c r="G109" s="4" t="s">
        <v>25</v>
      </c>
      <c r="H109" s="7">
        <v>73.05</v>
      </c>
      <c r="I109" s="7">
        <v>73.05</v>
      </c>
      <c r="J109" s="8" t="s">
        <v>26</v>
      </c>
      <c r="K109" s="9">
        <f>93.83</f>
        <v>93.83</v>
      </c>
      <c r="L109" s="9">
        <f>1219.79</f>
        <v>1219.79</v>
      </c>
      <c r="M109" s="4"/>
      <c r="N109" s="10">
        <v>1</v>
      </c>
      <c r="O109" s="4" t="s">
        <v>27</v>
      </c>
      <c r="P109" s="11">
        <v>13</v>
      </c>
      <c r="Q109" s="9">
        <f>1219.79</f>
        <v>1219.79</v>
      </c>
    </row>
    <row r="110" spans="1:17" ht="45" customHeight="1" x14ac:dyDescent="0.25">
      <c r="A110" s="4" t="s">
        <v>20</v>
      </c>
      <c r="B110" s="5" t="s">
        <v>284</v>
      </c>
      <c r="C110" s="4" t="s">
        <v>31</v>
      </c>
      <c r="D110" s="4" t="s">
        <v>285</v>
      </c>
      <c r="E110" s="4" t="s">
        <v>286</v>
      </c>
      <c r="F110" s="6">
        <f>17</f>
        <v>17</v>
      </c>
      <c r="G110" s="4" t="s">
        <v>25</v>
      </c>
      <c r="H110" s="7">
        <v>157.32</v>
      </c>
      <c r="I110" s="7">
        <v>157.32</v>
      </c>
      <c r="J110" s="8" t="s">
        <v>26</v>
      </c>
      <c r="K110" s="9">
        <f>202.06</f>
        <v>202.06</v>
      </c>
      <c r="L110" s="9">
        <f>3435.02</f>
        <v>3435.02</v>
      </c>
      <c r="M110" s="4"/>
      <c r="N110" s="10">
        <v>1</v>
      </c>
      <c r="O110" s="4" t="s">
        <v>27</v>
      </c>
      <c r="P110" s="11">
        <v>17</v>
      </c>
      <c r="Q110" s="9">
        <f>3435.02</f>
        <v>3435.02</v>
      </c>
    </row>
    <row r="111" spans="1:17" ht="45" customHeight="1" x14ac:dyDescent="0.25">
      <c r="A111" s="4" t="s">
        <v>20</v>
      </c>
      <c r="B111" s="5" t="s">
        <v>287</v>
      </c>
      <c r="C111" s="4" t="s">
        <v>22</v>
      </c>
      <c r="D111" s="4" t="s">
        <v>288</v>
      </c>
      <c r="E111" s="4" t="s">
        <v>289</v>
      </c>
      <c r="F111" s="6">
        <f>6</f>
        <v>6</v>
      </c>
      <c r="G111" s="4" t="s">
        <v>25</v>
      </c>
      <c r="H111" s="7">
        <v>2583.85</v>
      </c>
      <c r="I111" s="7">
        <v>2583.85</v>
      </c>
      <c r="J111" s="8" t="s">
        <v>26</v>
      </c>
      <c r="K111" s="9">
        <f>3318.7</f>
        <v>3318.7</v>
      </c>
      <c r="L111" s="9">
        <f>19912.2</f>
        <v>19912.2</v>
      </c>
      <c r="M111" s="4"/>
      <c r="N111" s="10">
        <v>1</v>
      </c>
      <c r="O111" s="4" t="s">
        <v>27</v>
      </c>
      <c r="P111" s="11">
        <v>6</v>
      </c>
      <c r="Q111" s="9">
        <f>19912.2</f>
        <v>19912.2</v>
      </c>
    </row>
    <row r="112" spans="1:17" ht="45" customHeight="1" x14ac:dyDescent="0.25">
      <c r="A112" s="4" t="s">
        <v>20</v>
      </c>
      <c r="B112" s="5" t="s">
        <v>290</v>
      </c>
      <c r="C112" s="4" t="s">
        <v>22</v>
      </c>
      <c r="D112" s="4" t="s">
        <v>291</v>
      </c>
      <c r="E112" s="4" t="s">
        <v>292</v>
      </c>
      <c r="F112" s="6">
        <f>2</f>
        <v>2</v>
      </c>
      <c r="G112" s="4" t="s">
        <v>25</v>
      </c>
      <c r="H112" s="7">
        <v>3184.82</v>
      </c>
      <c r="I112" s="7">
        <v>3184.82</v>
      </c>
      <c r="J112" s="8" t="s">
        <v>26</v>
      </c>
      <c r="K112" s="9">
        <f>4090.58</f>
        <v>4090.58</v>
      </c>
      <c r="L112" s="9">
        <f>8181.16</f>
        <v>8181.16</v>
      </c>
      <c r="M112" s="4"/>
      <c r="N112" s="10">
        <v>1</v>
      </c>
      <c r="O112" s="4" t="s">
        <v>27</v>
      </c>
      <c r="P112" s="11">
        <v>2</v>
      </c>
      <c r="Q112" s="9">
        <f>8181.16</f>
        <v>8181.16</v>
      </c>
    </row>
    <row r="113" spans="1:17" ht="45" customHeight="1" x14ac:dyDescent="0.25">
      <c r="A113" s="4" t="s">
        <v>17</v>
      </c>
      <c r="B113" s="5" t="s">
        <v>293</v>
      </c>
      <c r="C113" s="4"/>
      <c r="D113" s="4"/>
      <c r="E113" s="4" t="s">
        <v>294</v>
      </c>
      <c r="F113" s="6"/>
      <c r="G113" s="4"/>
      <c r="H113" s="7"/>
      <c r="I113" s="7"/>
      <c r="J113" s="8"/>
      <c r="K113" s="9"/>
      <c r="L113" s="9">
        <f>2490.52</f>
        <v>2490.52</v>
      </c>
      <c r="M113" s="4"/>
      <c r="N113" s="10"/>
      <c r="O113" s="4"/>
      <c r="P113" s="11"/>
      <c r="Q113" s="9"/>
    </row>
    <row r="114" spans="1:17" ht="45" customHeight="1" x14ac:dyDescent="0.25">
      <c r="A114" s="4" t="s">
        <v>20</v>
      </c>
      <c r="B114" s="5" t="s">
        <v>295</v>
      </c>
      <c r="C114" s="4" t="s">
        <v>31</v>
      </c>
      <c r="D114" s="4" t="s">
        <v>296</v>
      </c>
      <c r="E114" s="4" t="s">
        <v>297</v>
      </c>
      <c r="F114" s="6">
        <f>30</f>
        <v>30</v>
      </c>
      <c r="G114" s="4" t="s">
        <v>84</v>
      </c>
      <c r="H114" s="7">
        <v>23</v>
      </c>
      <c r="I114" s="7">
        <v>23</v>
      </c>
      <c r="J114" s="8" t="s">
        <v>26</v>
      </c>
      <c r="K114" s="9">
        <f>29.54</f>
        <v>29.54</v>
      </c>
      <c r="L114" s="9">
        <f>886.2</f>
        <v>886.2</v>
      </c>
      <c r="M114" s="4"/>
      <c r="N114" s="10">
        <v>1</v>
      </c>
      <c r="O114" s="4" t="s">
        <v>27</v>
      </c>
      <c r="P114" s="11">
        <v>30</v>
      </c>
      <c r="Q114" s="9">
        <f>886.2</f>
        <v>886.2</v>
      </c>
    </row>
    <row r="115" spans="1:17" ht="45" customHeight="1" x14ac:dyDescent="0.25">
      <c r="A115" s="4" t="s">
        <v>20</v>
      </c>
      <c r="B115" s="5" t="s">
        <v>298</v>
      </c>
      <c r="C115" s="4" t="s">
        <v>31</v>
      </c>
      <c r="D115" s="4" t="s">
        <v>299</v>
      </c>
      <c r="E115" s="4" t="s">
        <v>300</v>
      </c>
      <c r="F115" s="6">
        <f>30</f>
        <v>30</v>
      </c>
      <c r="G115" s="4" t="s">
        <v>84</v>
      </c>
      <c r="H115" s="7">
        <v>31.65</v>
      </c>
      <c r="I115" s="7">
        <v>31.65</v>
      </c>
      <c r="J115" s="8" t="s">
        <v>26</v>
      </c>
      <c r="K115" s="9">
        <f>40.65</f>
        <v>40.65</v>
      </c>
      <c r="L115" s="9">
        <f>1219.5</f>
        <v>1219.5</v>
      </c>
      <c r="M115" s="4"/>
      <c r="N115" s="10">
        <v>1</v>
      </c>
      <c r="O115" s="4" t="s">
        <v>27</v>
      </c>
      <c r="P115" s="11">
        <v>30</v>
      </c>
      <c r="Q115" s="9">
        <f>1219.5</f>
        <v>1219.5</v>
      </c>
    </row>
    <row r="116" spans="1:17" ht="45" customHeight="1" x14ac:dyDescent="0.25">
      <c r="A116" s="4" t="s">
        <v>20</v>
      </c>
      <c r="B116" s="5" t="s">
        <v>301</v>
      </c>
      <c r="C116" s="4" t="s">
        <v>31</v>
      </c>
      <c r="D116" s="4" t="s">
        <v>302</v>
      </c>
      <c r="E116" s="4" t="s">
        <v>303</v>
      </c>
      <c r="F116" s="6">
        <f>3</f>
        <v>3</v>
      </c>
      <c r="G116" s="4" t="s">
        <v>25</v>
      </c>
      <c r="H116" s="7">
        <v>9.0299999999999994</v>
      </c>
      <c r="I116" s="7">
        <v>9.0299999999999994</v>
      </c>
      <c r="J116" s="8" t="s">
        <v>26</v>
      </c>
      <c r="K116" s="9">
        <f>11.6</f>
        <v>11.6</v>
      </c>
      <c r="L116" s="9">
        <f>34.8</f>
        <v>34.799999999999997</v>
      </c>
      <c r="M116" s="4"/>
      <c r="N116" s="10">
        <v>1</v>
      </c>
      <c r="O116" s="4" t="s">
        <v>27</v>
      </c>
      <c r="P116" s="11">
        <v>3</v>
      </c>
      <c r="Q116" s="9">
        <f>34.8</f>
        <v>34.799999999999997</v>
      </c>
    </row>
    <row r="117" spans="1:17" ht="45" customHeight="1" x14ac:dyDescent="0.25">
      <c r="A117" s="4" t="s">
        <v>20</v>
      </c>
      <c r="B117" s="5" t="s">
        <v>304</v>
      </c>
      <c r="C117" s="4" t="s">
        <v>31</v>
      </c>
      <c r="D117" s="4" t="s">
        <v>305</v>
      </c>
      <c r="E117" s="4" t="s">
        <v>306</v>
      </c>
      <c r="F117" s="6">
        <f>3</f>
        <v>3</v>
      </c>
      <c r="G117" s="4" t="s">
        <v>25</v>
      </c>
      <c r="H117" s="7">
        <v>15.75</v>
      </c>
      <c r="I117" s="7">
        <v>15.75</v>
      </c>
      <c r="J117" s="8" t="s">
        <v>26</v>
      </c>
      <c r="K117" s="9">
        <f>20.23</f>
        <v>20.23</v>
      </c>
      <c r="L117" s="9">
        <f>60.69</f>
        <v>60.69</v>
      </c>
      <c r="M117" s="4"/>
      <c r="N117" s="10">
        <v>1</v>
      </c>
      <c r="O117" s="4" t="s">
        <v>27</v>
      </c>
      <c r="P117" s="11">
        <v>3</v>
      </c>
      <c r="Q117" s="9">
        <f>60.69</f>
        <v>60.69</v>
      </c>
    </row>
    <row r="118" spans="1:17" ht="45" customHeight="1" x14ac:dyDescent="0.25">
      <c r="A118" s="4" t="s">
        <v>20</v>
      </c>
      <c r="B118" s="5" t="s">
        <v>307</v>
      </c>
      <c r="C118" s="4" t="s">
        <v>31</v>
      </c>
      <c r="D118" s="4" t="s">
        <v>308</v>
      </c>
      <c r="E118" s="4" t="s">
        <v>309</v>
      </c>
      <c r="F118" s="6">
        <f>1</f>
        <v>1</v>
      </c>
      <c r="G118" s="4" t="s">
        <v>25</v>
      </c>
      <c r="H118" s="7">
        <v>11.3</v>
      </c>
      <c r="I118" s="7">
        <v>11.3</v>
      </c>
      <c r="J118" s="8" t="s">
        <v>26</v>
      </c>
      <c r="K118" s="9">
        <f>14.51</f>
        <v>14.51</v>
      </c>
      <c r="L118" s="9">
        <f>14.51</f>
        <v>14.51</v>
      </c>
      <c r="M118" s="4"/>
      <c r="N118" s="10">
        <v>1</v>
      </c>
      <c r="O118" s="4" t="s">
        <v>27</v>
      </c>
      <c r="P118" s="11">
        <v>1</v>
      </c>
      <c r="Q118" s="9">
        <f>14.51</f>
        <v>14.51</v>
      </c>
    </row>
    <row r="119" spans="1:17" ht="45" customHeight="1" x14ac:dyDescent="0.25">
      <c r="A119" s="4" t="s">
        <v>20</v>
      </c>
      <c r="B119" s="5" t="s">
        <v>310</v>
      </c>
      <c r="C119" s="4" t="s">
        <v>31</v>
      </c>
      <c r="D119" s="4" t="s">
        <v>311</v>
      </c>
      <c r="E119" s="4" t="s">
        <v>312</v>
      </c>
      <c r="F119" s="6">
        <f>1</f>
        <v>1</v>
      </c>
      <c r="G119" s="4" t="s">
        <v>25</v>
      </c>
      <c r="H119" s="7">
        <v>19.14</v>
      </c>
      <c r="I119" s="7">
        <v>19.14</v>
      </c>
      <c r="J119" s="8" t="s">
        <v>26</v>
      </c>
      <c r="K119" s="9">
        <f>24.58</f>
        <v>24.58</v>
      </c>
      <c r="L119" s="9">
        <f>24.58</f>
        <v>24.58</v>
      </c>
      <c r="M119" s="4"/>
      <c r="N119" s="10">
        <v>1</v>
      </c>
      <c r="O119" s="4" t="s">
        <v>27</v>
      </c>
      <c r="P119" s="11">
        <v>1</v>
      </c>
      <c r="Q119" s="9">
        <f>24.58</f>
        <v>24.58</v>
      </c>
    </row>
    <row r="120" spans="1:17" ht="45" customHeight="1" x14ac:dyDescent="0.25">
      <c r="A120" s="4" t="s">
        <v>20</v>
      </c>
      <c r="B120" s="5" t="s">
        <v>313</v>
      </c>
      <c r="C120" s="4" t="s">
        <v>31</v>
      </c>
      <c r="D120" s="4" t="s">
        <v>314</v>
      </c>
      <c r="E120" s="4" t="s">
        <v>315</v>
      </c>
      <c r="F120" s="6">
        <f>2</f>
        <v>2</v>
      </c>
      <c r="G120" s="4" t="s">
        <v>25</v>
      </c>
      <c r="H120" s="7">
        <v>9.59</v>
      </c>
      <c r="I120" s="7">
        <v>9.59</v>
      </c>
      <c r="J120" s="8" t="s">
        <v>26</v>
      </c>
      <c r="K120" s="9">
        <f>12.32</f>
        <v>12.32</v>
      </c>
      <c r="L120" s="9">
        <f>24.64</f>
        <v>24.64</v>
      </c>
      <c r="M120" s="4"/>
      <c r="N120" s="10">
        <v>1</v>
      </c>
      <c r="O120" s="4" t="s">
        <v>27</v>
      </c>
      <c r="P120" s="11">
        <v>2</v>
      </c>
      <c r="Q120" s="9">
        <f>24.64</f>
        <v>24.64</v>
      </c>
    </row>
    <row r="121" spans="1:17" ht="45" customHeight="1" x14ac:dyDescent="0.25">
      <c r="A121" s="4" t="s">
        <v>20</v>
      </c>
      <c r="B121" s="5" t="s">
        <v>316</v>
      </c>
      <c r="C121" s="4" t="s">
        <v>31</v>
      </c>
      <c r="D121" s="4" t="s">
        <v>317</v>
      </c>
      <c r="E121" s="4" t="s">
        <v>318</v>
      </c>
      <c r="F121" s="6">
        <f>3</f>
        <v>3</v>
      </c>
      <c r="G121" s="4" t="s">
        <v>25</v>
      </c>
      <c r="H121" s="7">
        <v>58.55</v>
      </c>
      <c r="I121" s="7">
        <v>58.55</v>
      </c>
      <c r="J121" s="8" t="s">
        <v>26</v>
      </c>
      <c r="K121" s="9">
        <f>75.2</f>
        <v>75.2</v>
      </c>
      <c r="L121" s="9">
        <f>225.6</f>
        <v>225.6</v>
      </c>
      <c r="M121" s="4"/>
      <c r="N121" s="10">
        <v>1</v>
      </c>
      <c r="O121" s="4" t="s">
        <v>27</v>
      </c>
      <c r="P121" s="11">
        <v>3</v>
      </c>
      <c r="Q121" s="9">
        <f>225.6</f>
        <v>225.6</v>
      </c>
    </row>
    <row r="122" spans="1:17" ht="45" customHeight="1" x14ac:dyDescent="0.25">
      <c r="A122" s="4" t="s">
        <v>17</v>
      </c>
      <c r="B122" s="5" t="s">
        <v>319</v>
      </c>
      <c r="C122" s="4"/>
      <c r="D122" s="4"/>
      <c r="E122" s="4" t="s">
        <v>320</v>
      </c>
      <c r="F122" s="6"/>
      <c r="G122" s="4"/>
      <c r="H122" s="7"/>
      <c r="I122" s="7"/>
      <c r="J122" s="8"/>
      <c r="K122" s="9"/>
      <c r="L122" s="9">
        <f>36355</f>
        <v>36355</v>
      </c>
      <c r="M122" s="4"/>
      <c r="N122" s="10"/>
      <c r="O122" s="4"/>
      <c r="P122" s="11"/>
      <c r="Q122" s="9"/>
    </row>
    <row r="123" spans="1:17" ht="45" customHeight="1" x14ac:dyDescent="0.25">
      <c r="A123" s="4" t="s">
        <v>20</v>
      </c>
      <c r="B123" s="5" t="s">
        <v>321</v>
      </c>
      <c r="C123" s="4" t="s">
        <v>31</v>
      </c>
      <c r="D123" s="4" t="s">
        <v>322</v>
      </c>
      <c r="E123" s="4" t="s">
        <v>323</v>
      </c>
      <c r="F123" s="6">
        <f>48</f>
        <v>48</v>
      </c>
      <c r="G123" s="4" t="s">
        <v>84</v>
      </c>
      <c r="H123" s="7">
        <v>47.85</v>
      </c>
      <c r="I123" s="7">
        <v>47.85</v>
      </c>
      <c r="J123" s="8" t="s">
        <v>26</v>
      </c>
      <c r="K123" s="9">
        <f>61.46</f>
        <v>61.46</v>
      </c>
      <c r="L123" s="9">
        <f>2950.08</f>
        <v>2950.08</v>
      </c>
      <c r="M123" s="4"/>
      <c r="N123" s="10">
        <v>1</v>
      </c>
      <c r="O123" s="4" t="s">
        <v>27</v>
      </c>
      <c r="P123" s="11">
        <v>48</v>
      </c>
      <c r="Q123" s="9">
        <f>2950.08</f>
        <v>2950.08</v>
      </c>
    </row>
    <row r="124" spans="1:17" ht="45" customHeight="1" x14ac:dyDescent="0.25">
      <c r="A124" s="4" t="s">
        <v>20</v>
      </c>
      <c r="B124" s="5" t="s">
        <v>324</v>
      </c>
      <c r="C124" s="4" t="s">
        <v>31</v>
      </c>
      <c r="D124" s="4" t="s">
        <v>325</v>
      </c>
      <c r="E124" s="4" t="s">
        <v>326</v>
      </c>
      <c r="F124" s="6">
        <f>8</f>
        <v>8</v>
      </c>
      <c r="G124" s="4" t="s">
        <v>25</v>
      </c>
      <c r="H124" s="7">
        <v>72.680000000000007</v>
      </c>
      <c r="I124" s="7">
        <v>72.680000000000007</v>
      </c>
      <c r="J124" s="8" t="s">
        <v>26</v>
      </c>
      <c r="K124" s="9">
        <f>93.35</f>
        <v>93.35</v>
      </c>
      <c r="L124" s="9">
        <f>746.8</f>
        <v>746.8</v>
      </c>
      <c r="M124" s="4"/>
      <c r="N124" s="10">
        <v>1</v>
      </c>
      <c r="O124" s="4" t="s">
        <v>27</v>
      </c>
      <c r="P124" s="11">
        <v>8</v>
      </c>
      <c r="Q124" s="9">
        <f>746.8</f>
        <v>746.8</v>
      </c>
    </row>
    <row r="125" spans="1:17" ht="45" customHeight="1" x14ac:dyDescent="0.25">
      <c r="A125" s="4" t="s">
        <v>20</v>
      </c>
      <c r="B125" s="5" t="s">
        <v>327</v>
      </c>
      <c r="C125" s="4" t="s">
        <v>22</v>
      </c>
      <c r="D125" s="4" t="s">
        <v>328</v>
      </c>
      <c r="E125" s="4" t="s">
        <v>329</v>
      </c>
      <c r="F125" s="6">
        <f>2</f>
        <v>2</v>
      </c>
      <c r="G125" s="4" t="s">
        <v>25</v>
      </c>
      <c r="H125" s="7">
        <v>784.38</v>
      </c>
      <c r="I125" s="7">
        <v>784.38</v>
      </c>
      <c r="J125" s="8" t="s">
        <v>26</v>
      </c>
      <c r="K125" s="9">
        <f>1007.46</f>
        <v>1007.46</v>
      </c>
      <c r="L125" s="9">
        <f>2014.92</f>
        <v>2014.92</v>
      </c>
      <c r="M125" s="4"/>
      <c r="N125" s="10">
        <v>1</v>
      </c>
      <c r="O125" s="4" t="s">
        <v>27</v>
      </c>
      <c r="P125" s="11">
        <v>2</v>
      </c>
      <c r="Q125" s="9">
        <f>2014.92</f>
        <v>2014.92</v>
      </c>
    </row>
    <row r="126" spans="1:17" ht="45" customHeight="1" x14ac:dyDescent="0.25">
      <c r="A126" s="4" t="s">
        <v>20</v>
      </c>
      <c r="B126" s="5" t="s">
        <v>330</v>
      </c>
      <c r="C126" s="4" t="s">
        <v>22</v>
      </c>
      <c r="D126" s="4" t="s">
        <v>331</v>
      </c>
      <c r="E126" s="4" t="s">
        <v>332</v>
      </c>
      <c r="F126" s="6">
        <f>360</f>
        <v>360</v>
      </c>
      <c r="G126" s="4" t="s">
        <v>84</v>
      </c>
      <c r="H126" s="7">
        <v>66.27</v>
      </c>
      <c r="I126" s="7">
        <v>66.27</v>
      </c>
      <c r="J126" s="8" t="s">
        <v>26</v>
      </c>
      <c r="K126" s="9">
        <f>85.12</f>
        <v>85.12</v>
      </c>
      <c r="L126" s="9">
        <f>30643.2</f>
        <v>30643.200000000001</v>
      </c>
      <c r="M126" s="4"/>
      <c r="N126" s="10">
        <v>1</v>
      </c>
      <c r="O126" s="4" t="s">
        <v>27</v>
      </c>
      <c r="P126" s="11">
        <v>360</v>
      </c>
      <c r="Q126" s="9">
        <f>30643.2</f>
        <v>30643.200000000001</v>
      </c>
    </row>
    <row r="127" spans="1:17" ht="45" customHeight="1" x14ac:dyDescent="0.25">
      <c r="A127" s="4" t="s">
        <v>17</v>
      </c>
      <c r="B127" s="5" t="s">
        <v>333</v>
      </c>
      <c r="C127" s="4"/>
      <c r="D127" s="4"/>
      <c r="E127" s="4" t="s">
        <v>334</v>
      </c>
      <c r="F127" s="6"/>
      <c r="G127" s="4"/>
      <c r="H127" s="7"/>
      <c r="I127" s="7"/>
      <c r="J127" s="8"/>
      <c r="K127" s="9"/>
      <c r="L127" s="9">
        <f>15525</f>
        <v>15525</v>
      </c>
      <c r="M127" s="4"/>
      <c r="N127" s="10"/>
      <c r="O127" s="4"/>
      <c r="P127" s="11"/>
      <c r="Q127" s="9"/>
    </row>
    <row r="128" spans="1:17" ht="45" customHeight="1" x14ac:dyDescent="0.25">
      <c r="A128" s="4" t="s">
        <v>20</v>
      </c>
      <c r="B128" s="5" t="s">
        <v>335</v>
      </c>
      <c r="C128" s="4" t="s">
        <v>31</v>
      </c>
      <c r="D128" s="4" t="s">
        <v>336</v>
      </c>
      <c r="E128" s="4" t="s">
        <v>337</v>
      </c>
      <c r="F128" s="6">
        <f>450</f>
        <v>450</v>
      </c>
      <c r="G128" s="4" t="s">
        <v>34</v>
      </c>
      <c r="H128" s="7">
        <v>8.64</v>
      </c>
      <c r="I128" s="7">
        <v>8.64</v>
      </c>
      <c r="J128" s="8" t="s">
        <v>26</v>
      </c>
      <c r="K128" s="9">
        <f>11.1</f>
        <v>11.1</v>
      </c>
      <c r="L128" s="9">
        <f>4995</f>
        <v>4995</v>
      </c>
      <c r="M128" s="4"/>
      <c r="N128" s="10">
        <v>1</v>
      </c>
      <c r="O128" s="4" t="s">
        <v>27</v>
      </c>
      <c r="P128" s="11">
        <v>450</v>
      </c>
      <c r="Q128" s="9">
        <f>4995</f>
        <v>4995</v>
      </c>
    </row>
    <row r="129" spans="1:17" ht="45" customHeight="1" x14ac:dyDescent="0.25">
      <c r="A129" s="4" t="s">
        <v>20</v>
      </c>
      <c r="B129" s="5" t="s">
        <v>338</v>
      </c>
      <c r="C129" s="4" t="s">
        <v>31</v>
      </c>
      <c r="D129" s="4" t="s">
        <v>339</v>
      </c>
      <c r="E129" s="4" t="s">
        <v>340</v>
      </c>
      <c r="F129" s="6">
        <f>4500</f>
        <v>4500</v>
      </c>
      <c r="G129" s="4" t="s">
        <v>341</v>
      </c>
      <c r="H129" s="7">
        <v>1.82</v>
      </c>
      <c r="I129" s="7">
        <v>1.82</v>
      </c>
      <c r="J129" s="8" t="s">
        <v>26</v>
      </c>
      <c r="K129" s="9">
        <f>2.34</f>
        <v>2.34</v>
      </c>
      <c r="L129" s="9">
        <f>10530</f>
        <v>10530</v>
      </c>
      <c r="M129" s="4"/>
      <c r="N129" s="10">
        <v>1</v>
      </c>
      <c r="O129" s="4" t="s">
        <v>27</v>
      </c>
      <c r="P129" s="11">
        <v>4500</v>
      </c>
      <c r="Q129" s="9">
        <f>10530</f>
        <v>10530</v>
      </c>
    </row>
    <row r="130" spans="1:17" x14ac:dyDescent="0.25">
      <c r="P130" s="13" t="s">
        <v>342</v>
      </c>
      <c r="Q130" s="14">
        <f>1538015.52</f>
        <v>1538015.52</v>
      </c>
    </row>
    <row r="131" spans="1:17" x14ac:dyDescent="0.25">
      <c r="P131" s="13" t="s">
        <v>343</v>
      </c>
      <c r="Q131" s="14">
        <f>-75515.52</f>
        <v>-75515.520000000004</v>
      </c>
    </row>
  </sheetData>
  <conditionalFormatting sqref="A2:Q2">
    <cfRule type="expression" dxfId="33" priority="24">
      <formula>$A2="Macrosserviço"</formula>
    </cfRule>
  </conditionalFormatting>
  <conditionalFormatting sqref="E2">
    <cfRule type="expression" dxfId="32" priority="26">
      <formula>OR(E2="",IF($A2="Macrosserviço",LEN($E2)&gt;100,LEN($E2)&gt;500))</formula>
    </cfRule>
  </conditionalFormatting>
  <conditionalFormatting sqref="M2">
    <cfRule type="expression" dxfId="31" priority="25">
      <formula>IF($A2="Serviço",LEN(M2)&gt;500,M2&lt;&gt;"")</formula>
    </cfRule>
  </conditionalFormatting>
  <conditionalFormatting sqref="A2">
    <cfRule type="expression" dxfId="30" priority="23">
      <formula>AND(A2&lt;&gt;"Macrosserviço",A2&lt;&gt;"Serviço")</formula>
    </cfRule>
  </conditionalFormatting>
  <conditionalFormatting sqref="C2">
    <cfRule type="expression" dxfId="29" priority="22">
      <formula>IF($A2="Serviço",AND(C2&lt;&gt;"Composição",C2&lt;&gt;"Cotação",C2&lt;&gt;"SINAPI",C2&lt;&gt;"Outros"),C2&lt;&gt;"")</formula>
    </cfRule>
  </conditionalFormatting>
  <conditionalFormatting sqref="D2">
    <cfRule type="expression" dxfId="28" priority="21">
      <formula>IF($A2="Serviço",OR(D2="",LEN($D2)&gt;13),D2&lt;&gt;"")</formula>
    </cfRule>
  </conditionalFormatting>
  <conditionalFormatting sqref="H2">
    <cfRule type="expression" dxfId="27" priority="20">
      <formula>IF(A2="Serviço",OR(NOT(ISNUMBER(H2)),H2&lt;&gt;ROUND(H2,2),AND(C2&lt;&gt;"SINAPI",H2=0),H2&lt;0,H2&gt;9999999999.99),H2&lt;&gt;"")</formula>
    </cfRule>
  </conditionalFormatting>
  <conditionalFormatting sqref="I2">
    <cfRule type="expression" dxfId="26" priority="19">
      <formula>IF($A2="Serviço",OR(NOT(ISNUMBER(I2)),I2&lt;&gt;ROUND(I2,2),I2&lt;=0,I2&gt;9999999999.99,AND(I2&gt;H2,H2&gt;0)),I2&lt;&gt;"")</formula>
    </cfRule>
  </conditionalFormatting>
  <conditionalFormatting sqref="J2">
    <cfRule type="expression" dxfId="25" priority="18">
      <formula>IF($A2="Serviço",OR(NOT(ISNUMBER(VALUE(J2))),VALUE(J2)&lt;&gt;ROUND(VALUE(J2),4),VALUE(J2)&lt;=0,VALUE(J2)&gt;100%),J2&lt;&gt;"")</formula>
    </cfRule>
  </conditionalFormatting>
  <conditionalFormatting sqref="B2">
    <cfRule type="cellIs" dxfId="24" priority="17" operator="equal">
      <formula>""</formula>
    </cfRule>
  </conditionalFormatting>
  <conditionalFormatting sqref="N2">
    <cfRule type="expression" dxfId="23" priority="16">
      <formula>IF($A2="Macrosserviço",N2&lt;&gt;"",OR(NOT(ISNUMBER(N2)),N2&lt;&gt;ROUND(N2,0),N2&lt;1,N2&gt;999))</formula>
    </cfRule>
  </conditionalFormatting>
  <conditionalFormatting sqref="O2">
    <cfRule type="expression" dxfId="22" priority="15">
      <formula>IF($A2="Macrosserviço",O2&lt;&gt;"",OR(O2="",LEN(O2)&gt;100))</formula>
    </cfRule>
  </conditionalFormatting>
  <conditionalFormatting sqref="P2">
    <cfRule type="expression" dxfId="21" priority="14">
      <formula>IF($A2="Macrosserviço",P2&lt;&gt;"",OR(NOT(ISNUMBER(P2)),P2&lt;&gt;ROUND(P2,2),P2&lt;=0,P2&gt;99999999.99))</formula>
    </cfRule>
  </conditionalFormatting>
  <conditionalFormatting sqref="A3:Q129">
    <cfRule type="expression" dxfId="20" priority="11">
      <formula>$A3="Macrosserviço"</formula>
    </cfRule>
  </conditionalFormatting>
  <conditionalFormatting sqref="E3:E129">
    <cfRule type="expression" dxfId="19" priority="13">
      <formula>OR(E3="",IF($A3="Macrosserviço",LEN($E3)&gt;100,LEN($E3)&gt;500))</formula>
    </cfRule>
  </conditionalFormatting>
  <conditionalFormatting sqref="M3:M129">
    <cfRule type="expression" dxfId="18" priority="12">
      <formula>IF($A3="Serviço",LEN(M3)&gt;500,M3&lt;&gt;"")</formula>
    </cfRule>
  </conditionalFormatting>
  <conditionalFormatting sqref="A3:A129">
    <cfRule type="expression" dxfId="17" priority="10">
      <formula>AND(A3&lt;&gt;"Macrosserviço",A3&lt;&gt;"Serviço")</formula>
    </cfRule>
  </conditionalFormatting>
  <conditionalFormatting sqref="C3:C129">
    <cfRule type="expression" dxfId="16" priority="9">
      <formula>IF($A3="Serviço",AND(C3&lt;&gt;"Composição",C3&lt;&gt;"Cotação",C3&lt;&gt;"SINAPI",C3&lt;&gt;"Outros"),C3&lt;&gt;"")</formula>
    </cfRule>
  </conditionalFormatting>
  <conditionalFormatting sqref="D3:D129">
    <cfRule type="expression" dxfId="15" priority="8">
      <formula>IF($A3="Serviço",OR(D3="",LEN($D3)&gt;13),D3&lt;&gt;"")</formula>
    </cfRule>
  </conditionalFormatting>
  <conditionalFormatting sqref="H3:H129">
    <cfRule type="expression" dxfId="14" priority="7">
      <formula>IF(A3="Serviço",OR(NOT(ISNUMBER(H3)),H3&lt;&gt;ROUND(H3,2),AND(C3&lt;&gt;"SINAPI",H3=0),H3&lt;0,H3&gt;9999999999.99),H3&lt;&gt;"")</formula>
    </cfRule>
  </conditionalFormatting>
  <conditionalFormatting sqref="I3:I129">
    <cfRule type="expression" dxfId="13" priority="6">
      <formula>IF($A3="Serviço",OR(NOT(ISNUMBER(I3)),I3&lt;&gt;ROUND(I3,2),I3&lt;=0,I3&gt;9999999999.99,AND(I3&gt;H3,H3&gt;0)),I3&lt;&gt;"")</formula>
    </cfRule>
  </conditionalFormatting>
  <conditionalFormatting sqref="J3:J129">
    <cfRule type="expression" dxfId="12" priority="5">
      <formula>IF($A3="Serviço",OR(NOT(ISNUMBER(VALUE(J3))),VALUE(J3)&lt;&gt;ROUND(VALUE(J3),4),VALUE(J3)&lt;=0,VALUE(J3)&gt;100%),J3&lt;&gt;"")</formula>
    </cfRule>
  </conditionalFormatting>
  <conditionalFormatting sqref="B3:B129">
    <cfRule type="cellIs" dxfId="11" priority="4" operator="equal">
      <formula>""</formula>
    </cfRule>
  </conditionalFormatting>
  <conditionalFormatting sqref="N3:N129">
    <cfRule type="expression" dxfId="10" priority="3">
      <formula>IF($A3="Macrosserviço",N3&lt;&gt;"",OR(NOT(ISNUMBER(N3)),N3&lt;&gt;ROUND(N3,0),N3&lt;1,N3&gt;999))</formula>
    </cfRule>
  </conditionalFormatting>
  <conditionalFormatting sqref="O3:O129">
    <cfRule type="expression" dxfId="9" priority="2">
      <formula>IF($A3="Macrosserviço",O3&lt;&gt;"",OR(O3="",LEN(O3)&gt;100))</formula>
    </cfRule>
  </conditionalFormatting>
  <conditionalFormatting sqref="P3:P129">
    <cfRule type="expression" dxfId="8" priority="1">
      <formula>IF($A3="Macrosserviço",P3&lt;&gt;"",OR(NOT(ISNUMBER(P3)),P3&lt;&gt;ROUND(P3,2),P3&lt;=0,P3&gt;99999999.99))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&amp;LPMv3.15&amp;R&amp;P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1097A-BA02-472C-98E6-5884591F3985}">
  <sheetPr codeName="Planilha4"/>
  <dimension ref="A1:D46"/>
  <sheetViews>
    <sheetView workbookViewId="0"/>
  </sheetViews>
  <sheetFormatPr defaultColWidth="9.140625" defaultRowHeight="15" x14ac:dyDescent="0.25"/>
  <cols>
    <col min="1" max="1" width="15" style="3" customWidth="1"/>
    <col min="2" max="2" width="70" style="3" customWidth="1"/>
    <col min="3" max="3" width="10" style="3" customWidth="1"/>
    <col min="4" max="4" width="20" style="3" customWidth="1"/>
    <col min="5" max="16384" width="9.140625" style="3"/>
  </cols>
  <sheetData>
    <row r="1" spans="1:4" x14ac:dyDescent="0.25">
      <c r="A1" s="1" t="s">
        <v>344</v>
      </c>
      <c r="B1" s="1" t="s">
        <v>17</v>
      </c>
      <c r="C1" s="1" t="s">
        <v>345</v>
      </c>
      <c r="D1" s="1" t="s">
        <v>346</v>
      </c>
    </row>
    <row r="2" spans="1:4" ht="45" customHeight="1" x14ac:dyDescent="0.25">
      <c r="A2" s="15">
        <v>1</v>
      </c>
      <c r="B2" s="15" t="s">
        <v>19</v>
      </c>
      <c r="C2" s="16">
        <v>1</v>
      </c>
      <c r="D2" s="17">
        <v>13.4</v>
      </c>
    </row>
    <row r="3" spans="1:4" ht="45" customHeight="1" x14ac:dyDescent="0.25">
      <c r="A3" s="18"/>
      <c r="B3" s="18"/>
      <c r="C3" s="16">
        <v>2</v>
      </c>
      <c r="D3" s="17">
        <v>17.630000000000003</v>
      </c>
    </row>
    <row r="4" spans="1:4" ht="45" customHeight="1" x14ac:dyDescent="0.25">
      <c r="A4" s="18"/>
      <c r="B4" s="18"/>
      <c r="C4" s="16">
        <v>3</v>
      </c>
      <c r="D4" s="17">
        <v>39.14</v>
      </c>
    </row>
    <row r="5" spans="1:4" ht="45" customHeight="1" x14ac:dyDescent="0.25">
      <c r="A5" s="19"/>
      <c r="B5" s="19"/>
      <c r="C5" s="16">
        <v>4</v>
      </c>
      <c r="D5" s="17">
        <v>29.830000000000002</v>
      </c>
    </row>
    <row r="6" spans="1:4" ht="45" customHeight="1" x14ac:dyDescent="0.25">
      <c r="A6" s="16">
        <v>2</v>
      </c>
      <c r="B6" s="16" t="s">
        <v>29</v>
      </c>
      <c r="C6" s="16">
        <v>1</v>
      </c>
      <c r="D6" s="17">
        <v>100</v>
      </c>
    </row>
    <row r="7" spans="1:4" ht="45" customHeight="1" x14ac:dyDescent="0.25">
      <c r="A7" s="15">
        <v>3</v>
      </c>
      <c r="B7" s="15" t="s">
        <v>46</v>
      </c>
      <c r="C7" s="16">
        <v>1</v>
      </c>
      <c r="D7" s="17">
        <v>20</v>
      </c>
    </row>
    <row r="8" spans="1:4" ht="45" customHeight="1" x14ac:dyDescent="0.25">
      <c r="A8" s="18"/>
      <c r="B8" s="18"/>
      <c r="C8" s="16">
        <v>2</v>
      </c>
      <c r="D8" s="17">
        <v>30</v>
      </c>
    </row>
    <row r="9" spans="1:4" ht="45" customHeight="1" x14ac:dyDescent="0.25">
      <c r="A9" s="18"/>
      <c r="B9" s="18"/>
      <c r="C9" s="16">
        <v>3</v>
      </c>
      <c r="D9" s="17">
        <v>30</v>
      </c>
    </row>
    <row r="10" spans="1:4" ht="45" customHeight="1" x14ac:dyDescent="0.25">
      <c r="A10" s="19"/>
      <c r="B10" s="19"/>
      <c r="C10" s="16">
        <v>4</v>
      </c>
      <c r="D10" s="17">
        <v>20</v>
      </c>
    </row>
    <row r="11" spans="1:4" ht="45" customHeight="1" x14ac:dyDescent="0.25">
      <c r="A11" s="15">
        <v>4</v>
      </c>
      <c r="B11" s="15" t="s">
        <v>67</v>
      </c>
      <c r="C11" s="16">
        <v>1</v>
      </c>
      <c r="D11" s="17">
        <v>60</v>
      </c>
    </row>
    <row r="12" spans="1:4" ht="45" customHeight="1" x14ac:dyDescent="0.25">
      <c r="A12" s="19"/>
      <c r="B12" s="19"/>
      <c r="C12" s="16">
        <v>2</v>
      </c>
      <c r="D12" s="17">
        <v>40</v>
      </c>
    </row>
    <row r="13" spans="1:4" ht="45" customHeight="1" x14ac:dyDescent="0.25">
      <c r="A13" s="15">
        <v>5</v>
      </c>
      <c r="B13" s="15" t="s">
        <v>86</v>
      </c>
      <c r="C13" s="16">
        <v>2</v>
      </c>
      <c r="D13" s="17">
        <v>30</v>
      </c>
    </row>
    <row r="14" spans="1:4" ht="45" customHeight="1" x14ac:dyDescent="0.25">
      <c r="A14" s="18"/>
      <c r="B14" s="18"/>
      <c r="C14" s="16">
        <v>3</v>
      </c>
      <c r="D14" s="17">
        <v>40</v>
      </c>
    </row>
    <row r="15" spans="1:4" ht="45" customHeight="1" x14ac:dyDescent="0.25">
      <c r="A15" s="19"/>
      <c r="B15" s="19"/>
      <c r="C15" s="16">
        <v>4</v>
      </c>
      <c r="D15" s="17">
        <v>30</v>
      </c>
    </row>
    <row r="16" spans="1:4" ht="45" customHeight="1" x14ac:dyDescent="0.25">
      <c r="A16" s="15">
        <v>6</v>
      </c>
      <c r="B16" s="15" t="s">
        <v>94</v>
      </c>
      <c r="C16" s="16">
        <v>2</v>
      </c>
      <c r="D16" s="17">
        <v>20</v>
      </c>
    </row>
    <row r="17" spans="1:4" ht="45" customHeight="1" x14ac:dyDescent="0.25">
      <c r="A17" s="18"/>
      <c r="B17" s="18"/>
      <c r="C17" s="16">
        <v>3</v>
      </c>
      <c r="D17" s="17">
        <v>50</v>
      </c>
    </row>
    <row r="18" spans="1:4" ht="45" customHeight="1" x14ac:dyDescent="0.25">
      <c r="A18" s="19"/>
      <c r="B18" s="19"/>
      <c r="C18" s="16">
        <v>4</v>
      </c>
      <c r="D18" s="17">
        <v>30</v>
      </c>
    </row>
    <row r="19" spans="1:4" ht="45" customHeight="1" x14ac:dyDescent="0.25">
      <c r="A19" s="16">
        <v>7</v>
      </c>
      <c r="B19" s="16" t="s">
        <v>102</v>
      </c>
      <c r="C19" s="16">
        <v>4</v>
      </c>
      <c r="D19" s="17">
        <v>100</v>
      </c>
    </row>
    <row r="20" spans="1:4" ht="45" customHeight="1" x14ac:dyDescent="0.25">
      <c r="A20" s="16">
        <v>8</v>
      </c>
      <c r="B20" s="16" t="s">
        <v>110</v>
      </c>
      <c r="C20" s="16">
        <v>4</v>
      </c>
      <c r="D20" s="17">
        <v>100</v>
      </c>
    </row>
    <row r="21" spans="1:4" ht="45" customHeight="1" x14ac:dyDescent="0.25">
      <c r="A21" s="16">
        <v>9</v>
      </c>
      <c r="B21" s="16" t="s">
        <v>29</v>
      </c>
      <c r="C21" s="16">
        <v>2</v>
      </c>
      <c r="D21" s="17">
        <v>100</v>
      </c>
    </row>
    <row r="22" spans="1:4" ht="45" customHeight="1" x14ac:dyDescent="0.25">
      <c r="A22" s="16">
        <v>10</v>
      </c>
      <c r="B22" s="16" t="s">
        <v>46</v>
      </c>
      <c r="C22" s="16">
        <v>3</v>
      </c>
      <c r="D22" s="17">
        <v>100</v>
      </c>
    </row>
    <row r="23" spans="1:4" ht="45" customHeight="1" x14ac:dyDescent="0.25">
      <c r="A23" s="16">
        <v>11</v>
      </c>
      <c r="B23" s="16" t="s">
        <v>110</v>
      </c>
      <c r="C23" s="16">
        <v>4</v>
      </c>
      <c r="D23" s="17">
        <v>100</v>
      </c>
    </row>
    <row r="24" spans="1:4" ht="45" customHeight="1" x14ac:dyDescent="0.25">
      <c r="A24" s="16">
        <v>12</v>
      </c>
      <c r="B24" s="16" t="s">
        <v>29</v>
      </c>
      <c r="C24" s="16">
        <v>2</v>
      </c>
      <c r="D24" s="17">
        <v>100</v>
      </c>
    </row>
    <row r="25" spans="1:4" ht="45" customHeight="1" x14ac:dyDescent="0.25">
      <c r="A25" s="15">
        <v>13</v>
      </c>
      <c r="B25" s="15" t="s">
        <v>46</v>
      </c>
      <c r="C25" s="16">
        <v>3</v>
      </c>
      <c r="D25" s="17">
        <v>30</v>
      </c>
    </row>
    <row r="26" spans="1:4" ht="45" customHeight="1" x14ac:dyDescent="0.25">
      <c r="A26" s="19"/>
      <c r="B26" s="19"/>
      <c r="C26" s="16">
        <v>4</v>
      </c>
      <c r="D26" s="17">
        <v>70</v>
      </c>
    </row>
    <row r="27" spans="1:4" ht="45" customHeight="1" x14ac:dyDescent="0.25">
      <c r="A27" s="16">
        <v>14</v>
      </c>
      <c r="B27" s="16" t="s">
        <v>110</v>
      </c>
      <c r="C27" s="16">
        <v>4</v>
      </c>
      <c r="D27" s="17">
        <v>100</v>
      </c>
    </row>
    <row r="28" spans="1:4" ht="45" customHeight="1" x14ac:dyDescent="0.25">
      <c r="A28" s="15">
        <v>15</v>
      </c>
      <c r="B28" s="15" t="s">
        <v>46</v>
      </c>
      <c r="C28" s="16">
        <v>1</v>
      </c>
      <c r="D28" s="17">
        <v>30</v>
      </c>
    </row>
    <row r="29" spans="1:4" ht="45" customHeight="1" x14ac:dyDescent="0.25">
      <c r="A29" s="18"/>
      <c r="B29" s="18"/>
      <c r="C29" s="16">
        <v>2</v>
      </c>
      <c r="D29" s="17">
        <v>20</v>
      </c>
    </row>
    <row r="30" spans="1:4" ht="45" customHeight="1" x14ac:dyDescent="0.25">
      <c r="A30" s="19"/>
      <c r="B30" s="19"/>
      <c r="C30" s="16">
        <v>3</v>
      </c>
      <c r="D30" s="17">
        <v>50</v>
      </c>
    </row>
    <row r="31" spans="1:4" ht="45" customHeight="1" x14ac:dyDescent="0.25">
      <c r="A31" s="15">
        <v>16</v>
      </c>
      <c r="B31" s="15" t="s">
        <v>102</v>
      </c>
      <c r="C31" s="16">
        <v>3</v>
      </c>
      <c r="D31" s="17">
        <v>20</v>
      </c>
    </row>
    <row r="32" spans="1:4" ht="45" customHeight="1" x14ac:dyDescent="0.25">
      <c r="A32" s="19"/>
      <c r="B32" s="19"/>
      <c r="C32" s="16">
        <v>4</v>
      </c>
      <c r="D32" s="17">
        <v>80</v>
      </c>
    </row>
    <row r="33" spans="1:4" ht="45" customHeight="1" x14ac:dyDescent="0.25">
      <c r="A33" s="15">
        <v>17</v>
      </c>
      <c r="B33" s="15" t="s">
        <v>46</v>
      </c>
      <c r="C33" s="16">
        <v>1</v>
      </c>
      <c r="D33" s="17">
        <v>30</v>
      </c>
    </row>
    <row r="34" spans="1:4" ht="45" customHeight="1" x14ac:dyDescent="0.25">
      <c r="A34" s="18"/>
      <c r="B34" s="18"/>
      <c r="C34" s="16">
        <v>2</v>
      </c>
      <c r="D34" s="17">
        <v>20</v>
      </c>
    </row>
    <row r="35" spans="1:4" ht="45" customHeight="1" x14ac:dyDescent="0.25">
      <c r="A35" s="19"/>
      <c r="B35" s="19"/>
      <c r="C35" s="16">
        <v>3</v>
      </c>
      <c r="D35" s="17">
        <v>50</v>
      </c>
    </row>
    <row r="36" spans="1:4" ht="45" customHeight="1" x14ac:dyDescent="0.25">
      <c r="A36" s="15">
        <v>18</v>
      </c>
      <c r="B36" s="15" t="s">
        <v>189</v>
      </c>
      <c r="C36" s="16">
        <v>3</v>
      </c>
      <c r="D36" s="17">
        <v>50</v>
      </c>
    </row>
    <row r="37" spans="1:4" ht="45" customHeight="1" x14ac:dyDescent="0.25">
      <c r="A37" s="19"/>
      <c r="B37" s="19"/>
      <c r="C37" s="16">
        <v>4</v>
      </c>
      <c r="D37" s="17">
        <v>50</v>
      </c>
    </row>
    <row r="38" spans="1:4" ht="45" customHeight="1" x14ac:dyDescent="0.25">
      <c r="A38" s="15">
        <v>19</v>
      </c>
      <c r="B38" s="15" t="s">
        <v>211</v>
      </c>
      <c r="C38" s="16">
        <v>1</v>
      </c>
      <c r="D38" s="17">
        <v>20</v>
      </c>
    </row>
    <row r="39" spans="1:4" ht="45" customHeight="1" x14ac:dyDescent="0.25">
      <c r="A39" s="18"/>
      <c r="B39" s="18"/>
      <c r="C39" s="16">
        <v>2</v>
      </c>
      <c r="D39" s="17">
        <v>30</v>
      </c>
    </row>
    <row r="40" spans="1:4" ht="45" customHeight="1" x14ac:dyDescent="0.25">
      <c r="A40" s="18"/>
      <c r="B40" s="18"/>
      <c r="C40" s="16">
        <v>3</v>
      </c>
      <c r="D40" s="17">
        <v>30</v>
      </c>
    </row>
    <row r="41" spans="1:4" ht="45" customHeight="1" x14ac:dyDescent="0.25">
      <c r="A41" s="19"/>
      <c r="B41" s="19"/>
      <c r="C41" s="16">
        <v>4</v>
      </c>
      <c r="D41" s="17">
        <v>20</v>
      </c>
    </row>
    <row r="42" spans="1:4" ht="45" customHeight="1" x14ac:dyDescent="0.25">
      <c r="A42" s="15">
        <v>20</v>
      </c>
      <c r="B42" s="15" t="s">
        <v>294</v>
      </c>
      <c r="C42" s="16">
        <v>1</v>
      </c>
      <c r="D42" s="17">
        <v>40</v>
      </c>
    </row>
    <row r="43" spans="1:4" ht="45" customHeight="1" x14ac:dyDescent="0.25">
      <c r="A43" s="19"/>
      <c r="B43" s="19"/>
      <c r="C43" s="16">
        <v>2</v>
      </c>
      <c r="D43" s="17">
        <v>60</v>
      </c>
    </row>
    <row r="44" spans="1:4" ht="45" customHeight="1" x14ac:dyDescent="0.25">
      <c r="A44" s="15">
        <v>21</v>
      </c>
      <c r="B44" s="15" t="s">
        <v>320</v>
      </c>
      <c r="C44" s="16">
        <v>1</v>
      </c>
      <c r="D44" s="17">
        <v>80</v>
      </c>
    </row>
    <row r="45" spans="1:4" ht="45" customHeight="1" x14ac:dyDescent="0.25">
      <c r="A45" s="19"/>
      <c r="B45" s="19"/>
      <c r="C45" s="16">
        <v>2</v>
      </c>
      <c r="D45" s="17">
        <v>20</v>
      </c>
    </row>
    <row r="46" spans="1:4" ht="45" customHeight="1" x14ac:dyDescent="0.25">
      <c r="A46" s="16">
        <v>22</v>
      </c>
      <c r="B46" s="16" t="s">
        <v>334</v>
      </c>
      <c r="C46" s="16">
        <v>4</v>
      </c>
      <c r="D46" s="17">
        <v>100</v>
      </c>
    </row>
  </sheetData>
  <mergeCells count="26">
    <mergeCell ref="A44:A45"/>
    <mergeCell ref="B44:B45"/>
    <mergeCell ref="A36:A37"/>
    <mergeCell ref="B36:B37"/>
    <mergeCell ref="A38:A41"/>
    <mergeCell ref="B38:B41"/>
    <mergeCell ref="A42:A43"/>
    <mergeCell ref="B42:B43"/>
    <mergeCell ref="A28:A30"/>
    <mergeCell ref="B28:B30"/>
    <mergeCell ref="A31:A32"/>
    <mergeCell ref="B31:B32"/>
    <mergeCell ref="A33:A35"/>
    <mergeCell ref="B33:B35"/>
    <mergeCell ref="A13:A15"/>
    <mergeCell ref="B13:B15"/>
    <mergeCell ref="A16:A18"/>
    <mergeCell ref="B16:B18"/>
    <mergeCell ref="A25:A26"/>
    <mergeCell ref="B25:B26"/>
    <mergeCell ref="A2:A5"/>
    <mergeCell ref="B2:B5"/>
    <mergeCell ref="A7:A10"/>
    <mergeCell ref="B7:B10"/>
    <mergeCell ref="A11:A12"/>
    <mergeCell ref="B11:B12"/>
  </mergeCells>
  <conditionalFormatting sqref="A2 C2">
    <cfRule type="expression" dxfId="7" priority="8">
      <formula>OR(NOT(ISNUMBER(A2)),A2&lt;&gt;ROUND(A2,0),A2&lt;1,A2&gt;999)</formula>
    </cfRule>
  </conditionalFormatting>
  <conditionalFormatting sqref="B2">
    <cfRule type="expression" dxfId="6" priority="7">
      <formula>OR(B2="",LEN(B2)&gt;100)</formula>
    </cfRule>
  </conditionalFormatting>
  <conditionalFormatting sqref="D2">
    <cfRule type="expression" dxfId="5" priority="6">
      <formula>$A2="Macrosserviço"</formula>
    </cfRule>
  </conditionalFormatting>
  <conditionalFormatting sqref="D2">
    <cfRule type="expression" dxfId="4" priority="5">
      <formula>OR(NOT(ISNUMBER(D2)),D2&lt;&gt;ROUND(D2,2),D2&lt;=0,D2&gt;100)</formula>
    </cfRule>
  </conditionalFormatting>
  <conditionalFormatting sqref="A6:A7 C3:C46 A11 A13 A16 A19:A25 A27:A28 A31 A33 A36 A38 A42 A44 A46">
    <cfRule type="expression" dxfId="3" priority="4">
      <formula>OR(NOT(ISNUMBER(A3)),A3&lt;&gt;ROUND(A3,0),A3&lt;1,A3&gt;999)</formula>
    </cfRule>
  </conditionalFormatting>
  <conditionalFormatting sqref="B6:B7 B11 B13 B16 B19:B25 B27:B28 B31 B33 B36 B38 B42 B44 B46">
    <cfRule type="expression" dxfId="2" priority="3">
      <formula>OR(B6="",LEN(B6)&gt;100)</formula>
    </cfRule>
  </conditionalFormatting>
  <conditionalFormatting sqref="D3:D46">
    <cfRule type="expression" dxfId="1" priority="2">
      <formula>$A3="Macrosserviço"</formula>
    </cfRule>
  </conditionalFormatting>
  <conditionalFormatting sqref="D3:D46">
    <cfRule type="expression" dxfId="0" priority="1">
      <formula>OR(NOT(ISNUMBER(D3)),D3&lt;&gt;ROUND(D3,2),D3&lt;=0,D3&gt;100)</formula>
    </cfRule>
  </conditionalFormatting>
  <pageMargins left="0.78740157480314998" right="0.78740157480314998" top="0.78740157480314998" bottom="0.78740157480314998" header="5.7086614173228396" footer="0.59055118110236204"/>
  <pageSetup paperSize="9" orientation="portrait" r:id="rId1"/>
  <headerFooter>
    <oddHeader>&amp;L_</oddHeader>
    <oddFooter>&amp;LPMv3.15&amp;R&amp;P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BM</vt:lpstr>
      <vt:lpstr>CFF-BM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Thannys</dc:creator>
  <cp:lastModifiedBy>thannys nascimento</cp:lastModifiedBy>
  <dcterms:created xsi:type="dcterms:W3CDTF">2025-12-05T17:24:09Z</dcterms:created>
  <dcterms:modified xsi:type="dcterms:W3CDTF">2025-12-05T17:24:26Z</dcterms:modified>
</cp:coreProperties>
</file>