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720e20093d578de/Eberick w 10/Primeiro Passo - Crack/Documentos/F3-DESKTOP-08VCRNL/Olho d' água casado/2025/20 Moradias/Licitação/Anexo C - Orçamento/"/>
    </mc:Choice>
  </mc:AlternateContent>
  <xr:revisionPtr revIDLastSave="1" documentId="8_{70C5B75F-AAD3-42D6-8777-525A68E5C5A1}" xr6:coauthVersionLast="47" xr6:coauthVersionMax="47" xr10:uidLastSave="{69B3CBB1-8C08-4073-A2EE-8F6497649226}"/>
  <bookViews>
    <workbookView xWindow="-120" yWindow="-120" windowWidth="20730" windowHeight="11160" xr2:uid="{7F808BA6-1B5C-4E36-BDE4-D8E523326A05}"/>
  </bookViews>
  <sheets>
    <sheet name="BM" sheetId="1" r:id="rId1"/>
    <sheet name="CFF-BM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IF(AUTOEVENTO&lt;&gt;"manual",MAX([1]CÁLCULO!$M$15:$M$271),MAX(OFFSET([1]EVENTOS!$C$1:$C$65,1,0)))</definedName>
    <definedName name="CÁLCULO.NúmeroDeFrentes" hidden="1">COLUMN([1]CÁLCULO!$AA$15)-COLUMN([1]CÁLCULO!$Q$15)</definedName>
    <definedName name="CÁLCULO.TotalAdmLocal" hidden="1">IF(AUTOEVENTO="manual",SUMIF([1]CÁLCULO!$M$15:$M$271,1,[1]ORÇAMENTO!$X$15:$X$271),0)</definedName>
    <definedName name="CRONO.LinhasNecessarias" hidden="1">COUNTIF([1]QCI!$B$13:$B$24,"Manual")+COUNTIF([1]QCI!$B$13:$B$24,"SemiAuto")+COUNT(ORÇAMENTO.ListaCrono)</definedName>
    <definedName name="CRONO.Lista.AdmLocal" hidden="1">[1]CRONO!$A$13:$A$59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MATCH(100%,[1]CRONO!$U$65:$AG$65,0)</definedName>
    <definedName name="CRONOPLE.Erro" hidden="1">[1]CRONOPLE!$B$6</definedName>
    <definedName name="CRONOPLE.Lista.AdmLocal" hidden="1">[1]CRONOPLE!$F$15:$F$65</definedName>
    <definedName name="CRONOPLE.ValorDoEvento" hidden="1">SUMIF([1]CÁLCULO!$M$15:$M$271,[1]CRONOPLE!$B1,OFFSET([1]CÁLCULO!$AA$15:$AA$271,0,[1]CRONOPLE!A$12))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[1]EVENTOS!$C$15:OFFSET([1]EVENTOS!$C$65,-1,0)</definedName>
    <definedName name="EVENTOS.Lista.Agrupar" hidden="1">[1]EVENTOS!$B$6:$B$9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OFFSET([1]BM!$R$15,1,0):OFFSET([1]BM!$R$271,-1,0)</definedName>
    <definedName name="Import.CNPJ" hidden="1">[1]DADOS!$C$39</definedName>
    <definedName name="Import.Código" hidden="1">OFFSET([1]ORÇAMENTO!$Q$15,1,0):OFFSET([1]ORÇAMENTO!$Q$271,-1,0)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OFFSET([1]CRONOPLE!$F$15,1,1):OFFSET([1]CRONOPLE!$AF$65,-1,-1)</definedName>
    <definedName name="Import.CTEF" hidden="1">[1]DADOS!$C$37</definedName>
    <definedName name="Import.CustoUnitário" hidden="1">OFFSET([1]ORÇAMENTO!$U$15,1,0):OFFSET([1]ORÇAMENTO!$U$271,-1,0)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OFFSET([1]ORÇAMENTO!$R$15,1,0):OFFSET([1]ORÇAMENTO!$R$271,-1,0)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OFFSET([1]EVENTOS!$D$15,1,0):OFFSET([1]EVENTOS!$D$65,-1,0)</definedName>
    <definedName name="Import.Fonte" hidden="1">OFFSET([1]ORÇAMENTO!$P$15,1,0):OFFSET([1]ORÇAMENTO!$P$271,-1,0)</definedName>
    <definedName name="Import.FrenteDeObra" hidden="1">[1]CÁLCULO!$Q$12:OFFSET([1]CÁLCULO!$AA$12,0,-1)</definedName>
    <definedName name="Import.MacrosserviçoAdmLocal" hidden="1">[1]CRONO!$H$70</definedName>
    <definedName name="Import.Município" hidden="1">[1]DADOS!$C$6</definedName>
    <definedName name="Import.Nível" hidden="1">OFFSET([1]ORÇAMENTO!$M$15,1,0):OFFSET([1]ORÇAMENTO!$M$271,-1,0)</definedName>
    <definedName name="Import.Ofício.Num" hidden="1">[1]OFÍCIO!$C$6</definedName>
    <definedName name="Import.OpcaoBDI" hidden="1">OFFSET([1]ORÇAMENTO!$V$15,1,0):OFFSET([1]ORÇAMENTO!$V$271,-1,0)</definedName>
    <definedName name="Import.ORÇAMENTO.DivRecurso" hidden="1">OFFSET([1]ORÇAMENTO!$Y$15,1,0):OFFSET([1]ORÇAMENTO!$Y$271,-1,0)</definedName>
    <definedName name="Import.PLE" hidden="1">OFFSET([1]PLE!$G$15,1,1):OFFSET([1]PLE!$AG$65,-1,-1)</definedName>
    <definedName name="Import.PLQ" hidden="1">OFFSET([1]CÁLCULO!$P$15,1,1):OFFSET([1]CÁLCULO!$AA$271,-1,-1)</definedName>
    <definedName name="Import.PLQ.MemCalc" hidden="1">OFFSET([1]CÁLCULO!$I$15,1,0):OFFSET([1]CÁLCULO!$I$271,-1,0)</definedName>
    <definedName name="Import.PLQ.nAgrupEvent" hidden="1">OFFSET([1]CÁLCULO!$K$15,1,0):OFFSET([1]CÁLCULO!$K$271,-1,0)</definedName>
    <definedName name="Import.Proponente" hidden="1">[1]DADOS!$C$5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OFFSET([1]ORÇAMENTO!$AJ$15,1,0):OFFSET([1]ORÇAMENTO!$AJ$271,-1,0)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OFFSET([1]ORÇAMENTO!$S$15,1,0):OFFSET([1]ORÇAMENTO!$S$271,-1,0)</definedName>
    <definedName name="Import.UnitarioLicitado" hidden="1">OFFSET([1]ORÇAMENTO!$AL$15,1,0):OFFSET([1]ORÇAMENTO!$AL$271,-1,0)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localSheetId="0" hidden="1">COUNT(OFFSET(Eventos,0,0,,1))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OFFSET([1]ORÇAMENTO!$AD$15,1,0):OFFSET([1]ORÇAMENTO!$AD$271,-1,0)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OFFSET([1]ORÇAMENTO!$P$15,1,0):OFFSET([1]ORÇAMENTO!$S$271,-1,0)</definedName>
    <definedName name="ORÇAMENTO.PasteFormat2" hidden="1">OFFSET([1]ORÇAMENTO!$U$15,1,0):OFFSET([1]ORÇAMENTO!$V$271,-1,0)</definedName>
    <definedName name="ORÇAMENTO.PrecoUnitarioLicitado" hidden="1">[1]ORÇAMENTO!$AL1</definedName>
    <definedName name="ORÇAMENTO.RangeQuant" hidden="1">OFFSET([1]ORÇAMENTO!$T$15,1,0):OFFSET([1]ORÇAMENTO!$T$271,-1,0)</definedName>
    <definedName name="ORÇAMENTO.SumCPMANUAL" hidden="1">SUMIF([1]ORÇAMENTO!$Z$15:$Z$271,"CP",[1]ORÇAMENTO!$AA$15:$AA$271)</definedName>
    <definedName name="ORÇAMENTO.SumINVMANUAL" hidden="1">SUMIF([1]ORÇAMENTO!$Z$15:$Z$271,"RP",[1]ORÇAMENTO!$X$15:$X$271)+SUMIF([1]ORÇAMENTO!$Z$15:$Z$271,"CP",[1]ORÇAMENTO!$X$15:$X$271)+SUMIF([1]ORÇAMENTO!$Z$15:$Z$271,"OU",[1]ORÇAMENTO!$X$15:$X$271)</definedName>
    <definedName name="ORÇAMENTO.SumOUTROSMANUAL" hidden="1">SUMIF([1]ORÇAMENTO!$Z$15:$Z$271,"OU",[1]ORÇAMENTO!$AB$15:$AB$271)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SUMIF([1]CÁLCULO!$M$15:$M$271,[1]PLE!$B1,OFFSET([1]CÁLCULO!$AA$15:$AA$271,0,[1]PLE!A$12))</definedName>
    <definedName name="PO.ValoresBDI" hidden="1">OFFSET([1]ORÇAMENTO!$AH$15,1,0):OFFSET([1]ORÇAMENTO!$AH$271,-1,0)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8" i="1" l="1"/>
  <c r="L138" i="1" s="1"/>
  <c r="F138" i="1"/>
  <c r="K209" i="1"/>
  <c r="L209" i="1" s="1"/>
  <c r="F209" i="1"/>
  <c r="K207" i="1"/>
  <c r="L207" i="1" s="1"/>
  <c r="F207" i="1"/>
  <c r="K208" i="1"/>
  <c r="L208" i="1" s="1"/>
  <c r="F208" i="1"/>
  <c r="K76" i="1"/>
  <c r="L76" i="1" s="1"/>
  <c r="F76" i="1"/>
  <c r="K127" i="1"/>
  <c r="L127" i="1" s="1"/>
  <c r="F127" i="1"/>
  <c r="K149" i="1"/>
  <c r="L149" i="1" s="1"/>
  <c r="F149" i="1"/>
  <c r="K128" i="1"/>
  <c r="L128" i="1" s="1"/>
  <c r="F128" i="1"/>
  <c r="K183" i="1"/>
  <c r="L183" i="1" s="1"/>
  <c r="F183" i="1"/>
  <c r="K186" i="1"/>
  <c r="L186" i="1" s="1"/>
  <c r="F186" i="1"/>
  <c r="K131" i="1"/>
  <c r="L131" i="1" s="1"/>
  <c r="F131" i="1"/>
  <c r="K167" i="1"/>
  <c r="L167" i="1" s="1"/>
  <c r="F167" i="1"/>
  <c r="K65" i="1"/>
  <c r="L65" i="1" s="1"/>
  <c r="F65" i="1"/>
  <c r="K166" i="1"/>
  <c r="L166" i="1" s="1"/>
  <c r="F166" i="1"/>
  <c r="K34" i="1"/>
  <c r="L34" i="1" s="1"/>
  <c r="F34" i="1"/>
  <c r="K10" i="1"/>
  <c r="L10" i="1" s="1"/>
  <c r="F10" i="1"/>
  <c r="K163" i="1"/>
  <c r="L163" i="1" s="1"/>
  <c r="F163" i="1"/>
  <c r="K154" i="1"/>
  <c r="L154" i="1" s="1"/>
  <c r="F154" i="1"/>
  <c r="K190" i="1"/>
  <c r="L190" i="1" s="1"/>
  <c r="F190" i="1"/>
  <c r="K180" i="1"/>
  <c r="L180" i="1" s="1"/>
  <c r="F180" i="1"/>
  <c r="K193" i="1"/>
  <c r="L193" i="1" s="1"/>
  <c r="F193" i="1"/>
  <c r="K100" i="1"/>
  <c r="L100" i="1" s="1"/>
  <c r="F100" i="1"/>
  <c r="K199" i="1"/>
  <c r="L199" i="1" s="1"/>
  <c r="F199" i="1"/>
  <c r="K153" i="1"/>
  <c r="L153" i="1" s="1"/>
  <c r="F153" i="1"/>
  <c r="K148" i="1"/>
  <c r="L148" i="1" s="1"/>
  <c r="F148" i="1"/>
  <c r="K201" i="1"/>
  <c r="L201" i="1" s="1"/>
  <c r="F201" i="1"/>
  <c r="K205" i="1"/>
  <c r="L205" i="1" s="1"/>
  <c r="F205" i="1"/>
  <c r="K152" i="1"/>
  <c r="L152" i="1" s="1"/>
  <c r="F152" i="1"/>
  <c r="K122" i="1"/>
  <c r="L122" i="1" s="1"/>
  <c r="F122" i="1"/>
  <c r="K130" i="1"/>
  <c r="L130" i="1" s="1"/>
  <c r="F130" i="1"/>
  <c r="K72" i="1"/>
  <c r="L72" i="1" s="1"/>
  <c r="F72" i="1"/>
  <c r="K83" i="1"/>
  <c r="L83" i="1" s="1"/>
  <c r="F83" i="1"/>
  <c r="K97" i="1"/>
  <c r="L97" i="1" s="1"/>
  <c r="F97" i="1"/>
  <c r="K73" i="1"/>
  <c r="L73" i="1" s="1"/>
  <c r="F73" i="1"/>
  <c r="K19" i="1"/>
  <c r="L19" i="1" s="1"/>
  <c r="F19" i="1"/>
  <c r="K29" i="1"/>
  <c r="L29" i="1" s="1"/>
  <c r="F29" i="1"/>
  <c r="K84" i="1"/>
  <c r="L84" i="1" s="1"/>
  <c r="F84" i="1"/>
  <c r="K189" i="1"/>
  <c r="L189" i="1" s="1"/>
  <c r="F189" i="1"/>
  <c r="K191" i="1"/>
  <c r="L191" i="1" s="1"/>
  <c r="F191" i="1"/>
  <c r="K162" i="1"/>
  <c r="L162" i="1" s="1"/>
  <c r="F162" i="1"/>
  <c r="K15" i="1"/>
  <c r="L15" i="1" s="1"/>
  <c r="F15" i="1"/>
  <c r="K38" i="1"/>
  <c r="L38" i="1" s="1"/>
  <c r="F38" i="1"/>
  <c r="K157" i="1"/>
  <c r="L157" i="1" s="1"/>
  <c r="F157" i="1"/>
  <c r="K94" i="1"/>
  <c r="L94" i="1" s="1"/>
  <c r="F94" i="1"/>
  <c r="K140" i="1"/>
  <c r="L140" i="1" s="1"/>
  <c r="F140" i="1"/>
  <c r="K203" i="1"/>
  <c r="L203" i="1" s="1"/>
  <c r="F203" i="1"/>
  <c r="K164" i="1"/>
  <c r="L164" i="1" s="1"/>
  <c r="F164" i="1"/>
  <c r="K181" i="1"/>
  <c r="L181" i="1" s="1"/>
  <c r="F181" i="1"/>
  <c r="K176" i="1"/>
  <c r="L176" i="1" s="1"/>
  <c r="F176" i="1"/>
  <c r="K121" i="1"/>
  <c r="L121" i="1" s="1"/>
  <c r="F121" i="1"/>
  <c r="K185" i="1"/>
  <c r="L185" i="1" s="1"/>
  <c r="F185" i="1"/>
  <c r="K171" i="1"/>
  <c r="L171" i="1" s="1"/>
  <c r="F171" i="1"/>
  <c r="K173" i="1"/>
  <c r="L173" i="1" s="1"/>
  <c r="F173" i="1"/>
  <c r="K110" i="1"/>
  <c r="L110" i="1" s="1"/>
  <c r="F110" i="1"/>
  <c r="K150" i="1"/>
  <c r="L150" i="1" s="1"/>
  <c r="F150" i="1"/>
  <c r="K188" i="1"/>
  <c r="L188" i="1" s="1"/>
  <c r="F188" i="1"/>
  <c r="K159" i="1"/>
  <c r="L159" i="1" s="1"/>
  <c r="F159" i="1"/>
  <c r="K196" i="1"/>
  <c r="L196" i="1" s="1"/>
  <c r="F196" i="1"/>
  <c r="K197" i="1"/>
  <c r="L197" i="1" s="1"/>
  <c r="F197" i="1"/>
  <c r="K160" i="1"/>
  <c r="L160" i="1" s="1"/>
  <c r="F160" i="1"/>
  <c r="K142" i="1"/>
  <c r="L142" i="1" s="1"/>
  <c r="F142" i="1"/>
  <c r="K174" i="1"/>
  <c r="L174" i="1" s="1"/>
  <c r="F174" i="1"/>
  <c r="K158" i="1"/>
  <c r="L158" i="1" s="1"/>
  <c r="F158" i="1"/>
  <c r="K187" i="1"/>
  <c r="L187" i="1" s="1"/>
  <c r="F187" i="1"/>
  <c r="K204" i="1"/>
  <c r="L204" i="1" s="1"/>
  <c r="F204" i="1"/>
  <c r="K206" i="1"/>
  <c r="L206" i="1" s="1"/>
  <c r="F206" i="1"/>
  <c r="K93" i="1"/>
  <c r="L93" i="1" s="1"/>
  <c r="F93" i="1"/>
  <c r="K200" i="1"/>
  <c r="L200" i="1" s="1"/>
  <c r="F200" i="1"/>
  <c r="K192" i="1"/>
  <c r="L192" i="1" s="1"/>
  <c r="F192" i="1"/>
  <c r="K194" i="1"/>
  <c r="L194" i="1" s="1"/>
  <c r="F194" i="1"/>
  <c r="K137" i="1"/>
  <c r="L137" i="1" s="1"/>
  <c r="F137" i="1"/>
  <c r="K165" i="1"/>
  <c r="L165" i="1" s="1"/>
  <c r="F165" i="1"/>
  <c r="K120" i="1"/>
  <c r="L120" i="1" s="1"/>
  <c r="F120" i="1"/>
  <c r="K118" i="1"/>
  <c r="L118" i="1" s="1"/>
  <c r="F118" i="1"/>
  <c r="K161" i="1"/>
  <c r="L161" i="1" s="1"/>
  <c r="F161" i="1"/>
  <c r="K143" i="1"/>
  <c r="L143" i="1" s="1"/>
  <c r="F143" i="1"/>
  <c r="K90" i="1"/>
  <c r="L90" i="1" s="1"/>
  <c r="F90" i="1"/>
  <c r="K135" i="1"/>
  <c r="L135" i="1" s="1"/>
  <c r="F135" i="1"/>
  <c r="K92" i="1"/>
  <c r="L92" i="1" s="1"/>
  <c r="F92" i="1"/>
  <c r="K108" i="1"/>
  <c r="L108" i="1" s="1"/>
  <c r="F108" i="1"/>
  <c r="K178" i="1"/>
  <c r="L178" i="1" s="1"/>
  <c r="F178" i="1"/>
  <c r="K155" i="1"/>
  <c r="L155" i="1" s="1"/>
  <c r="F155" i="1"/>
  <c r="K156" i="1"/>
  <c r="L156" i="1" s="1"/>
  <c r="F156" i="1"/>
  <c r="K141" i="1"/>
  <c r="L141" i="1" s="1"/>
  <c r="F141" i="1"/>
  <c r="K136" i="1"/>
  <c r="L136" i="1" s="1"/>
  <c r="F136" i="1"/>
  <c r="K71" i="1"/>
  <c r="L71" i="1" s="1"/>
  <c r="F71" i="1"/>
  <c r="K109" i="1"/>
  <c r="L109" i="1" s="1"/>
  <c r="F109" i="1"/>
  <c r="K67" i="1"/>
  <c r="L67" i="1" s="1"/>
  <c r="F67" i="1"/>
  <c r="K59" i="1"/>
  <c r="L59" i="1" s="1"/>
  <c r="F59" i="1"/>
  <c r="K134" i="1"/>
  <c r="L134" i="1" s="1"/>
  <c r="F134" i="1"/>
  <c r="K86" i="1"/>
  <c r="L86" i="1" s="1"/>
  <c r="F86" i="1"/>
  <c r="K112" i="1"/>
  <c r="L112" i="1" s="1"/>
  <c r="F112" i="1"/>
  <c r="K36" i="1"/>
  <c r="L36" i="1" s="1"/>
  <c r="F36" i="1"/>
  <c r="K87" i="1"/>
  <c r="L87" i="1" s="1"/>
  <c r="F87" i="1"/>
  <c r="K132" i="1"/>
  <c r="L132" i="1" s="1"/>
  <c r="F132" i="1"/>
  <c r="K144" i="1"/>
  <c r="L144" i="1" s="1"/>
  <c r="F144" i="1"/>
  <c r="K101" i="1"/>
  <c r="L101" i="1" s="1"/>
  <c r="F101" i="1"/>
  <c r="K124" i="1"/>
  <c r="L124" i="1" s="1"/>
  <c r="F124" i="1"/>
  <c r="K182" i="1"/>
  <c r="L182" i="1" s="1"/>
  <c r="F182" i="1"/>
  <c r="K145" i="1"/>
  <c r="L145" i="1" s="1"/>
  <c r="F145" i="1"/>
  <c r="K170" i="1"/>
  <c r="L170" i="1" s="1"/>
  <c r="F170" i="1"/>
  <c r="K147" i="1"/>
  <c r="L147" i="1" s="1"/>
  <c r="F147" i="1"/>
  <c r="K99" i="1"/>
  <c r="L99" i="1" s="1"/>
  <c r="F99" i="1"/>
  <c r="K82" i="1"/>
  <c r="L82" i="1" s="1"/>
  <c r="F82" i="1"/>
  <c r="K151" i="1"/>
  <c r="L151" i="1" s="1"/>
  <c r="F151" i="1"/>
  <c r="K115" i="1"/>
  <c r="L115" i="1" s="1"/>
  <c r="F115" i="1"/>
  <c r="K133" i="1"/>
  <c r="L133" i="1" s="1"/>
  <c r="F133" i="1"/>
  <c r="K106" i="1"/>
  <c r="L106" i="1" s="1"/>
  <c r="F106" i="1"/>
  <c r="K113" i="1"/>
  <c r="L113" i="1" s="1"/>
  <c r="F113" i="1"/>
  <c r="K28" i="1"/>
  <c r="L28" i="1" s="1"/>
  <c r="F28" i="1"/>
  <c r="K79" i="1"/>
  <c r="L79" i="1" s="1"/>
  <c r="F79" i="1"/>
  <c r="K177" i="1"/>
  <c r="L177" i="1" s="1"/>
  <c r="F177" i="1"/>
  <c r="K195" i="1"/>
  <c r="L195" i="1" s="1"/>
  <c r="F195" i="1"/>
  <c r="K198" i="1"/>
  <c r="L198" i="1" s="1"/>
  <c r="F198" i="1"/>
  <c r="K179" i="1"/>
  <c r="L179" i="1" s="1"/>
  <c r="F179" i="1"/>
  <c r="K54" i="1"/>
  <c r="L54" i="1" s="1"/>
  <c r="F54" i="1"/>
  <c r="K91" i="1"/>
  <c r="L91" i="1" s="1"/>
  <c r="F91" i="1"/>
  <c r="K95" i="1"/>
  <c r="L95" i="1" s="1"/>
  <c r="F95" i="1"/>
  <c r="K57" i="1"/>
  <c r="L57" i="1" s="1"/>
  <c r="F57" i="1"/>
  <c r="K202" i="1"/>
  <c r="L202" i="1" s="1"/>
  <c r="F202" i="1"/>
  <c r="K56" i="1"/>
  <c r="L56" i="1" s="1"/>
  <c r="F56" i="1"/>
  <c r="K52" i="1"/>
  <c r="L52" i="1" s="1"/>
  <c r="F52" i="1"/>
  <c r="K53" i="1"/>
  <c r="L53" i="1" s="1"/>
  <c r="F53" i="1"/>
  <c r="K43" i="1"/>
  <c r="L43" i="1" s="1"/>
  <c r="F43" i="1"/>
  <c r="K60" i="1"/>
  <c r="L60" i="1" s="1"/>
  <c r="F60" i="1"/>
  <c r="K24" i="1"/>
  <c r="L24" i="1" s="1"/>
  <c r="F24" i="1"/>
  <c r="K129" i="1"/>
  <c r="L129" i="1" s="1"/>
  <c r="F129" i="1"/>
  <c r="K58" i="1"/>
  <c r="L58" i="1" s="1"/>
  <c r="F58" i="1"/>
  <c r="K169" i="1"/>
  <c r="L169" i="1" s="1"/>
  <c r="F169" i="1"/>
  <c r="K85" i="1"/>
  <c r="L85" i="1" s="1"/>
  <c r="F85" i="1"/>
  <c r="K75" i="1"/>
  <c r="L75" i="1" s="1"/>
  <c r="F75" i="1"/>
  <c r="K168" i="1"/>
  <c r="L168" i="1" s="1"/>
  <c r="F168" i="1"/>
  <c r="K64" i="1"/>
  <c r="L64" i="1" s="1"/>
  <c r="F64" i="1"/>
  <c r="K96" i="1"/>
  <c r="L96" i="1" s="1"/>
  <c r="F96" i="1"/>
  <c r="K44" i="1"/>
  <c r="L44" i="1" s="1"/>
  <c r="F44" i="1"/>
  <c r="K146" i="1"/>
  <c r="L146" i="1" s="1"/>
  <c r="F146" i="1"/>
  <c r="K184" i="1"/>
  <c r="L184" i="1" s="1"/>
  <c r="F184" i="1"/>
  <c r="K80" i="1"/>
  <c r="L80" i="1" s="1"/>
  <c r="F80" i="1"/>
  <c r="K17" i="1"/>
  <c r="L17" i="1" s="1"/>
  <c r="F17" i="1"/>
  <c r="K31" i="1"/>
  <c r="L31" i="1" s="1"/>
  <c r="F31" i="1"/>
  <c r="K47" i="1"/>
  <c r="L47" i="1" s="1"/>
  <c r="F47" i="1"/>
  <c r="K111" i="1"/>
  <c r="L111" i="1" s="1"/>
  <c r="F111" i="1"/>
  <c r="K102" i="1"/>
  <c r="L102" i="1" s="1"/>
  <c r="F102" i="1"/>
  <c r="K105" i="1"/>
  <c r="L105" i="1" s="1"/>
  <c r="F105" i="1"/>
  <c r="K41" i="1"/>
  <c r="L41" i="1" s="1"/>
  <c r="F41" i="1"/>
  <c r="K125" i="1"/>
  <c r="L125" i="1" s="1"/>
  <c r="F125" i="1"/>
  <c r="K63" i="1"/>
  <c r="L63" i="1" s="1"/>
  <c r="F63" i="1"/>
  <c r="K23" i="1"/>
  <c r="L23" i="1" s="1"/>
  <c r="F23" i="1"/>
  <c r="K66" i="1"/>
  <c r="L66" i="1" s="1"/>
  <c r="F66" i="1"/>
  <c r="K172" i="1"/>
  <c r="L172" i="1" s="1"/>
  <c r="F172" i="1"/>
  <c r="K68" i="1"/>
  <c r="L68" i="1" s="1"/>
  <c r="F68" i="1"/>
  <c r="K11" i="1"/>
  <c r="L11" i="1" s="1"/>
  <c r="F11" i="1"/>
  <c r="K103" i="1"/>
  <c r="L103" i="1" s="1"/>
  <c r="F103" i="1"/>
  <c r="K33" i="1"/>
  <c r="L33" i="1" s="1"/>
  <c r="F33" i="1"/>
  <c r="K45" i="1"/>
  <c r="L45" i="1" s="1"/>
  <c r="F45" i="1"/>
  <c r="K16" i="1"/>
  <c r="L16" i="1" s="1"/>
  <c r="F16" i="1"/>
  <c r="K12" i="1"/>
  <c r="L12" i="1" s="1"/>
  <c r="F12" i="1"/>
  <c r="K20" i="1"/>
  <c r="L20" i="1" s="1"/>
  <c r="F20" i="1"/>
  <c r="K25" i="1"/>
  <c r="L25" i="1" s="1"/>
  <c r="F25" i="1"/>
  <c r="K74" i="1"/>
  <c r="L74" i="1" s="1"/>
  <c r="F74" i="1"/>
  <c r="K78" i="1"/>
  <c r="L78" i="1" s="1"/>
  <c r="F78" i="1"/>
  <c r="K22" i="1"/>
  <c r="L22" i="1" s="1"/>
  <c r="F22" i="1"/>
  <c r="K37" i="1"/>
  <c r="L37" i="1" s="1"/>
  <c r="F37" i="1"/>
  <c r="K14" i="1"/>
  <c r="L14" i="1" s="1"/>
  <c r="F14" i="1"/>
  <c r="K114" i="1"/>
  <c r="L114" i="1" s="1"/>
  <c r="F114" i="1"/>
  <c r="K89" i="1"/>
  <c r="L89" i="1" s="1"/>
  <c r="F89" i="1"/>
  <c r="K9" i="1"/>
  <c r="L9" i="1" s="1"/>
  <c r="F9" i="1"/>
  <c r="K32" i="1"/>
  <c r="L32" i="1" s="1"/>
  <c r="F32" i="1"/>
  <c r="K51" i="1"/>
  <c r="L51" i="1" s="1"/>
  <c r="F51" i="1"/>
  <c r="K40" i="1"/>
  <c r="L40" i="1" s="1"/>
  <c r="F40" i="1"/>
  <c r="K49" i="1"/>
  <c r="L49" i="1" s="1"/>
  <c r="F49" i="1"/>
  <c r="K55" i="1"/>
  <c r="L55" i="1" s="1"/>
  <c r="F55" i="1"/>
  <c r="K107" i="1"/>
  <c r="L107" i="1" s="1"/>
  <c r="F107" i="1"/>
  <c r="K50" i="1"/>
  <c r="L50" i="1" s="1"/>
  <c r="F50" i="1"/>
  <c r="K69" i="1"/>
  <c r="L69" i="1" s="1"/>
  <c r="F69" i="1"/>
  <c r="K35" i="1"/>
  <c r="L35" i="1" s="1"/>
  <c r="F35" i="1"/>
  <c r="K46" i="1"/>
  <c r="L46" i="1" s="1"/>
  <c r="F46" i="1"/>
  <c r="K30" i="1"/>
  <c r="L30" i="1" s="1"/>
  <c r="F30" i="1"/>
  <c r="K27" i="1"/>
  <c r="L27" i="1" s="1"/>
  <c r="F27" i="1"/>
  <c r="K119" i="1"/>
  <c r="L119" i="1" s="1"/>
  <c r="F119" i="1"/>
  <c r="K139" i="1"/>
  <c r="L139" i="1" s="1"/>
  <c r="F139" i="1"/>
  <c r="K42" i="1"/>
  <c r="L42" i="1" s="1"/>
  <c r="F42" i="1"/>
  <c r="K62" i="1"/>
  <c r="L62" i="1" s="1"/>
  <c r="F62" i="1"/>
  <c r="K126" i="1"/>
  <c r="L126" i="1" s="1"/>
  <c r="F126" i="1"/>
  <c r="K39" i="1"/>
  <c r="L39" i="1" s="1"/>
  <c r="F39" i="1"/>
  <c r="K21" i="1"/>
  <c r="L21" i="1" s="1"/>
  <c r="F21" i="1"/>
  <c r="K98" i="1"/>
  <c r="L98" i="1" s="1"/>
  <c r="F98" i="1"/>
  <c r="K70" i="1"/>
  <c r="L70" i="1" s="1"/>
  <c r="F70" i="1"/>
  <c r="K117" i="1"/>
  <c r="L117" i="1" s="1"/>
  <c r="F117" i="1"/>
  <c r="K48" i="1"/>
  <c r="L48" i="1" s="1"/>
  <c r="F48" i="1"/>
  <c r="K104" i="1"/>
  <c r="L104" i="1" s="1"/>
  <c r="F104" i="1"/>
  <c r="K77" i="1"/>
  <c r="L77" i="1" s="1"/>
  <c r="F77" i="1"/>
  <c r="K61" i="1"/>
  <c r="L61" i="1" s="1"/>
  <c r="F61" i="1"/>
  <c r="K18" i="1"/>
  <c r="L18" i="1" s="1"/>
  <c r="F18" i="1"/>
  <c r="K116" i="1"/>
  <c r="L116" i="1" s="1"/>
  <c r="F116" i="1"/>
  <c r="K175" i="1"/>
  <c r="L175" i="1" s="1"/>
  <c r="F175" i="1"/>
  <c r="K88" i="1"/>
  <c r="L88" i="1" s="1"/>
  <c r="F88" i="1"/>
  <c r="K26" i="1"/>
  <c r="L26" i="1" s="1"/>
  <c r="F26" i="1"/>
  <c r="K13" i="1"/>
  <c r="L13" i="1" s="1"/>
  <c r="F13" i="1"/>
  <c r="K81" i="1"/>
  <c r="L81" i="1" s="1"/>
  <c r="F81" i="1"/>
  <c r="K123" i="1"/>
  <c r="L123" i="1" s="1"/>
  <c r="F123" i="1"/>
</calcChain>
</file>

<file path=xl/sharedStrings.xml><?xml version="1.0" encoding="utf-8"?>
<sst xmlns="http://schemas.openxmlformats.org/spreadsheetml/2006/main" count="1437" uniqueCount="619">
  <si>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</si>
  <si>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</si>
  <si>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</si>
  <si>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</si>
  <si>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</si>
  <si>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</si>
  <si>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</si>
  <si>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</si>
  <si>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</si>
  <si>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</si>
  <si>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Total (valor calculado)</t>
  </si>
  <si>
    <t>Macrosserviço</t>
  </si>
  <si>
    <t>ADMINISTRAÇÃO DA OBRA E SERVIÇOS AUXILIARES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</si>
  <si>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</si>
  <si>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</si>
  <si>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</si>
  <si>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</si>
  <si>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</si>
  <si>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</si>
  <si>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22,72%</t>
  </si>
  <si>
    <t>1.2</t>
  </si>
  <si>
    <t>Composição</t>
  </si>
  <si>
    <t>PB045</t>
  </si>
  <si>
    <t>BARRACAO DE OBRA PARA ALOJAMENTO/ESCRITORIO, PISO EM PINHO 3A, PAREDES EM COMPENSADO 10MM, COBERTURA EM TELHA FIBROCIMENTO 6MM, INCLUSO INSTALACOES ELETRICAS E ESQUADRIAS. REAPROVEITADO 5 VEZES</t>
  </si>
  <si>
    <t>1.3</t>
  </si>
  <si>
    <t>1010</t>
  </si>
  <si>
    <t>Administração local</t>
  </si>
  <si>
    <t>UN</t>
  </si>
  <si>
    <t>SERVIÇOS PRELIMINARES</t>
  </si>
  <si>
    <t>2.1</t>
  </si>
  <si>
    <t>99059</t>
  </si>
  <si>
    <t>LOCAÇÃO CONVENCIONAL DE OBRA, UTILIZANDO GABARITO DE TÁBUAS CORRIDAS PONTALETADAS A CADA 2,00M - 2 UTILIZAÇÕES. AF_03/2024</t>
  </si>
  <si>
    <t>M</t>
  </si>
  <si>
    <t>FUNDAÇÕES E CONTENÇÕES</t>
  </si>
  <si>
    <t>3.1</t>
  </si>
  <si>
    <t>96521</t>
  </si>
  <si>
    <t>ESCAVAÇÃO MECANIZADA PARA BLOCO DE COROAMENTO OU SAPATA COM RETROESCAVADEIRA (INCLUINDO ESCAVAÇÃO PARA COLOCAÇÃO DE FÔRMAS). AF_01/2024</t>
  </si>
  <si>
    <t>M3</t>
  </si>
  <si>
    <t>3.2</t>
  </si>
  <si>
    <t>101616</t>
  </si>
  <si>
    <t>PREPARO DE FUNDO DE VALA COM LARGURA MENOR QUE 1,5 M (ACERTO DO SOLO NATURAL). AF_08/2020</t>
  </si>
  <si>
    <t>3.3</t>
  </si>
  <si>
    <t>96619</t>
  </si>
  <si>
    <t>LASTRO DE CONCRETO MAGRO, APLICADO EM BLOCOS DE COROAMENTO OU SAPATAS, ESPESSURA DE 5 CM. AF_01/2024</t>
  </si>
  <si>
    <t>3.4</t>
  </si>
  <si>
    <t>96541</t>
  </si>
  <si>
    <t>FABRICAÇÃO, MONTAGEM E DESMONTAGEM DE FÔRMA PARA SAPATA, EM CHAPA DE MADEIRA COMPENSADA RESINADA, E=17 MM, 4 UTILIZAÇÕES. AF_01/2024</t>
  </si>
  <si>
    <t>3.5</t>
  </si>
  <si>
    <t>104919</t>
  </si>
  <si>
    <t>ARMAÇÃO DE SAPATA ISOLADA, VIGA BALDRAME E SAPATA CORRIDA UTILIZANDO AÇO CA-50 DE 10 MM - MONTAGEM. AF_01/2024</t>
  </si>
  <si>
    <t>KG</t>
  </si>
  <si>
    <t>3.6</t>
  </si>
  <si>
    <t>104917</t>
  </si>
  <si>
    <t>ARMAÇÃO DE SAPATA ISOLADA, VIGA BALDRAME E SAPATA CORRIDA UTILIZANDO AÇO CA-50 DE 6,3 MM - MONTAGEM. AF_01/2024</t>
  </si>
  <si>
    <t>3.7</t>
  </si>
  <si>
    <t>104916</t>
  </si>
  <si>
    <t>ARMAÇÃO DE SAPATA ISOLADA, VIGA BALDRAME E SAPATA CORRIDA UTILIZANDO AÇO CA-60 DE 5 MM - MONTAGEM. AF_01/2024</t>
  </si>
  <si>
    <t>3.8</t>
  </si>
  <si>
    <t>96556</t>
  </si>
  <si>
    <t>CONCRETAGEM DE SAPATA, FCK 20 MPA, COM USO DE JERICA - LANÇAMENTO, ADENSAMENTO E ACABAMENTO.</t>
  </si>
  <si>
    <t>3.9</t>
  </si>
  <si>
    <t>93382</t>
  </si>
  <si>
    <t>REATERRO MANUAL DE VALAS, COM COMPACTADOR DE SOLOS DE PERCUSSÃO. AF_08/2023</t>
  </si>
  <si>
    <t>3.10</t>
  </si>
  <si>
    <t>96527</t>
  </si>
  <si>
    <t>ESCAVAÇÃO MANUAL PARA VIGA BALDRAME OU SAPATA CORRIDA (INCLUINDO ESCAVAÇÃO PARA COLOCAÇÃO DE FÔRMAS). AF_01/2024</t>
  </si>
  <si>
    <t>3.11</t>
  </si>
  <si>
    <t>3.12</t>
  </si>
  <si>
    <t>96536</t>
  </si>
  <si>
    <t>FABRICAÇÃO, MONTAGEM E DESMONTAGEM DE FÔRMA PARA VIGA BALDRAME, EM MADEIRA SERRADA, E=25 MM, 4 UTILIZAÇÕES. AF_01/2024</t>
  </si>
  <si>
    <t>3.13</t>
  </si>
  <si>
    <t>104918</t>
  </si>
  <si>
    <t>ARMAÇÃO DE SAPATA ISOLADA, VIGA BALDRAME E SAPATA CORRIDA UTILIZANDO AÇO CA-50 DE 8 MM - MONTAGEM. AF_01/2024</t>
  </si>
  <si>
    <t>3.14</t>
  </si>
  <si>
    <t>3.15</t>
  </si>
  <si>
    <t>3.16</t>
  </si>
  <si>
    <t>96555</t>
  </si>
  <si>
    <t>CONCRETAGEM DE BLOCO DE COROAMENTO OU VIGA BALDRAME, FCK 20 MPA, COM USO DE JERICA - LANÇAMENTO, ADENSAMENTO E ACABAMENTO.</t>
  </si>
  <si>
    <t>3.17</t>
  </si>
  <si>
    <t>3.18</t>
  </si>
  <si>
    <t>87878</t>
  </si>
  <si>
    <t>CHAPISCO APLICADO EM ALVENARIAS E ESTRUTURAS DE CONCRETO INTERNAS, COM COLHER DE PEDREIRO. ARGAMASSA TRAÇO 1:3 COM PREPARO MANUAL. AF_10/2022</t>
  </si>
  <si>
    <t>3.19</t>
  </si>
  <si>
    <t>98562</t>
  </si>
  <si>
    <t>IMPERMEABILIZAÇÃO DE SUPERFÍCIE COM ARGAMASSA DE CIMENTO E AREIA, COM ADITIVO IMPERMEABILIZANTE, E = 1,5CM. AF_09/2023</t>
  </si>
  <si>
    <t>3.20</t>
  </si>
  <si>
    <t>98557</t>
  </si>
  <si>
    <t>IMPERMEABILIZAÇÃO DE SUPERFÍCIE COM EMULSÃO ASFÁLTICA, 2 DEMÃOS. AF_09/2023</t>
  </si>
  <si>
    <t>SUPRAESTRUTURA</t>
  </si>
  <si>
    <t>4.1</t>
  </si>
  <si>
    <t>92427</t>
  </si>
  <si>
    <t>MONTAGEM E DESMONTAGEM DE FÔRMA DE PILARES RETANGULARES E ESTRUTURAS SIMILARES, PÉ-DIREITO SIMPLES, EM CHAPA DE MADEIRA COMPENSADA RESINADA, 8 UTILIZAÇÕES. AF_09/2020</t>
  </si>
  <si>
    <t>4.2</t>
  </si>
  <si>
    <t>92463</t>
  </si>
  <si>
    <t>MONTAGEM E DESMONTAGEM DE FÔRMA DE VIGA, SEM ESCORAMENTO, PÉ-DIREITO SIMPLES, EM CHAPA DE MADEIRA RESINADA, 8 UTILIZAÇÕES.</t>
  </si>
  <si>
    <t>4.3</t>
  </si>
  <si>
    <t>MONTAGEM E DESMONTAGEM DE FÔRMA DE VIGA, ESCORAMENTO COM GARFO DE MADEIRA, PÉ-DIREITO SIMPLES, EM CHAPA DE MADEIRA RESINADA, 8 UTILIZAÇÕES. AF_09/2020</t>
  </si>
  <si>
    <t>4.4</t>
  </si>
  <si>
    <t>92759</t>
  </si>
  <si>
    <t>ARMAÇÃO DE PILAR OU VIGA DE ESTRUTURA CONVENCIONAL DE CONCRETO ARMADO UTILIZANDO AÇO CA-60 DE 5,0 MM - MONTAGEM. AF_06/2022</t>
  </si>
  <si>
    <t>4.5</t>
  </si>
  <si>
    <t>92760</t>
  </si>
  <si>
    <t>ARMAÇÃO DE PILAR OU VIGA DE ESTRUTURA CONVENCIONAL DE CONCRETO ARMADO UTILIZANDO AÇO CA-50 DE 6,3 MM - MONTAGEM. AF_06/2022</t>
  </si>
  <si>
    <t>4.6</t>
  </si>
  <si>
    <t>92761</t>
  </si>
  <si>
    <t>ARMAÇÃO DE PILAR OU VIGA DE ESTRUTURA CONVENCIONAL DE CONCRETO ARMADO UTILIZANDO AÇO CA-50 DE 8,0 MM - MONTAGEM. AF_06/2022</t>
  </si>
  <si>
    <t>4.7</t>
  </si>
  <si>
    <t>92762</t>
  </si>
  <si>
    <t>ARMAÇÃO DE PILAR OU VIGA DE ESTRUTURA CONVENCIONAL DE CONCRETO ARMADO UTILIZANDO AÇO CA-50 DE 10,0 MM - MONTAGEM. AF_06/2022</t>
  </si>
  <si>
    <t>4.8</t>
  </si>
  <si>
    <t>101963</t>
  </si>
  <si>
    <t>LAJE PRÉ-MOLDADA UNIDIRECIONAL, BIAPOIADA, PARA PISO, ENCHIMENTO EM CERÂMICA, VIGOTA CONVENCIONAL, ALTURA TOTAL DA LAJE (ENCHIMENTO+CAPA) = (8+4). AF_11/2020</t>
  </si>
  <si>
    <t>4.9</t>
  </si>
  <si>
    <t>103669</t>
  </si>
  <si>
    <t>CONCRETAGEM DE PILARES, FCK = 20 MPA,  COM USO DE BALDES - LANÇAMENTO, ADENSAMENTO E ACABAMENTO</t>
  </si>
  <si>
    <t>4.10</t>
  </si>
  <si>
    <t>103682</t>
  </si>
  <si>
    <t>CONCRETAGEM DE VIGAS E LAJES, FCK=20 MPA, PARA QUALQUER TIPO DE LAJE COM BALDES EM EDIFICAÇÃO TÉRREA - LANÇAMENTO, ADENSAMENTO E ACABAMENTO.</t>
  </si>
  <si>
    <t>PAREDES E PAINÉIS</t>
  </si>
  <si>
    <t>5.1</t>
  </si>
  <si>
    <t>103328</t>
  </si>
  <si>
    <t>ALVENARIA DE VEDAÇÃO DE BLOCOS CERÂMICOS FURADOS NA HORIZONTAL DE 9X19X19 CM (ESPESSURA 9 CM) E ARGAMASSA DE ASSENTAMENTO COM PREPARO EM BETONEIRA. AF_12/2021</t>
  </si>
  <si>
    <t>5.2</t>
  </si>
  <si>
    <t>105022</t>
  </si>
  <si>
    <t>VERGA PRÉ-MOLDADA COM ATÉ 1,5 M DE VÃO, ESPESSURA DE *10* CM. AF_03/2024</t>
  </si>
  <si>
    <t>5.3</t>
  </si>
  <si>
    <t>105028</t>
  </si>
  <si>
    <t>CONTRAVERGA PRÉ-MOLDADA, ESPESSURA DE *10* CM. AF_03/2024</t>
  </si>
  <si>
    <t>5.4</t>
  </si>
  <si>
    <t>91338</t>
  </si>
  <si>
    <t>PORTA DE ALUMÍNIO DE ABRIR COM LAMBRI, COM GUARNIÇÃO, FIXAÇÃO COM PARAFUSOS - FORNECIMENTO E INSTALAÇÃO. AF_12/2019</t>
  </si>
  <si>
    <t>5.5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</si>
  <si>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</si>
  <si>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</si>
  <si>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5.6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</si>
  <si>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</si>
  <si>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</si>
  <si>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5.7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</si>
  <si>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</si>
  <si>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</si>
  <si>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5.8</t>
  </si>
  <si>
    <t>94589</t>
  </si>
  <si>
    <t>CONTRAMARCO DE ALUMÍNIO, FIXAÇÃO COM ARGAMASSA - FORNECIMENTO E INSTALAÇÃO. AF_11/2024</t>
  </si>
  <si>
    <t>5.9</t>
  </si>
  <si>
    <t>105812</t>
  </si>
  <si>
    <t>GUARNIÇÃO DE ALUMÍNIO. AF_11/2024</t>
  </si>
  <si>
    <t>ESQUADRIAS DE MADEIRAS</t>
  </si>
  <si>
    <t>6.1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</si>
  <si>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</si>
  <si>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</si>
  <si>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COBERTURA E PROTEÇÕES</t>
  </si>
  <si>
    <t>7.1</t>
  </si>
  <si>
    <t>92541</t>
  </si>
  <si>
    <t>TRAMA DE MADEIRA COMPOSTA POR RIPAS, CAIBROS E TERÇAS PARA TELHADOS DE ATÉ 2 ÁGUAS PARA TELHA CERÂMICA CAPA-CANAL, INCLUSO TRANSPORTE VERTICAL. AF_07/2019</t>
  </si>
  <si>
    <t>7.2</t>
  </si>
  <si>
    <t>94447</t>
  </si>
  <si>
    <t>TELHAMENTO COM TELHA CERÂMICA CAPA-CANAL, TIPO PAULISTA, COM ATÉ 2 ÁGUAS, INCLUSO TRANSPORTE VERTICAL. AF_07/2019</t>
  </si>
  <si>
    <t>7.3</t>
  </si>
  <si>
    <t>102233</t>
  </si>
  <si>
    <t>PINTURA IMUNIZANTE PARA MADEIRA, 1 DEMÃO. AF_01/2021</t>
  </si>
  <si>
    <t>7.4</t>
  </si>
  <si>
    <t>94232</t>
  </si>
  <si>
    <t>AMARRAÇÃO DE TELHAS CERÂMICAS OU DE CONCRETO. AF_07/2019</t>
  </si>
  <si>
    <t>7.5</t>
  </si>
  <si>
    <t>94221</t>
  </si>
  <si>
    <t>CUMEEIRA PARA TELHA CERÂMICA EMBOÇADA COM ARGAMASSA TRAÇO 1:2:9 (CIMENTO, CAL E AREIA) PARA TELHADOS COM ATÉ 2 ÁGUAS, INCLUSO TRANSPORTE VERTICAL. AF_07/2019</t>
  </si>
  <si>
    <t>7.6</t>
  </si>
  <si>
    <t>92548</t>
  </si>
  <si>
    <t>FABRICAÇÃO E INSTALAÇÃO DE TESOURA INTEIRA EM MADEIRA NÃO APARELHADA, VÃO DE 6 M, PARA TELHA CERÂMICA OU DE CONCRETO, INCLUSO IÇAMENTO. AF_07/2019</t>
  </si>
  <si>
    <t>REVESTIMENTOS</t>
  </si>
  <si>
    <t>8.1</t>
  </si>
  <si>
    <t>87879</t>
  </si>
  <si>
    <t>CHAPISCO APLICADO EM ALVENARIAS E ESTRUTURAS DE CONCRETO INTERNAS, COM COLHER DE PEDREIRO. ARGAMASSA TRAÇO 1:3 COM PREPARO EM BETONEIRA 400L. AF_10/2022</t>
  </si>
  <si>
    <t>8.2</t>
  </si>
  <si>
    <t>87882</t>
  </si>
  <si>
    <t>CHAPISCO APLICADO NO TETO OU EM ALVENARIA E ESTRUTURA, COM ROLO PARA TEXTURA ACRÍLICA. ARGAMASSA TRAÇO 1:4 E EMULSÃO POLIMÉRICA (ADESIVO) COM PREPARO EM BETONEIRA 400L. AF_10/2022</t>
  </si>
  <si>
    <t>8.3</t>
  </si>
  <si>
    <t>87545</t>
  </si>
  <si>
    <t>EMBOÇO, EM ARGAMASSA TRAÇO 1:2:8, PREPARO MECÂNICO, APLICADO MANUALMENTE EM PAREDES INTERNAS, PARA AMBIENTES COM ÁREA MENOR QUE 5M², E = 10MM, COM TALISCAS. AF_03/2024</t>
  </si>
  <si>
    <t>8.4</t>
  </si>
  <si>
    <t>87547</t>
  </si>
  <si>
    <t>MASSA ÚNICA, EM ARGAMASSA TRAÇO 1:2:8, PREPARO MECÂNICO, APLICADA MANUALMENTE EM PAREDES INTERNAS DE AMBIENTES COM ÁREA ENTRE 5M² E 10M², E = 10MM, COM TALISCAS. AF_03/2024</t>
  </si>
  <si>
    <t>8.5</t>
  </si>
  <si>
    <t>104958</t>
  </si>
  <si>
    <t>MASSA ÚNICA, EM ARGAMASSA TRAÇO 1:2:8 PREPARO MECÂNICO, APLICADA MANUALMENTE EM PAREDES INTERNAS DE AMBIENTES COM ÁREA MAIOR QUE 10M², E = 10MM, COM TALISCAS. AF_03/2024</t>
  </si>
  <si>
    <t>8.6</t>
  </si>
  <si>
    <t>90408</t>
  </si>
  <si>
    <t>MASSA ÚNICA, EM ARGAMASSA TRAÇO 1:2:8, PREPARO MECÂNICO, APLICADA MANUALMENTE EM TETO, E = 10MM, COM TALISCAS. AF_03/2024</t>
  </si>
  <si>
    <t>8.7</t>
  </si>
  <si>
    <t>87267</t>
  </si>
  <si>
    <t>REVESTIMENTO CERÂMICO PARA PAREDES INTERNAS COM PLACAS TIPO ESMALTADA DE DIMENSÕES 20X20 CM APLICADAS A MEIA ALTURA DAS PAREDES. AF_02/2023_PE</t>
  </si>
  <si>
    <t>8.8</t>
  </si>
  <si>
    <t>87265</t>
  </si>
  <si>
    <t>REVESTIMENTO CERÂMICO PARA PAREDES INTERNAS COM PLACAS TIPO ESMALTADA DE DIMENSÕES 20X20 CM APLICADAS NA ALTURA INTEIRA DAS PAREDES. AF_02/2023_PE</t>
  </si>
  <si>
    <t>8.9</t>
  </si>
  <si>
    <t>87905</t>
  </si>
  <si>
    <t>CHAPISCO APLICADO EM ALVENARIA (COM PRESENÇA DE VÃOS) E ESTRUTURAS DE CONCRETO DE FACHADA, COM COLHER DE PEDREIRO. ARGAMASSA TRAÇO 1:3 COM PREPARO EM BETONEIRA 400L. AF_10/2022</t>
  </si>
  <si>
    <t>8.10</t>
  </si>
  <si>
    <t>87894</t>
  </si>
  <si>
    <t>CHAPISCO APLICADO EM ALVENARIA (SEM PRESENÇA DE VÃOS) E ESTRUTURAS DE CONCRETO DE FACHADA, COM COLHER DE PEDREIRO. ARGAMASSA TRAÇO 1:3 COM PREPARO EM BETONEIRA 400L. AF_10/2022</t>
  </si>
  <si>
    <t>8.11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</si>
  <si>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</si>
  <si>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</si>
  <si>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8.12</t>
  </si>
  <si>
    <t>87775</t>
  </si>
  <si>
    <t>EMBOÇO OU MASSA ÚNICA EM ARGAMASSA TRAÇO 1:2:8, PREPARO MECÂNICO COM BETONEIRA 400 L, APLICADA MANUALMENTE EM PANOS DE FACHADA COM PRESENÇA DE VÃOS, ESPESSURA DE 25 MM. AF_08/2022</t>
  </si>
  <si>
    <t>8.13</t>
  </si>
  <si>
    <t>96111</t>
  </si>
  <si>
    <t>FORRO EM RÉGUAS DE PVC, FRISADO, PARA AMBIENTES RESIDENCIAIS, INCLUSIVE ESTRUTURA UNIDIRECIONAL DE FIXAÇÃO. AF_08/2023_PS</t>
  </si>
  <si>
    <t>PINTURA</t>
  </si>
  <si>
    <t>9.1</t>
  </si>
  <si>
    <t>88485</t>
  </si>
  <si>
    <t>FUNDO SELADOR ACRÍLICO, APLICAÇÃO MANUAL EM PAREDE, UMA DEMÃO. AF_04/2023</t>
  </si>
  <si>
    <t>9.2</t>
  </si>
  <si>
    <t>88484</t>
  </si>
  <si>
    <t>FUNDO SELADOR ACRÍLICO, APLICAÇÃO MANUAL EM TETO, UMA DEMÃO. AF_04/2023</t>
  </si>
  <si>
    <t>9.3</t>
  </si>
  <si>
    <t>104640</t>
  </si>
  <si>
    <t>PINTURA LÁTEX ACRÍLICA STANDARD, APLICAÇÃO MANUAL EM TETO, DUAS DEMÃOS. AF_04/2023</t>
  </si>
  <si>
    <t>9.4</t>
  </si>
  <si>
    <t>104642</t>
  </si>
  <si>
    <t>PINTURA LÁTEX ACRÍLICA STANDARD, APLICAÇÃO MANUAL EM PAREDES, DUAS DEMÃOS. AF_04/2023</t>
  </si>
  <si>
    <t>9.5</t>
  </si>
  <si>
    <t>88415</t>
  </si>
  <si>
    <t>APLICAÇÃO MANUAL DE FUNDO SELADOR ACRÍLICO EM PAREDES EXTERNAS DE CASAS. AF_03/2024</t>
  </si>
  <si>
    <t>9.6</t>
  </si>
  <si>
    <t>9.7</t>
  </si>
  <si>
    <t>102193</t>
  </si>
  <si>
    <t>LIXAMENTO DE MADEIRA PARA APLICAÇÃO DE FUNDO OU PINTURA. AF_01/2021</t>
  </si>
  <si>
    <t>9.8</t>
  </si>
  <si>
    <t>102197</t>
  </si>
  <si>
    <t>PINTURA FUNDO NIVELADOR ALQUÍDICO BRANCO EM MADEIRA. AF_01/2021</t>
  </si>
  <si>
    <t>9.9</t>
  </si>
  <si>
    <t>102219</t>
  </si>
  <si>
    <t>PINTURA TINTA DE ACABAMENTO (PIGMENTADA) ESMALTE SINTÉTICO ACETINADO EM MADEIRA, 2 DEMÃOS. AF_01/2021</t>
  </si>
  <si>
    <t>PAVIMENTAÇÕES</t>
  </si>
  <si>
    <t>10.1</t>
  </si>
  <si>
    <t>97084</t>
  </si>
  <si>
    <t>COMPACTAÇÃO MECÂNICA DE SOLO PARA EXECUÇÃO DE RADIER, PISO DE CONCRETO OU LAJE SOBRE SOLO, COM COMPACTADOR DE SOLOS TIPO PLACA VIBRATÓRIA. AF_09/2021</t>
  </si>
  <si>
    <t>10.2</t>
  </si>
  <si>
    <t>100322</t>
  </si>
  <si>
    <t>LASTRO COM MATERIAL GRANULAR (PEDRA BRITADA N.3), APLICADO EM PISOS OU LAJES SOBRE SOLO, ESPESSURA DE *10 CM*. AF_01/2024</t>
  </si>
  <si>
    <t>10.3</t>
  </si>
  <si>
    <t>97087</t>
  </si>
  <si>
    <t>CAMADA SEPARADORA PARA EXECUÇÃO DE RADIER, PISO DE CONCRETO OU LAJE SOBRE SOLO, EM LONA PLÁSTICA. AF_09/2021</t>
  </si>
  <si>
    <t>10.4</t>
  </si>
  <si>
    <t>95241</t>
  </si>
  <si>
    <t>LASTRO DE CONCRETO MAGRO, APLICADO EM PISOS, LAJES SOBRE SOLO OU RADIERS, ESPESSURA DE 5 CM. AF_01/2024</t>
  </si>
  <si>
    <t>10.5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</si>
  <si>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</si>
  <si>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</si>
  <si>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10.6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</si>
  <si>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</si>
  <si>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</si>
  <si>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10.7</t>
  </si>
  <si>
    <t>87247</t>
  </si>
  <si>
    <t>REVESTIMENTO CERÂMICO PARA PISO COM PLACAS TIPO ESMALTADA DE DIMENSÕES 35X35 CM APLICADA EM AMBIENTES DE ÁREA ENTRE 5 M2 E 10 M2. AF_02/2023_PE</t>
  </si>
  <si>
    <t>10.8</t>
  </si>
  <si>
    <t>87248</t>
  </si>
  <si>
    <t>REVESTIMENTO CERÂMICO PARA PISO COM PLACAS TIPO ESMALTADA DE DIMENSÕES 35X35 CM APLICADA EM AMBIENTES DE ÁREA MAIOR QUE 10 M2. AF_02/2023_PE</t>
  </si>
  <si>
    <t>10.9</t>
  </si>
  <si>
    <t>87246</t>
  </si>
  <si>
    <t>REVESTIMENTO CERÂMICO PARA PISO COM PLACAS TIPO ESMALTADA DE DIMENSÕES 35X35 CM APLICADA EM AMBIENTES DE ÁREA MENOR QUE 5 M2. AF_02/2023_PE</t>
  </si>
  <si>
    <t>10.10</t>
  </si>
  <si>
    <t>10.11</t>
  </si>
  <si>
    <t>94990</t>
  </si>
  <si>
    <t>EXECUÇÃO DE PASSEIO (CALÇADA) OU PISO DE CONCRETO COM CONCRETO MOLDADO IN LOCO, FEITO EM OBRA, ACABAMENTO CONVENCIONAL, NÃO ARMADO. AF_08/2022</t>
  </si>
  <si>
    <t>10.12</t>
  </si>
  <si>
    <t>98695</t>
  </si>
  <si>
    <t>SOLEIRA EM MÁRMORE, LARGURA 15 CM, ESPESSURA 2,0 CM. AF_09/2020</t>
  </si>
  <si>
    <t>10.13</t>
  </si>
  <si>
    <t>88648</t>
  </si>
  <si>
    <t>RODAPÉ CERÂMICO DE 7CM DE ALTURA COM PLACAS TIPO ESMALTADA DE DIMENSÕES 35X35CM. AF_02/2023</t>
  </si>
  <si>
    <t>10.14</t>
  </si>
  <si>
    <t>101965</t>
  </si>
  <si>
    <t>PEITORIL LINEAR EM GRANITO OU MÁRMORE, L = 15CM, ASSENTADO COM ARGAMASSA 1:6 COM ADITIVO. AF_11/2020</t>
  </si>
  <si>
    <t>INSTALAÇÕES</t>
  </si>
  <si>
    <t>11.1</t>
  </si>
  <si>
    <t>93653</t>
  </si>
  <si>
    <t>DISJUNTOR MONOPOLAR TIPO DIN, CORRENTE NOMINAL DE 10A - FORNECIMENTO E INSTALAÇÃO. AF_10/2020</t>
  </si>
  <si>
    <t>11.2</t>
  </si>
  <si>
    <t>93654</t>
  </si>
  <si>
    <t>DISJUNTOR MONOPOLAR TIPO DIN, CORRENTE NOMINAL DE 16A - FORNECIMENTO E INSTALAÇÃO. AF_10/2020</t>
  </si>
  <si>
    <t>11.3</t>
  </si>
  <si>
    <t>93656</t>
  </si>
  <si>
    <t>DISJUNTOR MONOPOLAR TIPO DIN, CORRENTE NOMINAL DE 25A - FORNECIMENTO E INSTALAÇÃO. AF_10/2020</t>
  </si>
  <si>
    <t>11.4</t>
  </si>
  <si>
    <t>93659</t>
  </si>
  <si>
    <t>DISJUNTOR MONOPOLAR TIPO DIN, CORRENTE NOMINAL DE 50A - FORNECIMENTO E INSTALAÇÃO. AF_10/2020</t>
  </si>
  <si>
    <t>11.5</t>
  </si>
  <si>
    <t>93674_ADP-01</t>
  </si>
  <si>
    <t>DISJUNTOR BIPOLAR TIPO DR, CORRENTE NOMINAL DE 25A - FORNECIMENTO E INSTALAÇÃO.</t>
  </si>
  <si>
    <t>11.6</t>
  </si>
  <si>
    <t>101493</t>
  </si>
  <si>
    <t>ENTRADA DE ENERGIA ELÉTRICA, AÉREA, MONOFÁSICA, COM CAIXA DE EMBUTIR, CABO DE 10 MM2 E DISJUNTOR DIN 50A (NÃO INCLUSO O POSTE DE CONCRETO). AF_07/2020_PS</t>
  </si>
  <si>
    <t>11.7</t>
  </si>
  <si>
    <t>101873</t>
  </si>
  <si>
    <t>QUADRO DE DISTRIBUIÇÃO DE LUZ EM PVC PARA 12 DISJUNTORES - FORNECIMENTO E INSTALAÇÃO. AF_10/2020</t>
  </si>
  <si>
    <t>11.8</t>
  </si>
  <si>
    <t>103782</t>
  </si>
  <si>
    <t>LUMINÁRIA TIPO PLAFON CIRCULAR, DE SOBREPOR, COM LED DE 12/13 W - FORNECIMENTO E INSTALAÇÃO. AF_09/2024</t>
  </si>
  <si>
    <t>11.9</t>
  </si>
  <si>
    <t>97610</t>
  </si>
  <si>
    <t>LÂMPADA COMPACTA DE LED 10 W, BASE E27 - FORNECIMENTO E INSTALAÇÃO. AF_09/2024</t>
  </si>
  <si>
    <t>11.10</t>
  </si>
  <si>
    <t>91953</t>
  </si>
  <si>
    <t>INTERRUPTOR SIMPLES (1 MÓDULO), 10A/250V, INCLUINDO SUPORTE E PLACA - FORNECIMENTO E INSTALAÇÃO. AF_03/2023</t>
  </si>
  <si>
    <t>11.11</t>
  </si>
  <si>
    <t>91959</t>
  </si>
  <si>
    <t>INTERRUPTOR SIMPLES (2 MÓDULOS), 10A/250V, INCLUINDO SUPORTE E PLACA - FORNECIMENTO E INSTALAÇÃO. AF_03/2023</t>
  </si>
  <si>
    <t>11.12</t>
  </si>
  <si>
    <t>92000</t>
  </si>
  <si>
    <t>TOMADA BAIXA DE EMBUTIR (1 MÓDULO), 2P+T 10 A, INCLUINDO SUPORTE E PLACA - FORNECIMENTO E INSTALAÇÃO. AF_03/2023</t>
  </si>
  <si>
    <t>11.13</t>
  </si>
  <si>
    <t>91996</t>
  </si>
  <si>
    <t>TOMADA MÉDIA DE EMBUTIR (1 MÓDULO), 2P+T 10 A, INCLUINDO SUPORTE E PLACA - FORNECIMENTO E INSTALAÇÃO. AF_03/2023</t>
  </si>
  <si>
    <t>11.14</t>
  </si>
  <si>
    <t>91993</t>
  </si>
  <si>
    <t>TOMADA ALTA DE EMBUTIR (1 MÓDULO), 2P+T 20 A, INCLUINDO SUPORTE E PLACA - FORNECIMENTO E INSTALAÇÃO. AF_03/2023</t>
  </si>
  <si>
    <t>11.15</t>
  </si>
  <si>
    <t>91985</t>
  </si>
  <si>
    <t>INTERRUPTOR PULSADOR CAMPAINHA (1 MÓDULO), 10A/250V, INCLUINDO SUPORTE E PLACA - FORNECIMENTO E INSTALAÇÃO. AF_03/2023</t>
  </si>
  <si>
    <t>11.16</t>
  </si>
  <si>
    <t>91987</t>
  </si>
  <si>
    <t>CAMPAINHA CIGARRA (1 MÓDULO), 10A/250V, INCLUINDO SUPORTE E PLACA - FORNECIMENTO E INSTALAÇÃO. AF_03/2023</t>
  </si>
  <si>
    <t>11.17</t>
  </si>
  <si>
    <t>91947</t>
  </si>
  <si>
    <t>SUPORTE PARAFUSADO COM PLACA DE ENCAIXE 4" X 2" BAIXO (0,30 M DO PISO) PARA PONTO ELÉTRICO - FORNECIMENTO E INSTALAÇÃO. AF_03/2023</t>
  </si>
  <si>
    <t>11.18</t>
  </si>
  <si>
    <t>91941</t>
  </si>
  <si>
    <t>CAIXA RETANGULAR 4" X 2" BAIXA (0,30 M DO PISO), PVC, INSTALADA EM PAREDE - FORNECIMENTO E INSTALAÇÃO. AF_03/2023</t>
  </si>
  <si>
    <t>11.19</t>
  </si>
  <si>
    <t>91940</t>
  </si>
  <si>
    <t>CAIXA RETANGULAR 4" X 2" MÉDIA (1,30 M DO PISO), PVC, INSTALADA EM PAREDE - FORNECIMENTO E INSTALAÇÃO. AF_03/2023</t>
  </si>
  <si>
    <t>11.20</t>
  </si>
  <si>
    <t>91939</t>
  </si>
  <si>
    <t>CAIXA RETANGULAR 4" X 2" ALTA (2,00 M DO PISO), PVC, INSTALADA EM PAREDE - FORNECIMENTO E INSTALAÇÃO. AF_03/2023</t>
  </si>
  <si>
    <t>11.21</t>
  </si>
  <si>
    <t>91937</t>
  </si>
  <si>
    <t>CAIXA OCTOGONAL 3" X 3", PVC, INSTALADA EM LAJE - FORNECIMENTO E INSTALAÇÃO. AF_03/2023</t>
  </si>
  <si>
    <t>11.22</t>
  </si>
  <si>
    <t>91924</t>
  </si>
  <si>
    <t>CABO DE COBRE FLEXÍVEL ISOLADO, 1,5 MM², ANTI-CHAMA 450/750 V, PARA CIRCUITOS TERMINAIS - FORNECIMENTO E INSTALAÇÃO. AF_03/2023</t>
  </si>
  <si>
    <t>11.23</t>
  </si>
  <si>
    <t>91926</t>
  </si>
  <si>
    <t>CABO DE COBRE FLEXÍVEL ISOLADO, 2,5 MM², ANTI-CHAMA 450/750 V, PARA CIRCUITOS TERMINAIS - FORNECIMENTO E INSTALAÇÃO. AF_03/2023</t>
  </si>
  <si>
    <t>11.24</t>
  </si>
  <si>
    <t>91928</t>
  </si>
  <si>
    <t>CABO DE COBRE FLEXÍVEL ISOLADO, 4 MM², ANTI-CHAMA 450/750 V, PARA CIRCUITOS TERMINAIS - FORNECIMENTO E INSTALAÇÃO. AF_03/2023</t>
  </si>
  <si>
    <t>11.25</t>
  </si>
  <si>
    <t>101884</t>
  </si>
  <si>
    <t>CABO DE COBRE ISOLADO, 10 MM², ANTI-CHAMA 450/750 V, INSTALADO EM ELETROCALHA OU PERFILADO - FORNECIMENTO E INSTALAÇÃO. AF_10/2020</t>
  </si>
  <si>
    <t>11.26</t>
  </si>
  <si>
    <t>101560</t>
  </si>
  <si>
    <t>CABO DE COBRE FLEXÍVEL ISOLADO, 10 MM², 0,6/1,0 KV, PARA REDE AÉREA DE DISTRIBUIÇÃO DE ENERGIA ELÉTRICA DE BAIXA TENSÃO - FORNECIMENTO E INSTALAÇÃO. AF_07/2020</t>
  </si>
  <si>
    <t>11.27</t>
  </si>
  <si>
    <t>91834</t>
  </si>
  <si>
    <t>ELETRODUTO FLEXÍVEL CORRUGADO, PVC, DN 25 MM (3/4"), PARA CIRCUITOS TERMINAIS, INSTALADO EM FORRO - FORNECIMENTO E INSTALAÇÃO. AF_03/2023</t>
  </si>
  <si>
    <t>11.28</t>
  </si>
  <si>
    <t>91854</t>
  </si>
  <si>
    <t>ELETRODUTO FLEXÍVEL CORRUGADO, PVC, DN 25 MM (3/4"), PARA CIRCUITOS TERMINAIS, INSTALADO EM PAREDE - FORNECIMENTO E INSTALAÇÃO. AF_03/2023</t>
  </si>
  <si>
    <t>11.29</t>
  </si>
  <si>
    <t>91845</t>
  </si>
  <si>
    <t>ELETRODUTO FLEXÍVEL CORRUGADO REFORÇADO, PVC, DN 25 MM (3/4"), PARA CIRCUITOS TERMINAIS, INSTALADO EM LAJE - FORNECIMENTO E INSTALAÇÃO. AF_03/2023</t>
  </si>
  <si>
    <t>11.30</t>
  </si>
  <si>
    <t>90447</t>
  </si>
  <si>
    <t>RASGO LINEAR MANUAL EM ALVENARIA, PARA ELETRODUTOS, DIÂMETROS MENORES OU IGUAIS A 40 MM. AF_09/2023</t>
  </si>
  <si>
    <t>11.31</t>
  </si>
  <si>
    <t>90373</t>
  </si>
  <si>
    <t>JOELHO 90 GRAUS COM BUCHA DE LATÃO, PVC, SOLDÁVEL, DN 25MM, X 1/2 INSTALADO EM RAMAL OU SUB-RAMAL DE ÁGUA - FORNECIMENTO E INSTALAÇÃO. AF_06/2022</t>
  </si>
  <si>
    <t>11.32</t>
  </si>
  <si>
    <t>89408</t>
  </si>
  <si>
    <t>JOELHO 90 GRAUS, PVC, SOLDÁVEL, DN 25MM, INSTALADO EM RAMAL DE DISTRIBUIÇÃO DE ÁGUA - FORNECIMENTO E INSTALAÇÃO. AF_06/2022</t>
  </si>
  <si>
    <t>11.33</t>
  </si>
  <si>
    <t>89395</t>
  </si>
  <si>
    <t>TE, PVC, SOLDÁVEL, DN 25MM, INSTALADO EM RAMAL OU SUB-RAMAL DE ÁGUA - FORNECIMENTO E INSTALAÇÃO. AF_06/2022</t>
  </si>
  <si>
    <t>11.34</t>
  </si>
  <si>
    <t>89383</t>
  </si>
  <si>
    <t>ADAPTADOR CURTO COM BOLSA E ROSCA PARA REGISTRO, PVC, SOLDÁVEL, DN 25MM X 3/4, INSTALADO EM RAMAL OU SUB-RAMAL DE ÁGUA - FORNECIMENTO E INSTALAÇÃO. AF_06/2022</t>
  </si>
  <si>
    <t>11.35</t>
  </si>
  <si>
    <t>89446</t>
  </si>
  <si>
    <t>TUBO, PVC, SOLDÁVEL, DE 25MM, INSTALADO EM PRUMADA DE ÁGUA - FORNECIMENTO E INSTALAÇÃO. AF_06/2022</t>
  </si>
  <si>
    <t>11.36</t>
  </si>
  <si>
    <t>89356</t>
  </si>
  <si>
    <t>TUBO, PVC, SOLDÁVEL, DE 25MM, INSTALADO EM RAMAL OU SUB-RAMAL DE ÁGUA - FORNECIMENTO E INSTALAÇÃO. AF_06/2022</t>
  </si>
  <si>
    <t>11.37</t>
  </si>
  <si>
    <t>CPU-01</t>
  </si>
  <si>
    <t>FORNECIMENTO E INSTALAÇÃO DE PRESSURIZADOR ACOPLADO AO CHUVEIRO (TENSÃO: 220V - PRESSÃO MINIMA: 0,7MCA / PRESSÃO MÁXIMA: 2,5MCA - ENTRADA 1/2" / SAÍDA 1/2")</t>
  </si>
  <si>
    <t>11.38</t>
  </si>
  <si>
    <t>89985</t>
  </si>
  <si>
    <t>REGISTRO DE PRESSÃO BRUTO, LATÃO, ROSCÁVEL, 3/4", COM ACABAMENTO E CANOPLA CROMADOS - FORNECIMENTO E INSTALAÇÃO. AF_08/2021</t>
  </si>
  <si>
    <t>11.39</t>
  </si>
  <si>
    <t>89987</t>
  </si>
  <si>
    <t>REGISTRO DE GAVETA BRUTO, LATÃO, ROSCÁVEL, 3/4", COM ACABAMENTO E CANOPLA CROMADOS - FORNECIMENTO E INSTALAÇÃO. AF_08/2021</t>
  </si>
  <si>
    <t>11.40</t>
  </si>
  <si>
    <t>94490</t>
  </si>
  <si>
    <t>REGISTRO DE ESFERA, PVC, SOLDÁVEL, COM VOLANTE, DN 32 MM - FORNECIMENTO E INSTALAÇÃO. AF_08/2021</t>
  </si>
  <si>
    <t>11.41</t>
  </si>
  <si>
    <t>86885</t>
  </si>
  <si>
    <t>ENGATE FLEXÍVEL EM PLÁSTICO BRANCO, 1/2" X 40CM - FORNECIMENTO E INSTALAÇÃO. AF_01/2020</t>
  </si>
  <si>
    <t>11.42</t>
  </si>
  <si>
    <t>97741</t>
  </si>
  <si>
    <t>KIT CAVALETE PARA MEDIÇÃO DE ÁGUA - ENTRADA INDIVIDUALIZADA, EM PVC 25 MM (3/4"), PARA 1 MEDIDOR - FORNECIMENTO E INSTALAÇÃO (EXCLUSIVE HIDRÔMETRO). AF_03/2024</t>
  </si>
  <si>
    <t>11.43</t>
  </si>
  <si>
    <t>104994_ADP-01</t>
  </si>
  <si>
    <t>CAIXA DE EMBUTIR EM POLICARBONATO PARA ABRIGO DE HIDRÔMETRO - FORNECIMENTO E INSTALAÇÃO (EXCLUSIVE HIDRÔMETRO).</t>
  </si>
  <si>
    <t>11.44</t>
  </si>
  <si>
    <t>89353</t>
  </si>
  <si>
    <t>REGISTRO DE GAVETA BRUTO, LATÃO, ROSCÁVEL, 3/4" - FORNECIMENTO E INSTALAÇÃO. AF_08/2021</t>
  </si>
  <si>
    <t>11.45</t>
  </si>
  <si>
    <t>89402</t>
  </si>
  <si>
    <t>TUBO, PVC, SOLDÁVEL, DE 25MM, INSTALADO EM RAMAL DE DISTRIBUIÇÃO DE ÁGUA - FORNECIMENTO E INSTALAÇÃO. AF_06/2022</t>
  </si>
  <si>
    <t>11.46</t>
  </si>
  <si>
    <t>11.47</t>
  </si>
  <si>
    <t>11.48</t>
  </si>
  <si>
    <t>89440</t>
  </si>
  <si>
    <t>TE, PVC, SOLDÁVEL, DN 25MM, INSTALADO EM RAMAL DE DISTRIBUIÇÃO DE ÁGUA - FORNECIMENTO E INSTALAÇÃO. AF_06/2022</t>
  </si>
  <si>
    <t>11.49</t>
  </si>
  <si>
    <t>102605</t>
  </si>
  <si>
    <t>CAIXA D´ÁGUA EM POLIETILENO, 500 LITROS - FORNECIMENTO E INSTALAÇÃO. AF_06/2021</t>
  </si>
  <si>
    <t>11.50</t>
  </si>
  <si>
    <t>102591</t>
  </si>
  <si>
    <t>FURO EM CAIXA D'ÁGUA COM ESPESSURA DE 2 ATÉ 5 MM E DIÂMETRO DE 25 MM. AF_06/2021</t>
  </si>
  <si>
    <t>11.51</t>
  </si>
  <si>
    <t>102593</t>
  </si>
  <si>
    <t>FURO EM CAIXA D'ÁGUA COM ESPESSURA DE 2 ATÉ 5 MM E DIÂMETRO DE 32 MM. AF_06/2021</t>
  </si>
  <si>
    <t>11.52</t>
  </si>
  <si>
    <t>94703</t>
  </si>
  <si>
    <t>ADAPTADOR COM FLANGE E ANEL DE VEDAÇÃO, PVC, SOLDÁVEL, DN 25 MM X 3/4", INSTALADO EM RESERVAÇÃO PREDIAL DE ÁGUA - FORNECIMENTO E INSTALAÇÃO. AF_04/2024</t>
  </si>
  <si>
    <t>11.53</t>
  </si>
  <si>
    <t>94704</t>
  </si>
  <si>
    <t>ADAPTADOR COM FLANGE E ANEL DE VEDAÇÃO, PVC, SOLDÁVEL, DN 32 MM X 1", INSTALADO EM RESERVAÇÃO PREDIAL DE ÁGUA - FORNECIMENTO E INSTALAÇÃO. AF_04/2024</t>
  </si>
  <si>
    <t>11.54</t>
  </si>
  <si>
    <t>94796</t>
  </si>
  <si>
    <t>TORNEIRA DE BOIA PARA CAIXA D'ÁGUA, ROSCÁVEL, 3/4" - FORNECIMENTO E INSTALAÇÃO. AF_08/2021</t>
  </si>
  <si>
    <t>11.55</t>
  </si>
  <si>
    <t>11.56</t>
  </si>
  <si>
    <t>89413</t>
  </si>
  <si>
    <t>JOELHO 90 GRAUS, PVC, SOLDÁVEL, DN 32MM, INSTALADO EM RAMAL DE DISTRIBUIÇÃO DE ÁGUA - FORNECIMENTO E INSTALAÇÃO. AF_06/2022</t>
  </si>
  <si>
    <t>11.57</t>
  </si>
  <si>
    <t>89414</t>
  </si>
  <si>
    <t>JOELHO 45 GRAUS, PVC, SOLDÁVEL, DN 32MM, INSTALADO EM RAMAL DE DISTRIBUIÇÃO DE ÁGUA - FORNECIMENTO E INSTALAÇÃO. AF_06/2022</t>
  </si>
  <si>
    <t>11.58</t>
  </si>
  <si>
    <t>103953</t>
  </si>
  <si>
    <t>BUCHA DE REDUÇÃO, CURTA, PVC, SOLDÁVEL, DN 32 X 25 MM, INSTALADO EM RAMAL DE DISTRIBUIÇÃO DE ÁGUA - FORNECIMENTO E INSTALAÇÃO. AF_06/2022</t>
  </si>
  <si>
    <t>11.59</t>
  </si>
  <si>
    <t>89443</t>
  </si>
  <si>
    <t>TE, PVC, SOLDÁVEL, DN 32MM, INSTALADO EM RAMAL DE DISTRIBUIÇÃO DE ÁGUA - FORNECIMENTO E INSTALAÇÃO. AF_06/2022</t>
  </si>
  <si>
    <t>11.60</t>
  </si>
  <si>
    <t>89445</t>
  </si>
  <si>
    <t>TÊ DE REDUÇÃO, PVC, SOLDÁVEL, DN 32MM X 25MM, INSTALADO EM RAMAL DE DISTRIBUIÇÃO DE ÁGUA - FORNECIMENTO E INSTALAÇÃO. AF_06/2022</t>
  </si>
  <si>
    <t>11.61</t>
  </si>
  <si>
    <t>11.62</t>
  </si>
  <si>
    <t>89403</t>
  </si>
  <si>
    <t>TUBO, PVC, SOLDÁVEL, DE 32MM, INSTALADO EM RAMAL DE DISTRIBUIÇÃO DE ÁGUA - FORNECIMENTO E INSTALAÇÃO. AF_06/2022</t>
  </si>
  <si>
    <t>11.63</t>
  </si>
  <si>
    <t>89726</t>
  </si>
  <si>
    <t>JOELHO 45 GRAUS, PVC, SERIE NORMAL, ESGOTO PREDIAL, DN 40 MM, JUNTA SOLDÁVEL, FORNECIDO E INSTALADO EM RAMAL DE DESCARGA OU RAMAL DE ESGOTO SANITÁRIO. AF_08/2022</t>
  </si>
  <si>
    <t>11.64</t>
  </si>
  <si>
    <t>89732</t>
  </si>
  <si>
    <t>JOELHO 45 GRAUS, PVC, SERIE NORMAL, ESGOTO PREDIAL, DN 50 MM, JUNTA ELÁSTICA, FORNECIDO E INSTALADO EM RAMAL DE DESCARGA OU RAMAL DE ESGOTO SANITÁRIO. AF_08/2022</t>
  </si>
  <si>
    <t>11.65</t>
  </si>
  <si>
    <t>89724</t>
  </si>
  <si>
    <t>JOELHO 90 GRAUS, PVC, SERIE NORMAL, ESGOTO PREDIAL, DN 40 MM, JUNTA SOLDÁVEL, FORNECIDO E INSTALADO EM RAMAL DE DESCARGA OU RAMAL DE ESGOTO SANITÁRIO. AF_08/2022</t>
  </si>
  <si>
    <t>11.66</t>
  </si>
  <si>
    <t>89731</t>
  </si>
  <si>
    <t>JOELHO 90 GRAUS, PVC, SERIE NORMAL, ESGOTO PREDIAL, DN 50 MM, JUNTA ELÁSTICA, FORNECIDO E INSTALADO EM RAMAL DE DESCARGA OU RAMAL DE ESGOTO SANITÁRIO. AF_08/2022</t>
  </si>
  <si>
    <t>11.67</t>
  </si>
  <si>
    <t>89744</t>
  </si>
  <si>
    <t>JOELHO 90 GRAUS, PVC, SERIE NORMAL, ESGOTO PREDIAL, DN 100 MM, JUNTA ELÁSTICA, FORNECIDO E INSTALADO EM RAMAL DE DESCARGA OU RAMAL DE ESGOTO SANITÁRIO. AF_08/2022</t>
  </si>
  <si>
    <t>11.68</t>
  </si>
  <si>
    <t>89784</t>
  </si>
  <si>
    <t>TE, PVC, SERIE NORMAL, ESGOTO PREDIAL, DN 50 X 50 MM, JUNTA ELÁSTICA, FORNECIDO E INSTALADO EM RAMAL DE DESCARGA OU RAMAL DE ESGOTO SANITÁRIO. AF_08/2022</t>
  </si>
  <si>
    <t>11.69</t>
  </si>
  <si>
    <t>104345</t>
  </si>
  <si>
    <t>JUNÇÃO DE REDUÇÃO INVERTIDA, PVC, SÉRIE NORMAL, ESGOTO PREDIAL, DN 100 X 50 MM, JUNTA ELÁSTICA, FORNECIDO E INSTALADO EM RAMAL DE DESCARGA OU RAMAL DE ESGOTO SANITÁRIO. AF_08/2022</t>
  </si>
  <si>
    <t>11.70</t>
  </si>
  <si>
    <t>104348</t>
  </si>
  <si>
    <t>TERMINAL DE VENTILAÇÃO, PVC, SÉRIE NORMAL, ESGOTO PREDIAL, DN 50 MM, JUNTA SOLDÁVEL, FORNECIDO E INSTALADO EM PRUMADA DE ESGOTO SANITÁRIO OU VENTILAÇÃO. AF_08/2022</t>
  </si>
  <si>
    <t>11.71</t>
  </si>
  <si>
    <t>89711</t>
  </si>
  <si>
    <t>TUBO PVC, SERIE NORMAL, ESGOTO PREDIAL, DN 40 MM, FORNECIDO E INSTALADO EM RAMAL DE DESCARGA OU RAMAL DE ESGOTO SANITÁRIO. AF_08/2022</t>
  </si>
  <si>
    <t>11.72</t>
  </si>
  <si>
    <t>89712</t>
  </si>
  <si>
    <t>TUBO PVC, SERIE NORMAL, ESGOTO PREDIAL, DN 50 MM, FORNECIDO E INSTALADO EM RAMAL DE DESCARGA OU RAMAL DE ESGOTO SANITÁRIO. AF_08/2022</t>
  </si>
  <si>
    <t>11.73</t>
  </si>
  <si>
    <t>89798</t>
  </si>
  <si>
    <t>TUBO PVC, SERIE NORMAL, ESGOTO PREDIAL, DN 50 MM, FORNECIDO E INSTALADO EM PRUMADA DE ESGOTO SANITÁRIO OU VENTILAÇÃO. AF_08/2022</t>
  </si>
  <si>
    <t>11.74</t>
  </si>
  <si>
    <t>89714</t>
  </si>
  <si>
    <t>TUBO PVC, SERIE NORMAL, ESGOTO PREDIAL, DN 100 MM, FORNECIDO E INSTALADO EM RAMAL DE DESCARGA OU RAMAL DE ESGOTO SANITÁRIO. AF_08/2022</t>
  </si>
  <si>
    <t>11.75</t>
  </si>
  <si>
    <t>97902</t>
  </si>
  <si>
    <t>CAIXA ENTERRADA HIDRÁULICA RETANGULAR EM ALVENARIA COM TIJOLOS CERÂMICOS MACIÇOS, DIMENSÕES INTERNAS: 0,6X0,6X0,6 M PARA REDE DE ESGOTO. AF_12/2020</t>
  </si>
  <si>
    <t>11.76</t>
  </si>
  <si>
    <t>89707</t>
  </si>
  <si>
    <t>CAIXA SIFONADA, PVC, DN 100 X 100 X 50 MM, JUNTA ELÁSTICA, FORNECIDA E INSTALADA EM RAMAL DE DESCARGA OU EM RAMAL DE ESGOTO SANITÁRIO. AF_08/2022</t>
  </si>
  <si>
    <t>11.77</t>
  </si>
  <si>
    <t>104327</t>
  </si>
  <si>
    <t>RALO SIFONADO REDONDO, PVC, DN 100 X 40 MM, JUNTA SOLDÁVEL, FORNECIDO E INSTALADO EM RAMAL DE DESCARGA OU EM RAMAL DE ESGOTO SANITÁRIO. AF_08/2022</t>
  </si>
  <si>
    <t>11.78</t>
  </si>
  <si>
    <t>104326</t>
  </si>
  <si>
    <t>RALO SECO CÔNICO, PVC, DN 100 X 40 MM, JUNTA SOLDÁVEL, FORNECIDO E INSTALADO EM RAMAL DE DESCARGA OU EM RAMAL DE ESGOTO SANITÁRIO. AF_08/2022</t>
  </si>
  <si>
    <t>11.79</t>
  </si>
  <si>
    <t>98104</t>
  </si>
  <si>
    <t>CAIXA DE GORDURA SIMPLES (CAPACIDADE: 36L), RETANGULAR, EM ALVENARIA COM TIJOLOS CERÂMICOS MACIÇOS, DIMENSÕES INTERNAS = 0,2X0,4 M, ALTURA INTERNA = 0,8 M. AF_12/2020</t>
  </si>
  <si>
    <t>11.80</t>
  </si>
  <si>
    <t>98052</t>
  </si>
  <si>
    <t>TANQUE SÉPTICO CIRCULAR, EM CONCRETO PRÉ-MOLDADO, DIÂMETRO INTERNO = 1,10 M, ALTURA INTERNA = 2,50 M, VOLUME ÚTIL: 2138,2 L (PARA 5 CONTRIBUINTES). AF_12/2020</t>
  </si>
  <si>
    <t>11.81</t>
  </si>
  <si>
    <t>98062</t>
  </si>
  <si>
    <t>SUMIDOURO CIRCULAR, EM CONCRETO PRÉ-MOLDADO, DIÂMETRO INTERNO = 1,88 M, ALTURA INTERNA = 2,00 M, ÁREA DE INFILTRAÇÃO: 13,1 M² (PARA 5 CONTRIBUINTES). AF_12/2020</t>
  </si>
  <si>
    <t>11.82</t>
  </si>
  <si>
    <t>86931</t>
  </si>
  <si>
    <t>VASO SANITÁRIO SIFONADO COM CAIXA ACOPLADA LOUÇA BRANCA, INCLUSO ENGATE FLEXÍVEL EM PLÁSTICO BRANCO, 1/2 X 40CM - FORNECIMENTO E INSTALAÇÃO. AF_01/2020</t>
  </si>
  <si>
    <t>11.83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</si>
  <si>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</si>
  <si>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</si>
  <si>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11.84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</si>
  <si>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</si>
  <si>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</si>
  <si>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11.85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</si>
  <si>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</si>
  <si>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</si>
  <si>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11.86</t>
  </si>
  <si>
    <t>100860</t>
  </si>
  <si>
    <t>CHUVEIRO ELÉTRICO COMUM CORPO PLÁSTICO, TIPO DUCHA - FORNECIMENTO E INSTALAÇÃO. AF_01/2020</t>
  </si>
  <si>
    <t>11.87</t>
  </si>
  <si>
    <t>95546</t>
  </si>
  <si>
    <t>KIT DE ACESSORIOS PARA BANHEIRO EM METAL CROMADO, 5 PECAS, INCLUSO FIXAÇÃO. AF_01/2020</t>
  </si>
  <si>
    <t>11.88</t>
  </si>
  <si>
    <t>100868</t>
  </si>
  <si>
    <t>BARRA DE APOIO RETA, EM ACO INOX POLIDO, COMPRIMENTO 80 CM, FIXADA NA PAREDE - FORNECIMENTO E INSTALAÇÃO. AF_01/2020</t>
  </si>
  <si>
    <t>COMPLEMENTAÇÕES</t>
  </si>
  <si>
    <t>12.1</t>
  </si>
  <si>
    <t>99818</t>
  </si>
  <si>
    <t>LIMPEZA DE BACIA SANITÁRIA, BIDÊ OU MICTÓRIO EM LOUÇA, INCLUSIVE METAIS CORRESPONDENTES. AF_04/2019</t>
  </si>
  <si>
    <t>12.2</t>
  </si>
  <si>
    <t>99819</t>
  </si>
  <si>
    <t>LIMPEZA DE BANCADA DE PEDRA (MÁRMORE OU GRANITO). AF_04/2019</t>
  </si>
  <si>
    <t>12.3</t>
  </si>
  <si>
    <t>99811</t>
  </si>
  <si>
    <t>LIMPEZA DE CONTRAPISO COM VASSOURA A SECO. AF_04/2019</t>
  </si>
  <si>
    <t>12.4</t>
  </si>
  <si>
    <t>99826</t>
  </si>
  <si>
    <t>LIMPEZA DE FORRO REMOVÍVEL COM PANO ÚMIDO. AF_04/2019</t>
  </si>
  <si>
    <t>12.5</t>
  </si>
  <si>
    <t>99821</t>
  </si>
  <si>
    <t>LIMPEZA DE JANELA DE VIDRO COM CAIXILHO EM AÇO/ALUMÍNIO/PVC. AF_04/2019</t>
  </si>
  <si>
    <t>12.6</t>
  </si>
  <si>
    <t>99804</t>
  </si>
  <si>
    <t>LIMPEZA DE PISO CERÂMICO OU PORCELANATO UTILIZANDO DETERGENTE NEUTRO E ESCOVAÇÃO MANUAL. AF_04/2019</t>
  </si>
  <si>
    <t>12.7</t>
  </si>
  <si>
    <t>99822</t>
  </si>
  <si>
    <t>LIMPEZA DE PORTA DE MADEIRA. AF_04/2019</t>
  </si>
  <si>
    <t>12.8</t>
  </si>
  <si>
    <t>99807</t>
  </si>
  <si>
    <t>LIMPEZA DE REVESTIMENTO CERÂMICO EM PAREDE UTILIZANDO DETERGENTE NEUTRO E ESCOVAÇÃO MANUAL. AF_04/2019</t>
  </si>
  <si>
    <t>12.9</t>
  </si>
  <si>
    <t>99816</t>
  </si>
  <si>
    <t>LIMPEZA DE TANQUE OU LAVATÓRIO DE LOUÇA ISOLADO, INCLUSIVE METAIS CORRESPONDENTES. AF_04/2019</t>
  </si>
  <si>
    <t>PAVIMENTAÇÃO</t>
  </si>
  <si>
    <t>13.1</t>
  </si>
  <si>
    <t>66</t>
  </si>
  <si>
    <t>SERVICOS TOPOGRAFICOS PARA PAVIMENTACAO, INCLUSIVE NOTA DE SERVICOS, ACOMPANHAMENTO E GREIDE - SINAPI (78472)</t>
  </si>
  <si>
    <t>13.2</t>
  </si>
  <si>
    <t>100575</t>
  </si>
  <si>
    <t>REGULARIZAÇÃO DE SUPERFÍCIES COM MOTONIVELADORA. AF_09/2024</t>
  </si>
  <si>
    <t>13.3</t>
  </si>
  <si>
    <t>101169</t>
  </si>
  <si>
    <t>EXECUÇÃO DE PAVIMENTO EM PARALELEPÍPEDOS, REJUNTAMENTO COM ARGAMASSA TRAÇO 1:3 (CIMENTO E AREIA). AF_05/2020</t>
  </si>
  <si>
    <t>13.4</t>
  </si>
  <si>
    <t>94273</t>
  </si>
  <si>
    <t>ASSENTAMENTO DE GUIA (MEIO-FIO) EM TRECHO RETO, CONFECCIONADA EM CONCRETO PRÉ-FABRICADO, DIMENSÕES 100X15X13X30 CM (COMPRIMENTO X BASE INFERIOR X BASE SUPERIOR X ALTURA). AF_01/2024</t>
  </si>
  <si>
    <t>13.5</t>
  </si>
  <si>
    <t>102498</t>
  </si>
  <si>
    <t>PINTURA DE MEIO-FIO COM TINTA BRANCA A BASE DE CAL (CAIAÇÃO). AF_05/2021</t>
  </si>
  <si>
    <t>13.6</t>
  </si>
  <si>
    <t>13.7</t>
  </si>
  <si>
    <t>1B</t>
  </si>
  <si>
    <t>PLACA DE IDENTIFICAÇÃO DE RUA, EM CHAPA DE AÇO GALVANIZADO N16, COM PINTURA REFLETIVA, 0,45M X 0,25M, INCLUSIVE POSTE DE SUSTENTAÇÃO EM AÇO GALVANIZADO 2" (E=3,00MM) E INFRAESTRUTURA EM CONCRETO SIMPLES 15MPA</t>
  </si>
  <si>
    <t>13.8</t>
  </si>
  <si>
    <t>48</t>
  </si>
  <si>
    <t>PLACA OCTOGONAL (L=0,25M) DE SINALIZAÇÃO ("PARADA OBRIGATÓRIA"), EM CHAPA DE AÇO N°16, PINTURA REFLETIVA, INCLUSO SUPORTE EM TUBO DE ACO GALVANIZADO DN50MM(2") COM COSTURA, 3,00M, FIXADO COM BASE DE CONCRETO15MPA 0,50X0,20X0,20M</t>
  </si>
  <si>
    <t>13.9</t>
  </si>
  <si>
    <t>000054</t>
  </si>
  <si>
    <t>ORSE (12692) - Placa de regulamentação R-19  - circular, (velocodade máxima permitiada), padrão dnit, em chapa deaço nº 18, tratada, revestida com película totalmente refletiva, incluso barrote para fixação - fornecimento e instalação</t>
  </si>
  <si>
    <t>13.10</t>
  </si>
  <si>
    <t>104658</t>
  </si>
  <si>
    <t>PISO PODOTÁTIL DE ALERTA OU DIRECIONAL, DE CONCRETO, ASSENTADO SOBRE ARGAMASSA. AF_03/2024</t>
  </si>
  <si>
    <t>ABASTECIMENTO DE ÁGUA</t>
  </si>
  <si>
    <t>14.1</t>
  </si>
  <si>
    <t>99063</t>
  </si>
  <si>
    <t>LOCAÇÃO DE REDE DE ÁGUA OU ESGOTO. AF_03/2024</t>
  </si>
  <si>
    <t>14.2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</si>
  <si>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</si>
  <si>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</si>
  <si>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14.3</t>
  </si>
  <si>
    <t>104737</t>
  </si>
  <si>
    <t>REATERRO MANUAL DE VALAS, COM PLACA VIBRATÓRIA. AF_08/2023</t>
  </si>
  <si>
    <t>14.4</t>
  </si>
  <si>
    <t>103979</t>
  </si>
  <si>
    <t>TUBO, PVC, SOLDÁVEL, DE 50MM, INSTALADO EM RAMAL DE DISTRIBUIÇÃO DE ÁGUA - FORNECIMENTO E INSTALAÇÃO. AF_06/2022</t>
  </si>
  <si>
    <t>14.5</t>
  </si>
  <si>
    <t>104004</t>
  </si>
  <si>
    <t>TE, PVC, SOLDÁVEL, DN 50MM, INSTALADO EM RAMAL DE DISTRIBUIÇÃO DE ÁGUA - FORNECIMENTO E INSTALAÇÃO. AF_06/2022</t>
  </si>
  <si>
    <t>14.6</t>
  </si>
  <si>
    <t>103984</t>
  </si>
  <si>
    <t>JOELHO 90 GRAUS, PVC, SOLDÁVEL, DN 50MM, INSTALADO EM RAMAL DE DISTRIBUIÇÃO DE ÁGUA - FORNECIMENTO E INSTALAÇÃO. AF_06/2022</t>
  </si>
  <si>
    <t>14.7</t>
  </si>
  <si>
    <t>12909</t>
  </si>
  <si>
    <t>CAP PVC, SOLDAVEL, DN 50 MM, SERIE NORMAL, PARA ESGOTO PREDIAL</t>
  </si>
  <si>
    <t>14.8</t>
  </si>
  <si>
    <t>101802</t>
  </si>
  <si>
    <t>CAIXA ENTERRADA RETENTORA DE AREIA RETANGULAR, EM ALVENARIA COM BLOCOS DE CONCRETO, DIMENSÕES INTERNAS: 1,00 X 1,00 X 1,20 M, EXCLUINDO TAMPÃO. AF_12/2020</t>
  </si>
  <si>
    <t>Número</t>
  </si>
  <si>
    <t>Parcela</t>
  </si>
  <si>
    <t>Percentual Parcela</t>
  </si>
  <si>
    <t>CURVA ABC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</si>
</sst>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0" fontId="3" fillId="0" borderId="1" xfId="1" applyNumberForma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49" fontId="1" fillId="0" borderId="0" xfId="2" applyNumberFormat="1"/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2" fontId="3" fillId="0" borderId="3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10" fontId="3" fillId="0" borderId="0" xfId="1" applyNumberFormat="1"/>
    <xf numFmtId="0" fontId="1" fillId="0" borderId="6" xfId="2" applyBorder="1"/>
    <xf numFmtId="0" fontId="4" fillId="0" borderId="7" xfId="2" applyFont="1" applyBorder="1" applyAlignment="1">
      <alignment horizontal="center" vertical="center"/>
    </xf>
    <xf numFmtId="0" fontId="1" fillId="0" borderId="8" xfId="2" applyBorder="1"/>
  </cellXfs>
  <cellStyles count="3">
    <cellStyle name="Normal" xfId="0" builtinId="0"/>
    <cellStyle name="Normal 4" xfId="2" xr:uid="{0A472C7F-BAF8-43B2-94F0-A3BED429CE54}"/>
    <cellStyle name="Porcentagem" xfId="1" builtinId="5"/>
  </cellStyles>
  <dxfs count="17"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507999</xdr:colOff>
      <xdr:row>0</xdr:row>
      <xdr:rowOff>0</xdr:rowOff>
    </xdr:from>
    <xdr:to>
      <xdr:col>7</xdr:col>
      <xdr:colOff>1031875</xdr:colOff>
      <xdr:row>5</xdr:row>
      <xdr:rowOff>253069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A70974-4912-44D2-B724-2CB9318B98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724" t="29338" r="10511" b="49863"/>
        <a:stretch/>
      </xdr:blipFill>
      <xdr:spPr>
        <a:xfrm>
          <a:off x="3968749" y="0"/>
          <a:ext cx="8223251" cy="12055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Multipla_Completa%20-%20Cop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v3.15</v>
          </cell>
          <cell r="K2" t="b">
            <v>1</v>
          </cell>
        </row>
        <row r="3">
          <cell r="O3">
            <v>1</v>
          </cell>
        </row>
        <row r="4">
          <cell r="J4" t="str">
            <v>BM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Prefeitura municipal de Olho D'Água do Casado - Alagoas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Olho D'Água do Casado - Alagoas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C7" t="str">
            <v>0000000000</v>
          </cell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038796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2800000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C10">
            <v>148868.09</v>
          </cell>
          <cell r="L10" t="str">
            <v>Coleta e tratamento de resíduos sólidos</v>
          </cell>
          <cell r="AV10" t="str">
            <v>310ML</v>
          </cell>
        </row>
        <row r="11">
          <cell r="C11">
            <v>0</v>
          </cell>
          <cell r="L11" t="str">
            <v xml:space="preserve">Contenção e estabilização de encostas </v>
          </cell>
          <cell r="AV11" t="str">
            <v>50KG</v>
          </cell>
        </row>
        <row r="12"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C16" t="str">
            <v>CONSTRUÇÃO DE 20 HABITAÇÃO DE INTERESSE SOCIAL - HIS - PADRÃO POPULAR - (Casa térrea acessível, 2 quartos, Autil=47,46m², conforme Portaria MCID 1416/2023) localizadas no município de Olho D'Água do Casado - Alagoas</v>
          </cell>
          <cell r="L16" t="str">
            <v>Instrumentos e ações em planejamento e gestão pública</v>
          </cell>
          <cell r="AV16" t="str">
            <v>AM</v>
          </cell>
        </row>
        <row r="17">
          <cell r="C17" t="str">
            <v>Construção de 20 Unidades Habitacionais no Município de Olho D'Água do Casado - Alagoas</v>
          </cell>
          <cell r="L17" t="str">
            <v>Ações complementares às obras</v>
          </cell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Thannys Nascimento da Silva</v>
          </cell>
          <cell r="AV22" t="str">
            <v>AM2/5ML</v>
          </cell>
        </row>
        <row r="23">
          <cell r="C23" t="str">
            <v>021768374-6</v>
          </cell>
          <cell r="AV23" t="str">
            <v>AM2ML</v>
          </cell>
        </row>
        <row r="24">
          <cell r="C24" t="str">
            <v>AL20250504183</v>
          </cell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Construção e Reforma de Edifícios</v>
          </cell>
        </row>
        <row r="54">
          <cell r="J54" t="str">
            <v>BDI 2</v>
          </cell>
        </row>
        <row r="57">
          <cell r="J57" t="str">
            <v>(SELECIONAR)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09-2025.xlsm]Banco'!$a5:$a$65536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3086187.28</v>
          </cell>
          <cell r="Z15" t="str">
            <v/>
          </cell>
          <cell r="AA15">
            <v>286187.27999999962</v>
          </cell>
          <cell r="AB15">
            <v>0</v>
          </cell>
        </row>
        <row r="16">
          <cell r="X16">
            <v>3086187.28</v>
          </cell>
          <cell r="Z16" t="str">
            <v/>
          </cell>
          <cell r="AA16">
            <v>286187.27999999962</v>
          </cell>
          <cell r="AB16">
            <v>0</v>
          </cell>
        </row>
        <row r="17">
          <cell r="X17">
            <v>95805.119999999995</v>
          </cell>
          <cell r="Z17" t="str">
            <v/>
          </cell>
          <cell r="AA17">
            <v>8884.1681386469791</v>
          </cell>
          <cell r="AB17">
            <v>0</v>
          </cell>
        </row>
        <row r="18">
          <cell r="X18">
            <v>3424.2</v>
          </cell>
          <cell r="Z18" t="str">
            <v>RA</v>
          </cell>
          <cell r="AA18">
            <v>317.53176177176107</v>
          </cell>
          <cell r="AB18">
            <v>0</v>
          </cell>
        </row>
        <row r="19">
          <cell r="X19">
            <v>9938.85</v>
          </cell>
          <cell r="Z19" t="str">
            <v>RA</v>
          </cell>
          <cell r="AA19">
            <v>921.64609265967749</v>
          </cell>
          <cell r="AB19">
            <v>0</v>
          </cell>
        </row>
        <row r="20">
          <cell r="X20">
            <v>82442.070000000007</v>
          </cell>
          <cell r="Z20" t="str">
            <v>RA</v>
          </cell>
          <cell r="AA20">
            <v>7644.9902842155407</v>
          </cell>
          <cell r="AB20">
            <v>0</v>
          </cell>
        </row>
        <row r="21">
          <cell r="X21">
            <v>44364</v>
          </cell>
          <cell r="Z21" t="str">
            <v/>
          </cell>
          <cell r="AA21">
            <v>4113.9475145267243</v>
          </cell>
          <cell r="AB21">
            <v>0</v>
          </cell>
        </row>
        <row r="22">
          <cell r="X22">
            <v>44364</v>
          </cell>
          <cell r="Z22" t="str">
            <v>RA</v>
          </cell>
          <cell r="AA22">
            <v>4113.9475145267243</v>
          </cell>
          <cell r="AB22">
            <v>0</v>
          </cell>
        </row>
        <row r="23">
          <cell r="X23">
            <v>390228.49</v>
          </cell>
          <cell r="Z23" t="str">
            <v/>
          </cell>
          <cell r="AA23">
            <v>36186.536978924727</v>
          </cell>
          <cell r="AB23">
            <v>0</v>
          </cell>
        </row>
        <row r="24">
          <cell r="X24">
            <v>147588.07999999999</v>
          </cell>
          <cell r="Z24" t="str">
            <v/>
          </cell>
          <cell r="AA24">
            <v>13686.088154579644</v>
          </cell>
          <cell r="AB24">
            <v>0</v>
          </cell>
        </row>
        <row r="25">
          <cell r="X25">
            <v>8355.44</v>
          </cell>
          <cell r="Z25" t="str">
            <v>RA</v>
          </cell>
          <cell r="AA25">
            <v>774.81384953514498</v>
          </cell>
          <cell r="AB25">
            <v>0</v>
          </cell>
        </row>
        <row r="26">
          <cell r="X26">
            <v>707.62</v>
          </cell>
          <cell r="Z26" t="str">
            <v>RA</v>
          </cell>
          <cell r="AA26">
            <v>65.618779646321357</v>
          </cell>
          <cell r="AB26">
            <v>0</v>
          </cell>
        </row>
        <row r="27">
          <cell r="X27">
            <v>4392.6499999999996</v>
          </cell>
          <cell r="Z27" t="str">
            <v>RA</v>
          </cell>
          <cell r="AA27">
            <v>407.33774117946564</v>
          </cell>
          <cell r="AB27">
            <v>0</v>
          </cell>
        </row>
        <row r="28">
          <cell r="X28">
            <v>66282.94</v>
          </cell>
          <cell r="Z28" t="str">
            <v>RA</v>
          </cell>
          <cell r="AA28">
            <v>6146.5272804193492</v>
          </cell>
          <cell r="AB28">
            <v>0</v>
          </cell>
        </row>
        <row r="29">
          <cell r="X29">
            <v>18231.72</v>
          </cell>
          <cell r="Z29" t="str">
            <v>RA</v>
          </cell>
          <cell r="AA29">
            <v>1690.6577220166616</v>
          </cell>
          <cell r="AB29">
            <v>0</v>
          </cell>
        </row>
        <row r="30">
          <cell r="X30">
            <v>11331.48</v>
          </cell>
          <cell r="Z30" t="str">
            <v>RA</v>
          </cell>
          <cell r="AA30">
            <v>1050.7869890431268</v>
          </cell>
          <cell r="AB30">
            <v>0</v>
          </cell>
        </row>
        <row r="31">
          <cell r="X31">
            <v>5736.96</v>
          </cell>
          <cell r="Z31" t="str">
            <v>RA</v>
          </cell>
          <cell r="AA31">
            <v>531.99784358802708</v>
          </cell>
          <cell r="AB31">
            <v>0</v>
          </cell>
        </row>
        <row r="32">
          <cell r="X32">
            <v>28252.73</v>
          </cell>
          <cell r="Z32" t="str">
            <v>RA</v>
          </cell>
          <cell r="AA32">
            <v>2619.9226481402625</v>
          </cell>
          <cell r="AB32">
            <v>0</v>
          </cell>
        </row>
        <row r="33">
          <cell r="X33">
            <v>4296.54</v>
          </cell>
          <cell r="Z33" t="str">
            <v>RA</v>
          </cell>
          <cell r="AA33">
            <v>398.42530101128506</v>
          </cell>
          <cell r="AB33">
            <v>0</v>
          </cell>
        </row>
        <row r="34">
          <cell r="X34">
            <v>157928.37</v>
          </cell>
          <cell r="Z34" t="str">
            <v/>
          </cell>
          <cell r="AA34">
            <v>14644.960446189632</v>
          </cell>
          <cell r="AB34">
            <v>0</v>
          </cell>
        </row>
        <row r="35">
          <cell r="X35">
            <v>13632.53</v>
          </cell>
          <cell r="Z35" t="str">
            <v>RA</v>
          </cell>
          <cell r="AA35">
            <v>1264.1671830811244</v>
          </cell>
          <cell r="AB35">
            <v>0</v>
          </cell>
        </row>
        <row r="36">
          <cell r="X36">
            <v>6410.64</v>
          </cell>
          <cell r="Z36" t="str">
            <v>RA</v>
          </cell>
          <cell r="AA36">
            <v>594.46931057897393</v>
          </cell>
          <cell r="AB36">
            <v>0</v>
          </cell>
        </row>
        <row r="37">
          <cell r="X37">
            <v>51621.2</v>
          </cell>
          <cell r="Z37" t="str">
            <v>RA</v>
          </cell>
          <cell r="AA37">
            <v>4786.9197420630899</v>
          </cell>
          <cell r="AB37">
            <v>0</v>
          </cell>
        </row>
        <row r="38">
          <cell r="X38">
            <v>32143.919999999998</v>
          </cell>
          <cell r="Z38" t="str">
            <v>RA</v>
          </cell>
          <cell r="AA38">
            <v>2980.7591693973909</v>
          </cell>
          <cell r="AB38">
            <v>0</v>
          </cell>
        </row>
        <row r="39">
          <cell r="X39">
            <v>3267.88</v>
          </cell>
          <cell r="Z39" t="str">
            <v>RA</v>
          </cell>
          <cell r="AA39">
            <v>303.03594815101417</v>
          </cell>
          <cell r="AB39">
            <v>0</v>
          </cell>
        </row>
        <row r="40">
          <cell r="X40">
            <v>17479.8</v>
          </cell>
          <cell r="Z40" t="str">
            <v>RA</v>
          </cell>
          <cell r="AA40">
            <v>1620.9309296822701</v>
          </cell>
          <cell r="AB40">
            <v>0</v>
          </cell>
        </row>
        <row r="41">
          <cell r="X41">
            <v>31427.14</v>
          </cell>
          <cell r="Z41" t="str">
            <v>RA</v>
          </cell>
          <cell r="AA41">
            <v>2914.2909677144394</v>
          </cell>
          <cell r="AB41">
            <v>0</v>
          </cell>
        </row>
        <row r="42">
          <cell r="X42">
            <v>1945.26</v>
          </cell>
          <cell r="Z42" t="str">
            <v>RA</v>
          </cell>
          <cell r="AA42">
            <v>180.38719552132935</v>
          </cell>
          <cell r="AB42">
            <v>0</v>
          </cell>
        </row>
        <row r="43">
          <cell r="X43">
            <v>84712.04</v>
          </cell>
          <cell r="Z43" t="str">
            <v/>
          </cell>
          <cell r="AA43">
            <v>7855.4883781554508</v>
          </cell>
          <cell r="AB43">
            <v>0</v>
          </cell>
        </row>
        <row r="44">
          <cell r="X44">
            <v>4040.05</v>
          </cell>
          <cell r="Z44" t="str">
            <v>RA</v>
          </cell>
          <cell r="AA44">
            <v>374.64055666900396</v>
          </cell>
          <cell r="AB44">
            <v>0</v>
          </cell>
        </row>
        <row r="45">
          <cell r="X45">
            <v>40916.54</v>
          </cell>
          <cell r="Z45" t="str">
            <v>RA</v>
          </cell>
          <cell r="AA45">
            <v>3794.2588142645682</v>
          </cell>
          <cell r="AB45">
            <v>0</v>
          </cell>
        </row>
        <row r="46">
          <cell r="X46">
            <v>39755.449999999997</v>
          </cell>
          <cell r="Z46" t="str">
            <v>RA</v>
          </cell>
          <cell r="AA46">
            <v>3686.589007221879</v>
          </cell>
          <cell r="AB46">
            <v>0</v>
          </cell>
        </row>
        <row r="47">
          <cell r="X47">
            <v>258003.32</v>
          </cell>
          <cell r="Z47" t="str">
            <v/>
          </cell>
          <cell r="AA47">
            <v>23925.077023118818</v>
          </cell>
          <cell r="AB47">
            <v>0</v>
          </cell>
        </row>
        <row r="48">
          <cell r="X48">
            <v>258003.32</v>
          </cell>
          <cell r="Z48" t="str">
            <v/>
          </cell>
          <cell r="AA48">
            <v>23925.077023118818</v>
          </cell>
          <cell r="AB48">
            <v>0</v>
          </cell>
        </row>
        <row r="49">
          <cell r="X49">
            <v>29272.14</v>
          </cell>
          <cell r="Z49" t="str">
            <v>RA</v>
          </cell>
          <cell r="AA49">
            <v>2714.4542331141984</v>
          </cell>
          <cell r="AB49">
            <v>0</v>
          </cell>
        </row>
        <row r="50">
          <cell r="X50">
            <v>34104.620000000003</v>
          </cell>
          <cell r="Z50" t="str">
            <v>RA</v>
          </cell>
          <cell r="AA50">
            <v>3162.5781418014249</v>
          </cell>
          <cell r="AB50">
            <v>0</v>
          </cell>
        </row>
        <row r="51">
          <cell r="X51">
            <v>14117.17</v>
          </cell>
          <cell r="Z51" t="str">
            <v>RA</v>
          </cell>
          <cell r="AA51">
            <v>1309.1086564252826</v>
          </cell>
          <cell r="AB51">
            <v>0</v>
          </cell>
        </row>
        <row r="52">
          <cell r="X52">
            <v>27202.560000000001</v>
          </cell>
          <cell r="Z52" t="str">
            <v>RA</v>
          </cell>
          <cell r="AA52">
            <v>2522.538637200525</v>
          </cell>
          <cell r="AB52">
            <v>0</v>
          </cell>
        </row>
        <row r="53">
          <cell r="X53">
            <v>5580</v>
          </cell>
          <cell r="Z53" t="str">
            <v>RA</v>
          </cell>
          <cell r="AA53">
            <v>517.44268170271209</v>
          </cell>
          <cell r="AB53">
            <v>0</v>
          </cell>
        </row>
        <row r="54">
          <cell r="X54">
            <v>23181.5</v>
          </cell>
          <cell r="Z54" t="str">
            <v>RA</v>
          </cell>
          <cell r="AA54">
            <v>2149.6590548192512</v>
          </cell>
          <cell r="AB54">
            <v>0</v>
          </cell>
        </row>
        <row r="55">
          <cell r="X55">
            <v>27374.880000000001</v>
          </cell>
          <cell r="Z55" t="str">
            <v>RA</v>
          </cell>
          <cell r="AA55">
            <v>2538.5181574354733</v>
          </cell>
          <cell r="AB55">
            <v>0</v>
          </cell>
        </row>
        <row r="56">
          <cell r="X56">
            <v>31746.54</v>
          </cell>
          <cell r="Z56" t="str">
            <v>RA</v>
          </cell>
          <cell r="AA56">
            <v>2943.9094610004336</v>
          </cell>
          <cell r="AB56">
            <v>0</v>
          </cell>
        </row>
        <row r="57">
          <cell r="X57">
            <v>27046.400000000001</v>
          </cell>
          <cell r="Z57" t="str">
            <v>RA</v>
          </cell>
          <cell r="AA57">
            <v>2508.0576606459199</v>
          </cell>
          <cell r="AB57">
            <v>0</v>
          </cell>
        </row>
        <row r="58">
          <cell r="X58">
            <v>38377.51</v>
          </cell>
          <cell r="Z58" t="str">
            <v>RA</v>
          </cell>
          <cell r="AA58">
            <v>3558.8103389735938</v>
          </cell>
          <cell r="AB58">
            <v>0</v>
          </cell>
        </row>
        <row r="59">
          <cell r="X59">
            <v>436814.51</v>
          </cell>
          <cell r="Z59" t="str">
            <v/>
          </cell>
          <cell r="AA59">
            <v>40506.536104131934</v>
          </cell>
          <cell r="AB59">
            <v>0</v>
          </cell>
        </row>
        <row r="60">
          <cell r="X60">
            <v>210817.66</v>
          </cell>
          <cell r="Z60" t="str">
            <v/>
          </cell>
          <cell r="AA60">
            <v>19549.472283277883</v>
          </cell>
          <cell r="AB60">
            <v>0</v>
          </cell>
        </row>
        <row r="61">
          <cell r="X61">
            <v>197790.9</v>
          </cell>
          <cell r="Z61" t="str">
            <v>RA</v>
          </cell>
          <cell r="AA61">
            <v>18341.479159927054</v>
          </cell>
          <cell r="AB61">
            <v>0</v>
          </cell>
        </row>
        <row r="62">
          <cell r="X62">
            <v>8349.48</v>
          </cell>
          <cell r="Z62" t="str">
            <v>RA</v>
          </cell>
          <cell r="AA62">
            <v>774.261168821355</v>
          </cell>
          <cell r="AB62">
            <v>0</v>
          </cell>
        </row>
        <row r="63">
          <cell r="X63">
            <v>4677.28</v>
          </cell>
          <cell r="Z63" t="str">
            <v>RA</v>
          </cell>
          <cell r="AA63">
            <v>433.73195452947334</v>
          </cell>
          <cell r="AB63">
            <v>0</v>
          </cell>
        </row>
        <row r="64">
          <cell r="X64">
            <v>225996.85</v>
          </cell>
          <cell r="Z64" t="str">
            <v/>
          </cell>
          <cell r="AA64">
            <v>20957.063820854048</v>
          </cell>
          <cell r="AB64">
            <v>0</v>
          </cell>
        </row>
        <row r="65">
          <cell r="X65">
            <v>73446.91</v>
          </cell>
          <cell r="Z65" t="str">
            <v>RA</v>
          </cell>
          <cell r="AA65">
            <v>6810.8541349780908</v>
          </cell>
          <cell r="AB65">
            <v>0</v>
          </cell>
        </row>
        <row r="66">
          <cell r="X66">
            <v>32379.88</v>
          </cell>
          <cell r="Z66" t="str">
            <v>RA</v>
          </cell>
          <cell r="AA66">
            <v>3002.6401326903251</v>
          </cell>
          <cell r="AB66">
            <v>0</v>
          </cell>
        </row>
        <row r="67">
          <cell r="X67">
            <v>49921.2</v>
          </cell>
          <cell r="Z67" t="str">
            <v>RA</v>
          </cell>
          <cell r="AA67">
            <v>4629.2759143041994</v>
          </cell>
          <cell r="AB67">
            <v>0</v>
          </cell>
        </row>
        <row r="68">
          <cell r="X68">
            <v>11190.14</v>
          </cell>
          <cell r="Z68" t="str">
            <v>RA</v>
          </cell>
          <cell r="AA68">
            <v>1037.6802957399259</v>
          </cell>
          <cell r="AB68">
            <v>0</v>
          </cell>
        </row>
        <row r="69">
          <cell r="X69">
            <v>12420</v>
          </cell>
          <cell r="Z69" t="str">
            <v>RA</v>
          </cell>
          <cell r="AA69">
            <v>1151.7272592737786</v>
          </cell>
          <cell r="AB69">
            <v>0</v>
          </cell>
        </row>
        <row r="70">
          <cell r="X70">
            <v>46638.720000000001</v>
          </cell>
          <cell r="Z70" t="str">
            <v>RA</v>
          </cell>
          <cell r="AA70">
            <v>4324.8860838677265</v>
          </cell>
          <cell r="AB70">
            <v>0</v>
          </cell>
        </row>
        <row r="71">
          <cell r="X71">
            <v>59664</v>
          </cell>
          <cell r="Z71" t="str">
            <v/>
          </cell>
          <cell r="AA71">
            <v>5532.7419643567409</v>
          </cell>
          <cell r="AB71">
            <v>0</v>
          </cell>
        </row>
        <row r="72">
          <cell r="X72">
            <v>59664</v>
          </cell>
          <cell r="Z72" t="str">
            <v>RA</v>
          </cell>
          <cell r="AA72">
            <v>5532.7419643567409</v>
          </cell>
          <cell r="AB72">
            <v>0</v>
          </cell>
        </row>
        <row r="73">
          <cell r="X73">
            <v>389947.2</v>
          </cell>
          <cell r="Z73" t="str">
            <v/>
          </cell>
          <cell r="AA73">
            <v>36160.452489330433</v>
          </cell>
          <cell r="AB73">
            <v>0</v>
          </cell>
        </row>
        <row r="74">
          <cell r="X74">
            <v>389947.2</v>
          </cell>
          <cell r="Z74" t="str">
            <v/>
          </cell>
          <cell r="AA74">
            <v>36160.452489330433</v>
          </cell>
          <cell r="AB74">
            <v>0</v>
          </cell>
        </row>
        <row r="75">
          <cell r="X75">
            <v>123198.64</v>
          </cell>
          <cell r="Z75" t="str">
            <v>RA</v>
          </cell>
          <cell r="AA75">
            <v>11424.414814287997</v>
          </cell>
          <cell r="AB75">
            <v>0</v>
          </cell>
        </row>
        <row r="76">
          <cell r="X76">
            <v>68566.17</v>
          </cell>
          <cell r="Z76" t="str">
            <v>RA</v>
          </cell>
          <cell r="AA76">
            <v>6358.2549962157791</v>
          </cell>
          <cell r="AB76">
            <v>0</v>
          </cell>
        </row>
        <row r="77">
          <cell r="X77">
            <v>30496.44</v>
          </cell>
          <cell r="Z77" t="str">
            <v>RA</v>
          </cell>
          <cell r="AA77">
            <v>2827.9856085996162</v>
          </cell>
          <cell r="AB77">
            <v>0</v>
          </cell>
        </row>
        <row r="78">
          <cell r="X78">
            <v>36188.800000000003</v>
          </cell>
          <cell r="Z78" t="str">
            <v>RA</v>
          </cell>
          <cell r="AA78">
            <v>3355.8476200005575</v>
          </cell>
          <cell r="AB78">
            <v>0</v>
          </cell>
        </row>
        <row r="79">
          <cell r="X79">
            <v>5740.35</v>
          </cell>
          <cell r="Z79" t="str">
            <v>RA</v>
          </cell>
          <cell r="AA79">
            <v>532.31220392691102</v>
          </cell>
          <cell r="AB79">
            <v>0</v>
          </cell>
        </row>
        <row r="80">
          <cell r="X80">
            <v>125756.8</v>
          </cell>
          <cell r="Z80" t="str">
            <v>RA</v>
          </cell>
          <cell r="AA80">
            <v>11661.637246299575</v>
          </cell>
          <cell r="AB80">
            <v>0</v>
          </cell>
        </row>
        <row r="81">
          <cell r="X81">
            <v>282923.07</v>
          </cell>
          <cell r="Z81" t="str">
            <v/>
          </cell>
          <cell r="AA81">
            <v>26235.926891821528</v>
          </cell>
          <cell r="AB81">
            <v>0</v>
          </cell>
        </row>
        <row r="82">
          <cell r="X82">
            <v>100705.32</v>
          </cell>
          <cell r="Z82" t="str">
            <v/>
          </cell>
          <cell r="AA82">
            <v>9338.5718355788104</v>
          </cell>
          <cell r="AB82">
            <v>0</v>
          </cell>
        </row>
        <row r="83">
          <cell r="X83">
            <v>14372.16</v>
          </cell>
          <cell r="Z83" t="str">
            <v>RA</v>
          </cell>
          <cell r="AA83">
            <v>1332.7543032724823</v>
          </cell>
          <cell r="AB83">
            <v>0</v>
          </cell>
        </row>
        <row r="84">
          <cell r="X84">
            <v>776.11</v>
          </cell>
          <cell r="Z84" t="str">
            <v>RA</v>
          </cell>
          <cell r="AA84">
            <v>71.96997127173691</v>
          </cell>
          <cell r="AB84">
            <v>0</v>
          </cell>
        </row>
        <row r="85">
          <cell r="X85">
            <v>16015.48</v>
          </cell>
          <cell r="Z85" t="str">
            <v>RA</v>
          </cell>
          <cell r="AA85">
            <v>1485.1421003505648</v>
          </cell>
          <cell r="AB85">
            <v>0</v>
          </cell>
        </row>
        <row r="86">
          <cell r="X86">
            <v>48798.48</v>
          </cell>
          <cell r="Z86" t="str">
            <v>RA</v>
          </cell>
          <cell r="AA86">
            <v>4525.1642211856924</v>
          </cell>
          <cell r="AB86">
            <v>0</v>
          </cell>
        </row>
        <row r="87">
          <cell r="X87">
            <v>17413.09</v>
          </cell>
          <cell r="Z87" t="str">
            <v>RA</v>
          </cell>
          <cell r="AA87">
            <v>1614.7448004176845</v>
          </cell>
          <cell r="AB87">
            <v>0</v>
          </cell>
        </row>
        <row r="88">
          <cell r="X88">
            <v>3330</v>
          </cell>
          <cell r="Z88" t="str">
            <v>RA</v>
          </cell>
          <cell r="AA88">
            <v>308.79643908065077</v>
          </cell>
          <cell r="AB88">
            <v>0</v>
          </cell>
        </row>
        <row r="89">
          <cell r="X89">
            <v>37135.760000000002</v>
          </cell>
          <cell r="Z89" t="str">
            <v/>
          </cell>
          <cell r="AA89">
            <v>3443.6607959620628</v>
          </cell>
          <cell r="AB89">
            <v>0</v>
          </cell>
        </row>
        <row r="90">
          <cell r="X90">
            <v>31451.79</v>
          </cell>
          <cell r="Z90" t="str">
            <v>RA</v>
          </cell>
          <cell r="AA90">
            <v>2916.5768032169435</v>
          </cell>
          <cell r="AB90">
            <v>0</v>
          </cell>
        </row>
        <row r="91">
          <cell r="X91">
            <v>5683.97</v>
          </cell>
          <cell r="Z91" t="str">
            <v>RA</v>
          </cell>
          <cell r="AA91">
            <v>527.08399274511919</v>
          </cell>
          <cell r="AB91">
            <v>0</v>
          </cell>
        </row>
        <row r="92">
          <cell r="X92">
            <v>78760.33</v>
          </cell>
          <cell r="Z92" t="str">
            <v/>
          </cell>
          <cell r="AA92">
            <v>7303.5764098549407</v>
          </cell>
          <cell r="AB92">
            <v>0</v>
          </cell>
        </row>
        <row r="93">
          <cell r="X93">
            <v>5772.57</v>
          </cell>
          <cell r="Z93" t="str">
            <v>RA</v>
          </cell>
          <cell r="AA93">
            <v>535.30001812125897</v>
          </cell>
          <cell r="AB93">
            <v>0</v>
          </cell>
        </row>
        <row r="94">
          <cell r="X94">
            <v>4963.3500000000004</v>
          </cell>
          <cell r="Z94" t="str">
            <v>RA</v>
          </cell>
          <cell r="AA94">
            <v>460.2597014747592</v>
          </cell>
          <cell r="AB94">
            <v>0</v>
          </cell>
        </row>
        <row r="95">
          <cell r="X95">
            <v>28939.68</v>
          </cell>
          <cell r="Z95" t="str">
            <v>RA</v>
          </cell>
          <cell r="AA95">
            <v>2683.6246643043628</v>
          </cell>
          <cell r="AB95">
            <v>0</v>
          </cell>
        </row>
        <row r="96">
          <cell r="X96">
            <v>39084.730000000003</v>
          </cell>
          <cell r="Z96" t="str">
            <v>RA</v>
          </cell>
          <cell r="AA96">
            <v>3624.3920259545603</v>
          </cell>
          <cell r="AB96">
            <v>0</v>
          </cell>
        </row>
        <row r="97">
          <cell r="X97">
            <v>66321.66</v>
          </cell>
          <cell r="Z97" t="str">
            <v/>
          </cell>
          <cell r="AA97">
            <v>6150.1178504257159</v>
          </cell>
          <cell r="AB97">
            <v>0</v>
          </cell>
        </row>
        <row r="98">
          <cell r="X98">
            <v>66321.66</v>
          </cell>
          <cell r="Z98" t="str">
            <v>RA</v>
          </cell>
          <cell r="AA98">
            <v>6150.1178504257159</v>
          </cell>
          <cell r="AB98">
            <v>0</v>
          </cell>
        </row>
        <row r="99">
          <cell r="X99">
            <v>87709.47</v>
          </cell>
          <cell r="Z99" t="str">
            <v/>
          </cell>
          <cell r="AA99">
            <v>8133.4450479432935</v>
          </cell>
          <cell r="AB99">
            <v>0</v>
          </cell>
        </row>
        <row r="100">
          <cell r="X100">
            <v>43232.55</v>
          </cell>
          <cell r="Z100" t="str">
            <v/>
          </cell>
          <cell r="AA100">
            <v>4009.026273986844</v>
          </cell>
          <cell r="AB100">
            <v>0</v>
          </cell>
        </row>
        <row r="101">
          <cell r="X101">
            <v>10495.25</v>
          </cell>
          <cell r="Z101" t="str">
            <v>RA</v>
          </cell>
          <cell r="AA101">
            <v>973.24199016852856</v>
          </cell>
          <cell r="AB101">
            <v>0</v>
          </cell>
        </row>
        <row r="102">
          <cell r="X102">
            <v>514.15</v>
          </cell>
          <cell r="Z102" t="str">
            <v>RA</v>
          </cell>
          <cell r="AA102">
            <v>47.677984730725704</v>
          </cell>
          <cell r="AB102">
            <v>0</v>
          </cell>
        </row>
        <row r="103">
          <cell r="X103">
            <v>1458.1</v>
          </cell>
          <cell r="Z103" t="str">
            <v>RA</v>
          </cell>
          <cell r="AA103">
            <v>135.21203838543451</v>
          </cell>
          <cell r="AB103">
            <v>0</v>
          </cell>
        </row>
        <row r="104">
          <cell r="X104">
            <v>30765.05</v>
          </cell>
          <cell r="Z104" t="str">
            <v>RA</v>
          </cell>
          <cell r="AA104">
            <v>2852.894260702155</v>
          </cell>
          <cell r="AB104">
            <v>0</v>
          </cell>
        </row>
        <row r="105">
          <cell r="X105">
            <v>23128.32</v>
          </cell>
          <cell r="Z105" t="str">
            <v/>
          </cell>
          <cell r="AA105">
            <v>2144.7275849602997</v>
          </cell>
          <cell r="AB105">
            <v>0</v>
          </cell>
        </row>
        <row r="106">
          <cell r="X106">
            <v>6517.76</v>
          </cell>
          <cell r="Z106" t="str">
            <v>RA</v>
          </cell>
          <cell r="AA106">
            <v>604.4027263610518</v>
          </cell>
          <cell r="AB106">
            <v>0</v>
          </cell>
        </row>
        <row r="107">
          <cell r="X107">
            <v>16610.560000000001</v>
          </cell>
          <cell r="Z107" t="str">
            <v>RA</v>
          </cell>
          <cell r="AA107">
            <v>1540.3248585992478</v>
          </cell>
          <cell r="AB107">
            <v>0</v>
          </cell>
        </row>
        <row r="108">
          <cell r="X108">
            <v>21348.6</v>
          </cell>
          <cell r="Z108" t="str">
            <v/>
          </cell>
          <cell r="AA108">
            <v>1979.6911889961507</v>
          </cell>
          <cell r="AB108">
            <v>0</v>
          </cell>
        </row>
        <row r="109">
          <cell r="X109">
            <v>974.4</v>
          </cell>
          <cell r="Z109" t="str">
            <v>RA</v>
          </cell>
          <cell r="AA109">
            <v>90.357732804860703</v>
          </cell>
          <cell r="AB109">
            <v>0</v>
          </cell>
        </row>
        <row r="110">
          <cell r="X110">
            <v>11617.2</v>
          </cell>
          <cell r="Z110" t="str">
            <v>RA</v>
          </cell>
          <cell r="AA110">
            <v>1077.2822799062271</v>
          </cell>
          <cell r="AB110">
            <v>0</v>
          </cell>
        </row>
        <row r="111">
          <cell r="X111">
            <v>8757</v>
          </cell>
          <cell r="Z111" t="str">
            <v>RA</v>
          </cell>
          <cell r="AA111">
            <v>812.05117628506275</v>
          </cell>
          <cell r="AB111">
            <v>0</v>
          </cell>
        </row>
        <row r="112">
          <cell r="X112">
            <v>255798.97</v>
          </cell>
          <cell r="Z112" t="str">
            <v/>
          </cell>
          <cell r="AA112">
            <v>23720.6639809304</v>
          </cell>
          <cell r="AB112">
            <v>0</v>
          </cell>
        </row>
        <row r="113">
          <cell r="X113">
            <v>195657.06</v>
          </cell>
          <cell r="Z113" t="str">
            <v/>
          </cell>
          <cell r="AA113">
            <v>18143.604627324097</v>
          </cell>
          <cell r="AB113">
            <v>0</v>
          </cell>
        </row>
        <row r="114">
          <cell r="X114">
            <v>883.47</v>
          </cell>
          <cell r="Z114" t="str">
            <v>RA</v>
          </cell>
          <cell r="AA114">
            <v>81.925642653027793</v>
          </cell>
          <cell r="AB114">
            <v>0</v>
          </cell>
        </row>
        <row r="115">
          <cell r="X115">
            <v>21142.81</v>
          </cell>
          <cell r="Z115" t="str">
            <v>RA</v>
          </cell>
          <cell r="AA115">
            <v>1960.6079399876201</v>
          </cell>
          <cell r="AB115">
            <v>0</v>
          </cell>
        </row>
        <row r="116">
          <cell r="X116">
            <v>3178.33</v>
          </cell>
          <cell r="Z116" t="str">
            <v>RA</v>
          </cell>
          <cell r="AA116">
            <v>294.73182769465609</v>
          </cell>
          <cell r="AB116">
            <v>0</v>
          </cell>
        </row>
        <row r="117">
          <cell r="X117">
            <v>46716.06</v>
          </cell>
          <cell r="Z117" t="str">
            <v>RA</v>
          </cell>
          <cell r="AA117">
            <v>4332.0579507141219</v>
          </cell>
          <cell r="AB117">
            <v>0</v>
          </cell>
        </row>
        <row r="118">
          <cell r="X118">
            <v>19009.330000000002</v>
          </cell>
          <cell r="Z118" t="str">
            <v>RA</v>
          </cell>
          <cell r="AA118">
            <v>1762.7667907834798</v>
          </cell>
          <cell r="AB118">
            <v>0</v>
          </cell>
        </row>
        <row r="119">
          <cell r="X119">
            <v>31159.919999999998</v>
          </cell>
          <cell r="Z119" t="str">
            <v>RA</v>
          </cell>
          <cell r="AA119">
            <v>2889.5112126240097</v>
          </cell>
          <cell r="AB119">
            <v>0</v>
          </cell>
        </row>
        <row r="120">
          <cell r="X120">
            <v>25677.119999999999</v>
          </cell>
          <cell r="Z120" t="str">
            <v>RA</v>
          </cell>
          <cell r="AA120">
            <v>2381.0820486025705</v>
          </cell>
          <cell r="AB120">
            <v>0</v>
          </cell>
        </row>
        <row r="121">
          <cell r="X121">
            <v>25914.880000000001</v>
          </cell>
          <cell r="Z121" t="str">
            <v>RA</v>
          </cell>
          <cell r="AA121">
            <v>2403.1299288896025</v>
          </cell>
          <cell r="AB121">
            <v>0</v>
          </cell>
        </row>
        <row r="122">
          <cell r="X122">
            <v>21975.14</v>
          </cell>
          <cell r="Z122" t="str">
            <v>RA</v>
          </cell>
          <cell r="AA122">
            <v>2037.7912853750067</v>
          </cell>
          <cell r="AB122">
            <v>0</v>
          </cell>
        </row>
        <row r="123">
          <cell r="X123">
            <v>21665.7</v>
          </cell>
          <cell r="Z123" t="str">
            <v/>
          </cell>
          <cell r="AA123">
            <v>2009.0963994563531</v>
          </cell>
          <cell r="AB123">
            <v>0</v>
          </cell>
        </row>
        <row r="124">
          <cell r="X124">
            <v>264.86</v>
          </cell>
          <cell r="Z124" t="str">
            <v>RA</v>
          </cell>
          <cell r="AA124">
            <v>24.560908364835186</v>
          </cell>
          <cell r="AB124">
            <v>0</v>
          </cell>
        </row>
        <row r="125">
          <cell r="X125">
            <v>21400.84</v>
          </cell>
          <cell r="Z125" t="str">
            <v>RA</v>
          </cell>
          <cell r="AA125">
            <v>1984.535491091518</v>
          </cell>
          <cell r="AB125">
            <v>0</v>
          </cell>
        </row>
        <row r="126">
          <cell r="X126">
            <v>38476.21</v>
          </cell>
          <cell r="Z126" t="str">
            <v/>
          </cell>
          <cell r="AA126">
            <v>3567.9629541499476</v>
          </cell>
          <cell r="AB126">
            <v>0</v>
          </cell>
        </row>
        <row r="127">
          <cell r="X127">
            <v>6994.51</v>
          </cell>
          <cell r="Z127" t="str">
            <v>RA</v>
          </cell>
          <cell r="AA127">
            <v>648.61254688108193</v>
          </cell>
          <cell r="AB127">
            <v>0</v>
          </cell>
        </row>
        <row r="128">
          <cell r="X128">
            <v>7430.4</v>
          </cell>
          <cell r="Z128" t="str">
            <v>RA</v>
          </cell>
          <cell r="AA128">
            <v>689.0333516350953</v>
          </cell>
          <cell r="AB128">
            <v>0</v>
          </cell>
        </row>
        <row r="129">
          <cell r="X129">
            <v>24051.3</v>
          </cell>
          <cell r="Z129" t="str">
            <v>RA</v>
          </cell>
          <cell r="AA129">
            <v>2230.3170556337705</v>
          </cell>
          <cell r="AB129">
            <v>0</v>
          </cell>
        </row>
        <row r="130">
          <cell r="X130">
            <v>563831.67000000004</v>
          </cell>
          <cell r="Z130" t="str">
            <v/>
          </cell>
          <cell r="AA130">
            <v>52285.048629698686</v>
          </cell>
          <cell r="AB130">
            <v>0</v>
          </cell>
        </row>
        <row r="131">
          <cell r="X131">
            <v>217281.92000000001</v>
          </cell>
          <cell r="Z131" t="str">
            <v/>
          </cell>
          <cell r="AA131">
            <v>20148.913865647697</v>
          </cell>
          <cell r="AB131">
            <v>0</v>
          </cell>
        </row>
        <row r="132">
          <cell r="X132">
            <v>58141.2</v>
          </cell>
          <cell r="Z132" t="str">
            <v/>
          </cell>
          <cell r="AA132">
            <v>5391.5301873501303</v>
          </cell>
          <cell r="AB132">
            <v>0</v>
          </cell>
        </row>
        <row r="133">
          <cell r="X133">
            <v>668.4</v>
          </cell>
          <cell r="Z133" t="str">
            <v>RA</v>
          </cell>
          <cell r="AA133">
            <v>61.981843808260351</v>
          </cell>
          <cell r="AB133">
            <v>0</v>
          </cell>
        </row>
        <row r="134">
          <cell r="X134">
            <v>334.2</v>
          </cell>
          <cell r="Z134" t="str">
            <v>RA</v>
          </cell>
          <cell r="AA134">
            <v>30.990921904130175</v>
          </cell>
          <cell r="AB134">
            <v>0</v>
          </cell>
        </row>
        <row r="135">
          <cell r="X135">
            <v>381.6</v>
          </cell>
          <cell r="Z135" t="str">
            <v>RA</v>
          </cell>
          <cell r="AA135">
            <v>35.386402748701606</v>
          </cell>
          <cell r="AB135">
            <v>0</v>
          </cell>
        </row>
        <row r="136">
          <cell r="X136">
            <v>678.4</v>
          </cell>
          <cell r="Z136" t="str">
            <v>RA</v>
          </cell>
          <cell r="AA136">
            <v>62.909160442136184</v>
          </cell>
          <cell r="AB136">
            <v>0</v>
          </cell>
        </row>
        <row r="137">
          <cell r="X137">
            <v>10808</v>
          </cell>
          <cell r="Z137" t="str">
            <v>RA</v>
          </cell>
          <cell r="AA137">
            <v>1002.2438178929951</v>
          </cell>
          <cell r="AB137">
            <v>0</v>
          </cell>
        </row>
        <row r="138">
          <cell r="X138">
            <v>40452.199999999997</v>
          </cell>
          <cell r="Z138" t="str">
            <v>RA</v>
          </cell>
          <cell r="AA138">
            <v>3751.1997936871776</v>
          </cell>
          <cell r="AB138">
            <v>0</v>
          </cell>
        </row>
        <row r="139">
          <cell r="X139">
            <v>4818.3999999999996</v>
          </cell>
          <cell r="Z139" t="str">
            <v>RA</v>
          </cell>
          <cell r="AA139">
            <v>446.818246866729</v>
          </cell>
          <cell r="AB139">
            <v>0</v>
          </cell>
        </row>
        <row r="140">
          <cell r="X140">
            <v>47899.199999999997</v>
          </cell>
          <cell r="Z140" t="str">
            <v/>
          </cell>
          <cell r="AA140">
            <v>4441.7724909345079</v>
          </cell>
          <cell r="AB140">
            <v>0</v>
          </cell>
        </row>
        <row r="141">
          <cell r="X141">
            <v>5646.2</v>
          </cell>
          <cell r="Z141" t="str">
            <v>RA</v>
          </cell>
          <cell r="AA141">
            <v>523.58151781897004</v>
          </cell>
          <cell r="AB141">
            <v>0</v>
          </cell>
        </row>
        <row r="142">
          <cell r="X142">
            <v>2660</v>
          </cell>
          <cell r="Z142" t="str">
            <v>RA</v>
          </cell>
          <cell r="AA142">
            <v>246.66622461097029</v>
          </cell>
          <cell r="AB142">
            <v>0</v>
          </cell>
        </row>
        <row r="143">
          <cell r="X143">
            <v>4510</v>
          </cell>
          <cell r="Z143" t="str">
            <v>RA</v>
          </cell>
          <cell r="AA143">
            <v>418.21980187799852</v>
          </cell>
          <cell r="AB143">
            <v>0</v>
          </cell>
        </row>
        <row r="144">
          <cell r="X144">
            <v>1384.2</v>
          </cell>
          <cell r="Z144" t="str">
            <v>RA</v>
          </cell>
          <cell r="AA144">
            <v>128.35916846109214</v>
          </cell>
          <cell r="AB144">
            <v>0</v>
          </cell>
        </row>
        <row r="145">
          <cell r="X145">
            <v>9504</v>
          </cell>
          <cell r="Z145" t="str">
            <v>RA</v>
          </cell>
          <cell r="AA145">
            <v>881.32172883558712</v>
          </cell>
          <cell r="AB145">
            <v>0</v>
          </cell>
        </row>
        <row r="146">
          <cell r="X146">
            <v>6313.2</v>
          </cell>
          <cell r="Z146" t="str">
            <v>RA</v>
          </cell>
          <cell r="AA146">
            <v>585.43353729848786</v>
          </cell>
          <cell r="AB146">
            <v>0</v>
          </cell>
        </row>
        <row r="147">
          <cell r="X147">
            <v>1395.4</v>
          </cell>
          <cell r="Z147" t="str">
            <v>RA</v>
          </cell>
          <cell r="AA147">
            <v>129.39776309103308</v>
          </cell>
          <cell r="AB147">
            <v>0</v>
          </cell>
        </row>
        <row r="148">
          <cell r="X148">
            <v>861.2</v>
          </cell>
          <cell r="Z148" t="str">
            <v>RA</v>
          </cell>
          <cell r="AA148">
            <v>79.860508509386321</v>
          </cell>
          <cell r="AB148">
            <v>0</v>
          </cell>
        </row>
        <row r="149">
          <cell r="X149">
            <v>1499.8</v>
          </cell>
          <cell r="Z149" t="str">
            <v>RA</v>
          </cell>
          <cell r="AA149">
            <v>139.07894874869672</v>
          </cell>
          <cell r="AB149">
            <v>0</v>
          </cell>
        </row>
        <row r="150">
          <cell r="X150">
            <v>535.6</v>
          </cell>
          <cell r="Z150" t="str">
            <v>RA</v>
          </cell>
          <cell r="AA150">
            <v>49.667078910389357</v>
          </cell>
          <cell r="AB150">
            <v>0</v>
          </cell>
        </row>
        <row r="151">
          <cell r="X151">
            <v>3391.2</v>
          </cell>
          <cell r="Z151" t="str">
            <v>RA</v>
          </cell>
          <cell r="AA151">
            <v>314.47161687997084</v>
          </cell>
          <cell r="AB151">
            <v>0</v>
          </cell>
        </row>
        <row r="152">
          <cell r="X152">
            <v>5912.4</v>
          </cell>
          <cell r="Z152" t="str">
            <v>RA</v>
          </cell>
          <cell r="AA152">
            <v>548.26668661274459</v>
          </cell>
          <cell r="AB152">
            <v>0</v>
          </cell>
        </row>
        <row r="153">
          <cell r="X153">
            <v>1612</v>
          </cell>
          <cell r="Z153" t="str">
            <v>RA</v>
          </cell>
          <cell r="AA153">
            <v>149.48344138078352</v>
          </cell>
          <cell r="AB153">
            <v>0</v>
          </cell>
        </row>
        <row r="154">
          <cell r="X154">
            <v>2674</v>
          </cell>
          <cell r="Z154" t="str">
            <v>RA</v>
          </cell>
          <cell r="AA154">
            <v>247.96446789839646</v>
          </cell>
          <cell r="AB154">
            <v>0</v>
          </cell>
        </row>
        <row r="155">
          <cell r="X155">
            <v>111241.52</v>
          </cell>
          <cell r="Z155" t="str">
            <v/>
          </cell>
          <cell r="AA155">
            <v>10315.611187363062</v>
          </cell>
          <cell r="AB155">
            <v>0</v>
          </cell>
        </row>
        <row r="156">
          <cell r="X156">
            <v>8380.24</v>
          </cell>
          <cell r="Z156" t="str">
            <v>RA</v>
          </cell>
          <cell r="AA156">
            <v>777.11359478715701</v>
          </cell>
          <cell r="AB156">
            <v>0</v>
          </cell>
        </row>
        <row r="157">
          <cell r="X157">
            <v>32453.52</v>
          </cell>
          <cell r="Z157" t="str">
            <v>RA</v>
          </cell>
          <cell r="AA157">
            <v>3009.4688923821868</v>
          </cell>
          <cell r="AB157">
            <v>0</v>
          </cell>
        </row>
        <row r="158">
          <cell r="X158">
            <v>4840.96</v>
          </cell>
          <cell r="Z158" t="str">
            <v>RA</v>
          </cell>
          <cell r="AA158">
            <v>448.91027319275292</v>
          </cell>
          <cell r="AB158">
            <v>0</v>
          </cell>
        </row>
        <row r="159">
          <cell r="X159">
            <v>8458.94</v>
          </cell>
          <cell r="Z159" t="str">
            <v>RA</v>
          </cell>
          <cell r="AA159">
            <v>784.41157669575989</v>
          </cell>
          <cell r="AB159">
            <v>0</v>
          </cell>
        </row>
        <row r="160">
          <cell r="X160">
            <v>2587.94</v>
          </cell>
          <cell r="Z160" t="str">
            <v>RA</v>
          </cell>
          <cell r="AA160">
            <v>239.98398094726107</v>
          </cell>
          <cell r="AB160">
            <v>0</v>
          </cell>
        </row>
        <row r="161">
          <cell r="X161">
            <v>21053.7</v>
          </cell>
          <cell r="Z161" t="str">
            <v>RA</v>
          </cell>
          <cell r="AA161">
            <v>1952.3446214631524</v>
          </cell>
          <cell r="AB161">
            <v>0</v>
          </cell>
        </row>
        <row r="162">
          <cell r="X162">
            <v>15321.24</v>
          </cell>
          <cell r="Z162" t="str">
            <v>RA</v>
          </cell>
          <cell r="AA162">
            <v>1420.7640703603693</v>
          </cell>
          <cell r="AB162">
            <v>0</v>
          </cell>
        </row>
        <row r="163">
          <cell r="X163">
            <v>5109.1000000000004</v>
          </cell>
          <cell r="Z163" t="str">
            <v>RA</v>
          </cell>
          <cell r="AA163">
            <v>473.7753414134994</v>
          </cell>
          <cell r="AB163">
            <v>0</v>
          </cell>
        </row>
        <row r="164">
          <cell r="X164">
            <v>13035.88</v>
          </cell>
          <cell r="Z164" t="str">
            <v>RA</v>
          </cell>
          <cell r="AA164">
            <v>1208.8388361209231</v>
          </cell>
          <cell r="AB164">
            <v>0</v>
          </cell>
        </row>
        <row r="165">
          <cell r="X165">
            <v>66846.16</v>
          </cell>
          <cell r="Z165" t="str">
            <v/>
          </cell>
          <cell r="AA165">
            <v>6198.7556078725038</v>
          </cell>
          <cell r="AB165">
            <v>0</v>
          </cell>
        </row>
        <row r="166">
          <cell r="X166">
            <v>19859.560000000001</v>
          </cell>
          <cell r="Z166" t="str">
            <v/>
          </cell>
          <cell r="AA166">
            <v>1841.6100329455044</v>
          </cell>
          <cell r="AB166">
            <v>0</v>
          </cell>
        </row>
        <row r="167">
          <cell r="X167">
            <v>2255.4</v>
          </cell>
          <cell r="Z167" t="str">
            <v>RA</v>
          </cell>
          <cell r="AA167">
            <v>209.14699360435429</v>
          </cell>
          <cell r="AB167">
            <v>0</v>
          </cell>
        </row>
        <row r="168">
          <cell r="X168">
            <v>1736</v>
          </cell>
          <cell r="Z168" t="str">
            <v>RA</v>
          </cell>
          <cell r="AA168">
            <v>160.98216764084378</v>
          </cell>
          <cell r="AB168">
            <v>0</v>
          </cell>
        </row>
        <row r="169">
          <cell r="X169">
            <v>1310.4000000000001</v>
          </cell>
          <cell r="Z169" t="str">
            <v>RA</v>
          </cell>
          <cell r="AA169">
            <v>121.51557170308854</v>
          </cell>
          <cell r="AB169">
            <v>0</v>
          </cell>
        </row>
        <row r="170">
          <cell r="X170">
            <v>1313.6</v>
          </cell>
          <cell r="Z170" t="str">
            <v>RA</v>
          </cell>
          <cell r="AA170">
            <v>121.81231302592879</v>
          </cell>
          <cell r="AB170">
            <v>0</v>
          </cell>
        </row>
        <row r="171">
          <cell r="X171">
            <v>674.22</v>
          </cell>
          <cell r="Z171" t="str">
            <v>RA</v>
          </cell>
          <cell r="AA171">
            <v>62.521542089176094</v>
          </cell>
          <cell r="AB171">
            <v>0</v>
          </cell>
        </row>
        <row r="172">
          <cell r="X172">
            <v>5273.94</v>
          </cell>
          <cell r="Z172" t="str">
            <v>RA</v>
          </cell>
          <cell r="AA172">
            <v>489.06122880630852</v>
          </cell>
          <cell r="AB172">
            <v>0</v>
          </cell>
        </row>
        <row r="173">
          <cell r="X173">
            <v>7296</v>
          </cell>
          <cell r="Z173" t="str">
            <v>RA</v>
          </cell>
          <cell r="AA173">
            <v>676.5702160758043</v>
          </cell>
          <cell r="AB173">
            <v>0</v>
          </cell>
        </row>
        <row r="174">
          <cell r="X174">
            <v>12657</v>
          </cell>
          <cell r="Z174" t="str">
            <v/>
          </cell>
          <cell r="AA174">
            <v>1173.7046634966357</v>
          </cell>
          <cell r="AB174">
            <v>0</v>
          </cell>
        </row>
        <row r="175">
          <cell r="X175">
            <v>2372</v>
          </cell>
          <cell r="Z175" t="str">
            <v>RA</v>
          </cell>
          <cell r="AA175">
            <v>219.95950555534645</v>
          </cell>
          <cell r="AB175">
            <v>0</v>
          </cell>
        </row>
        <row r="176">
          <cell r="X176">
            <v>7492.2</v>
          </cell>
          <cell r="Z176" t="str">
            <v>RA</v>
          </cell>
          <cell r="AA176">
            <v>694.76416843244795</v>
          </cell>
          <cell r="AB176">
            <v>0</v>
          </cell>
        </row>
        <row r="177">
          <cell r="X177">
            <v>1620.8</v>
          </cell>
          <cell r="Z177" t="str">
            <v>RA</v>
          </cell>
          <cell r="AA177">
            <v>150.29948001859424</v>
          </cell>
          <cell r="AB177">
            <v>0</v>
          </cell>
        </row>
        <row r="178">
          <cell r="X178">
            <v>1172</v>
          </cell>
          <cell r="Z178" t="str">
            <v>RA</v>
          </cell>
          <cell r="AA178">
            <v>108.68150949024707</v>
          </cell>
          <cell r="AB178">
            <v>0</v>
          </cell>
        </row>
        <row r="179">
          <cell r="X179">
            <v>12365.15</v>
          </cell>
          <cell r="Z179" t="str">
            <v/>
          </cell>
          <cell r="AA179">
            <v>1146.6409275369697</v>
          </cell>
          <cell r="AB179">
            <v>0</v>
          </cell>
        </row>
        <row r="180">
          <cell r="X180">
            <v>4232.3999999999996</v>
          </cell>
          <cell r="Z180" t="str">
            <v>RA</v>
          </cell>
          <cell r="AA180">
            <v>392.47749212160551</v>
          </cell>
          <cell r="AB180">
            <v>0</v>
          </cell>
        </row>
        <row r="181">
          <cell r="X181">
            <v>3823.4</v>
          </cell>
          <cell r="Z181" t="str">
            <v>RA</v>
          </cell>
          <cell r="AA181">
            <v>354.55024179608415</v>
          </cell>
          <cell r="AB181">
            <v>0</v>
          </cell>
        </row>
        <row r="182">
          <cell r="X182">
            <v>1050.4000000000001</v>
          </cell>
          <cell r="Z182" t="str">
            <v>RA</v>
          </cell>
          <cell r="AA182">
            <v>97.405339222316996</v>
          </cell>
          <cell r="AB182">
            <v>0</v>
          </cell>
        </row>
        <row r="183">
          <cell r="X183">
            <v>2128.9499999999998</v>
          </cell>
          <cell r="Z183" t="str">
            <v>RA</v>
          </cell>
          <cell r="AA183">
            <v>197.42107476899443</v>
          </cell>
          <cell r="AB183">
            <v>0</v>
          </cell>
        </row>
        <row r="184">
          <cell r="X184">
            <v>396.6</v>
          </cell>
          <cell r="Z184" t="str">
            <v>RA</v>
          </cell>
          <cell r="AA184">
            <v>36.777377699515348</v>
          </cell>
          <cell r="AB184">
            <v>0</v>
          </cell>
        </row>
        <row r="185">
          <cell r="X185">
            <v>434</v>
          </cell>
          <cell r="Z185" t="str">
            <v>RA</v>
          </cell>
          <cell r="AA185">
            <v>40.245541910210946</v>
          </cell>
          <cell r="AB185">
            <v>0</v>
          </cell>
        </row>
        <row r="186">
          <cell r="X186">
            <v>299.39999999999998</v>
          </cell>
          <cell r="Z186" t="str">
            <v>RA</v>
          </cell>
          <cell r="AA186">
            <v>27.763860018242294</v>
          </cell>
          <cell r="AB186">
            <v>0</v>
          </cell>
        </row>
        <row r="187">
          <cell r="X187">
            <v>21964.45</v>
          </cell>
          <cell r="Z187" t="str">
            <v/>
          </cell>
          <cell r="AA187">
            <v>2036.7999838933933</v>
          </cell>
          <cell r="AB187">
            <v>0</v>
          </cell>
        </row>
        <row r="188">
          <cell r="X188">
            <v>7231.6</v>
          </cell>
          <cell r="Z188" t="str">
            <v>RA</v>
          </cell>
          <cell r="AA188">
            <v>670.59829695364397</v>
          </cell>
          <cell r="AB188">
            <v>0</v>
          </cell>
        </row>
        <row r="189">
          <cell r="X189">
            <v>111.4</v>
          </cell>
          <cell r="Z189" t="str">
            <v>RA</v>
          </cell>
          <cell r="AA189">
            <v>10.330307301376726</v>
          </cell>
          <cell r="AB189">
            <v>0</v>
          </cell>
        </row>
        <row r="190">
          <cell r="X190">
            <v>252</v>
          </cell>
          <cell r="Z190" t="str">
            <v>RA</v>
          </cell>
          <cell r="AA190">
            <v>23.368379173670871</v>
          </cell>
          <cell r="AB190">
            <v>0</v>
          </cell>
        </row>
        <row r="191">
          <cell r="X191">
            <v>488.2</v>
          </cell>
          <cell r="Z191" t="str">
            <v>RA</v>
          </cell>
          <cell r="AA191">
            <v>45.271598065817933</v>
          </cell>
          <cell r="AB191">
            <v>0</v>
          </cell>
        </row>
        <row r="192">
          <cell r="X192">
            <v>1300</v>
          </cell>
          <cell r="Z192" t="str">
            <v>RA</v>
          </cell>
          <cell r="AA192">
            <v>120.55116240385766</v>
          </cell>
          <cell r="AB192">
            <v>0</v>
          </cell>
        </row>
        <row r="193">
          <cell r="X193">
            <v>767.2</v>
          </cell>
          <cell r="Z193" t="str">
            <v>RA</v>
          </cell>
          <cell r="AA193">
            <v>71.143732150953539</v>
          </cell>
          <cell r="AB193">
            <v>0</v>
          </cell>
        </row>
        <row r="194">
          <cell r="X194">
            <v>1736</v>
          </cell>
          <cell r="Z194" t="str">
            <v>RA</v>
          </cell>
          <cell r="AA194">
            <v>160.98216764084378</v>
          </cell>
          <cell r="AB194">
            <v>0</v>
          </cell>
        </row>
        <row r="195">
          <cell r="X195">
            <v>1204</v>
          </cell>
          <cell r="Z195" t="str">
            <v>RA</v>
          </cell>
          <cell r="AA195">
            <v>111.64892271864971</v>
          </cell>
          <cell r="AB195">
            <v>0</v>
          </cell>
        </row>
        <row r="196">
          <cell r="X196">
            <v>343.4</v>
          </cell>
          <cell r="Z196" t="str">
            <v>RA</v>
          </cell>
          <cell r="AA196">
            <v>31.844053207295939</v>
          </cell>
          <cell r="AB196">
            <v>0</v>
          </cell>
        </row>
        <row r="197">
          <cell r="X197">
            <v>358.4</v>
          </cell>
          <cell r="Z197" t="str">
            <v>RA</v>
          </cell>
          <cell r="AA197">
            <v>33.235028158109678</v>
          </cell>
          <cell r="AB197">
            <v>0</v>
          </cell>
        </row>
        <row r="198">
          <cell r="X198">
            <v>1259.4000000000001</v>
          </cell>
          <cell r="Z198" t="str">
            <v>RA</v>
          </cell>
          <cell r="AA198">
            <v>116.78625687032181</v>
          </cell>
          <cell r="AB198">
            <v>0</v>
          </cell>
        </row>
        <row r="199">
          <cell r="X199">
            <v>463.2</v>
          </cell>
          <cell r="Z199" t="str">
            <v>RA</v>
          </cell>
          <cell r="AA199">
            <v>42.953306481128358</v>
          </cell>
          <cell r="AB199">
            <v>0</v>
          </cell>
        </row>
        <row r="200">
          <cell r="X200">
            <v>1387.76</v>
          </cell>
          <cell r="Z200" t="str">
            <v>RA</v>
          </cell>
          <cell r="AA200">
            <v>128.68929318275192</v>
          </cell>
          <cell r="AB200">
            <v>0</v>
          </cell>
        </row>
        <row r="201">
          <cell r="X201">
            <v>5061.8900000000003</v>
          </cell>
          <cell r="Z201" t="str">
            <v>RA</v>
          </cell>
          <cell r="AA201">
            <v>469.39747958497162</v>
          </cell>
          <cell r="AB201">
            <v>0</v>
          </cell>
        </row>
        <row r="202">
          <cell r="X202">
            <v>230464.41</v>
          </cell>
          <cell r="Z202" t="str">
            <v/>
          </cell>
          <cell r="AA202">
            <v>21371.348090937878</v>
          </cell>
          <cell r="AB202">
            <v>0</v>
          </cell>
        </row>
        <row r="203">
          <cell r="X203">
            <v>50592.41</v>
          </cell>
          <cell r="Z203" t="str">
            <v/>
          </cell>
          <cell r="AA203">
            <v>4691.5183340865788</v>
          </cell>
          <cell r="AB203">
            <v>0</v>
          </cell>
        </row>
        <row r="204">
          <cell r="X204">
            <v>771</v>
          </cell>
          <cell r="Z204" t="str">
            <v>RA</v>
          </cell>
          <cell r="AA204">
            <v>71.496112471826351</v>
          </cell>
          <cell r="AB204">
            <v>0</v>
          </cell>
        </row>
        <row r="205">
          <cell r="X205">
            <v>802.4</v>
          </cell>
          <cell r="Z205" t="str">
            <v>RA</v>
          </cell>
          <cell r="AA205">
            <v>74.40788670219645</v>
          </cell>
          <cell r="AB205">
            <v>0</v>
          </cell>
        </row>
        <row r="206">
          <cell r="X206">
            <v>502.8</v>
          </cell>
          <cell r="Z206" t="str">
            <v>RA</v>
          </cell>
          <cell r="AA206">
            <v>46.625480351276643</v>
          </cell>
          <cell r="AB206">
            <v>0</v>
          </cell>
        </row>
        <row r="207">
          <cell r="X207">
            <v>3457.8</v>
          </cell>
          <cell r="Z207" t="str">
            <v>RA</v>
          </cell>
          <cell r="AA207">
            <v>320.64754566158388</v>
          </cell>
          <cell r="AB207">
            <v>0</v>
          </cell>
        </row>
        <row r="208">
          <cell r="X208">
            <v>695.8</v>
          </cell>
          <cell r="Z208" t="str">
            <v>RA</v>
          </cell>
          <cell r="AA208">
            <v>64.522691385080122</v>
          </cell>
          <cell r="AB208">
            <v>0</v>
          </cell>
        </row>
        <row r="209">
          <cell r="X209">
            <v>615.6</v>
          </cell>
          <cell r="Z209" t="str">
            <v>RA</v>
          </cell>
          <cell r="AA209">
            <v>57.085611981395985</v>
          </cell>
          <cell r="AB209">
            <v>0</v>
          </cell>
        </row>
        <row r="210">
          <cell r="X210">
            <v>1070.5999999999999</v>
          </cell>
          <cell r="Z210" t="str">
            <v>RA</v>
          </cell>
          <cell r="AA210">
            <v>99.278518822746165</v>
          </cell>
          <cell r="AB210">
            <v>0</v>
          </cell>
        </row>
        <row r="211">
          <cell r="X211">
            <v>258.60000000000002</v>
          </cell>
          <cell r="Z211" t="str">
            <v>RA</v>
          </cell>
          <cell r="AA211">
            <v>23.980408152028918</v>
          </cell>
          <cell r="AB211">
            <v>0</v>
          </cell>
        </row>
        <row r="212">
          <cell r="X212">
            <v>1828.43</v>
          </cell>
          <cell r="Z212" t="str">
            <v>RA</v>
          </cell>
          <cell r="AA212">
            <v>169.55335528775805</v>
          </cell>
          <cell r="AB212">
            <v>0</v>
          </cell>
        </row>
        <row r="213">
          <cell r="X213">
            <v>7002.02</v>
          </cell>
          <cell r="Z213" t="str">
            <v>RA</v>
          </cell>
          <cell r="AA213">
            <v>649.30896167312267</v>
          </cell>
          <cell r="AB213">
            <v>0</v>
          </cell>
        </row>
        <row r="214">
          <cell r="X214">
            <v>1301.5999999999999</v>
          </cell>
          <cell r="Z214" t="str">
            <v>RA</v>
          </cell>
          <cell r="AA214">
            <v>120.69953306527779</v>
          </cell>
          <cell r="AB214">
            <v>0</v>
          </cell>
        </row>
        <row r="215">
          <cell r="X215">
            <v>32285.759999999998</v>
          </cell>
          <cell r="Z215" t="str">
            <v>RA</v>
          </cell>
          <cell r="AA215">
            <v>2993.9122285322856</v>
          </cell>
          <cell r="AB215">
            <v>0</v>
          </cell>
        </row>
        <row r="216">
          <cell r="X216">
            <v>179872</v>
          </cell>
          <cell r="Z216" t="str">
            <v/>
          </cell>
          <cell r="AA216">
            <v>16679.829756851297</v>
          </cell>
          <cell r="AB216">
            <v>0</v>
          </cell>
        </row>
        <row r="217">
          <cell r="X217">
            <v>69094</v>
          </cell>
          <cell r="Z217" t="str">
            <v>RA</v>
          </cell>
          <cell r="AA217">
            <v>6407.2015501016476</v>
          </cell>
          <cell r="AB217">
            <v>0</v>
          </cell>
        </row>
        <row r="218">
          <cell r="X218">
            <v>1118</v>
          </cell>
          <cell r="Z218" t="str">
            <v>RA</v>
          </cell>
          <cell r="AA218">
            <v>103.67399966731759</v>
          </cell>
          <cell r="AB218">
            <v>0</v>
          </cell>
        </row>
        <row r="219">
          <cell r="X219">
            <v>441.8</v>
          </cell>
          <cell r="Z219" t="str">
            <v>RA</v>
          </cell>
          <cell r="AA219">
            <v>40.968848884634092</v>
          </cell>
          <cell r="AB219">
            <v>0</v>
          </cell>
        </row>
        <row r="220">
          <cell r="X220">
            <v>461.4</v>
          </cell>
          <cell r="Z220" t="str">
            <v>RA</v>
          </cell>
          <cell r="AA220">
            <v>42.786389487030711</v>
          </cell>
          <cell r="AB220">
            <v>0</v>
          </cell>
        </row>
        <row r="221">
          <cell r="X221">
            <v>8953.2000000000007</v>
          </cell>
          <cell r="Z221" t="str">
            <v>RA</v>
          </cell>
          <cell r="AA221">
            <v>830.24512864170651</v>
          </cell>
          <cell r="AB221">
            <v>0</v>
          </cell>
        </row>
        <row r="222">
          <cell r="X222">
            <v>39913.599999999999</v>
          </cell>
          <cell r="Z222" t="str">
            <v>RA</v>
          </cell>
          <cell r="AA222">
            <v>3701.2545197866257</v>
          </cell>
          <cell r="AB222">
            <v>0</v>
          </cell>
        </row>
        <row r="223">
          <cell r="X223">
            <v>59890</v>
          </cell>
          <cell r="Z223" t="str">
            <v>RA</v>
          </cell>
          <cell r="AA223">
            <v>5553.6993202823351</v>
          </cell>
          <cell r="AB223">
            <v>0</v>
          </cell>
        </row>
        <row r="224">
          <cell r="X224">
            <v>49239.18</v>
          </cell>
          <cell r="Z224" t="str">
            <v/>
          </cell>
          <cell r="AA224">
            <v>4566.0310652405997</v>
          </cell>
          <cell r="AB224">
            <v>0</v>
          </cell>
        </row>
        <row r="225">
          <cell r="X225">
            <v>12743.4</v>
          </cell>
          <cell r="Z225" t="str">
            <v>RA</v>
          </cell>
          <cell r="AA225">
            <v>1181.7166792133228</v>
          </cell>
          <cell r="AB225">
            <v>0</v>
          </cell>
        </row>
        <row r="226">
          <cell r="X226">
            <v>6500.4</v>
          </cell>
          <cell r="Z226" t="str">
            <v>RA</v>
          </cell>
          <cell r="AA226">
            <v>602.7929046846433</v>
          </cell>
          <cell r="AB226">
            <v>0</v>
          </cell>
        </row>
        <row r="227">
          <cell r="X227">
            <v>9413.4</v>
          </cell>
          <cell r="Z227" t="str">
            <v>RA</v>
          </cell>
          <cell r="AA227">
            <v>872.92024013267212</v>
          </cell>
          <cell r="AB227">
            <v>0</v>
          </cell>
        </row>
        <row r="228">
          <cell r="X228">
            <v>12904.8</v>
          </cell>
          <cell r="Z228" t="str">
            <v>RA</v>
          </cell>
          <cell r="AA228">
            <v>1196.6835696840787</v>
          </cell>
          <cell r="AB228">
            <v>0</v>
          </cell>
        </row>
        <row r="229">
          <cell r="X229">
            <v>2872.2</v>
          </cell>
          <cell r="Z229" t="str">
            <v>RA</v>
          </cell>
          <cell r="AA229">
            <v>266.34388358181536</v>
          </cell>
          <cell r="AB229">
            <v>0</v>
          </cell>
        </row>
        <row r="230">
          <cell r="X230">
            <v>3450.8</v>
          </cell>
          <cell r="Z230" t="str">
            <v>RA</v>
          </cell>
          <cell r="AA230">
            <v>319.99842401787083</v>
          </cell>
          <cell r="AB230">
            <v>0</v>
          </cell>
        </row>
        <row r="231">
          <cell r="X231">
            <v>1354.18</v>
          </cell>
          <cell r="Z231" t="str">
            <v>RA</v>
          </cell>
          <cell r="AA231">
            <v>125.57536392619691</v>
          </cell>
          <cell r="AB231">
            <v>0</v>
          </cell>
        </row>
        <row r="232">
          <cell r="X232">
            <v>11233.14</v>
          </cell>
          <cell r="Z232" t="str">
            <v/>
          </cell>
          <cell r="AA232">
            <v>1041.6677572655919</v>
          </cell>
          <cell r="AB232">
            <v>0</v>
          </cell>
        </row>
        <row r="233">
          <cell r="X233">
            <v>11233.14</v>
          </cell>
          <cell r="Z233" t="str">
            <v/>
          </cell>
          <cell r="AA233">
            <v>1041.6677572655919</v>
          </cell>
          <cell r="AB233">
            <v>0</v>
          </cell>
        </row>
        <row r="234">
          <cell r="X234">
            <v>138</v>
          </cell>
          <cell r="Z234" t="str">
            <v>RA</v>
          </cell>
          <cell r="AA234">
            <v>12.796969547486428</v>
          </cell>
          <cell r="AB234">
            <v>0</v>
          </cell>
        </row>
        <row r="235">
          <cell r="X235">
            <v>296.5</v>
          </cell>
          <cell r="Z235" t="str">
            <v>RA</v>
          </cell>
          <cell r="AA235">
            <v>27.494938194418307</v>
          </cell>
          <cell r="AB235">
            <v>0</v>
          </cell>
        </row>
        <row r="236">
          <cell r="X236">
            <v>1395.36</v>
          </cell>
          <cell r="Z236" t="str">
            <v>RA</v>
          </cell>
          <cell r="AA236">
            <v>129.39405382449755</v>
          </cell>
          <cell r="AB236">
            <v>0</v>
          </cell>
        </row>
        <row r="237">
          <cell r="X237">
            <v>1349.84</v>
          </cell>
          <cell r="Z237" t="str">
            <v>RA</v>
          </cell>
          <cell r="AA237">
            <v>125.17290850709479</v>
          </cell>
          <cell r="AB237">
            <v>0</v>
          </cell>
        </row>
        <row r="238">
          <cell r="X238">
            <v>302.39999999999998</v>
          </cell>
          <cell r="Z238" t="str">
            <v>RA</v>
          </cell>
          <cell r="AA238">
            <v>28.042055008405043</v>
          </cell>
          <cell r="AB238">
            <v>0</v>
          </cell>
        </row>
        <row r="239">
          <cell r="X239">
            <v>6245.74</v>
          </cell>
          <cell r="Z239" t="str">
            <v>RA</v>
          </cell>
          <cell r="AA239">
            <v>579.17785928636147</v>
          </cell>
          <cell r="AB239">
            <v>0</v>
          </cell>
        </row>
        <row r="240">
          <cell r="X240">
            <v>413.28</v>
          </cell>
          <cell r="Z240" t="str">
            <v>RA</v>
          </cell>
          <cell r="AA240">
            <v>38.324141844820225</v>
          </cell>
          <cell r="AB240">
            <v>0</v>
          </cell>
        </row>
        <row r="241">
          <cell r="X241">
            <v>633.62</v>
          </cell>
          <cell r="Z241" t="str">
            <v>RA</v>
          </cell>
          <cell r="AA241">
            <v>58.756636555640227</v>
          </cell>
          <cell r="AB241">
            <v>0</v>
          </cell>
        </row>
        <row r="242">
          <cell r="X242">
            <v>458.4</v>
          </cell>
          <cell r="Z242" t="str">
            <v>RA</v>
          </cell>
          <cell r="AA242">
            <v>42.508194496867965</v>
          </cell>
          <cell r="AB242">
            <v>0</v>
          </cell>
        </row>
        <row r="243">
          <cell r="X243">
            <v>188495.38</v>
          </cell>
          <cell r="Z243" t="str">
            <v/>
          </cell>
          <cell r="AA243">
            <v>17479.490128274509</v>
          </cell>
          <cell r="AB243">
            <v>0</v>
          </cell>
        </row>
        <row r="244">
          <cell r="X244">
            <v>1328.14</v>
          </cell>
          <cell r="Z244" t="str">
            <v/>
          </cell>
          <cell r="AA244">
            <v>123.16063141158425</v>
          </cell>
          <cell r="AB244">
            <v>0</v>
          </cell>
        </row>
        <row r="245">
          <cell r="X245">
            <v>1328.14</v>
          </cell>
          <cell r="Z245" t="str">
            <v>RA</v>
          </cell>
          <cell r="AA245">
            <v>123.16063141158425</v>
          </cell>
          <cell r="AB245">
            <v>0</v>
          </cell>
        </row>
        <row r="246">
          <cell r="X246">
            <v>1117.58</v>
          </cell>
          <cell r="Z246" t="str">
            <v/>
          </cell>
          <cell r="AA246">
            <v>103.6350523686948</v>
          </cell>
          <cell r="AB246">
            <v>0</v>
          </cell>
        </row>
        <row r="247">
          <cell r="X247">
            <v>1117.58</v>
          </cell>
          <cell r="Z247" t="str">
            <v>RA</v>
          </cell>
          <cell r="AA247">
            <v>103.6350523686948</v>
          </cell>
          <cell r="AB247">
            <v>0</v>
          </cell>
        </row>
        <row r="248">
          <cell r="X248">
            <v>165205.49</v>
          </cell>
          <cell r="Z248" t="str">
            <v/>
          </cell>
          <cell r="AA248">
            <v>15319.77988846068</v>
          </cell>
          <cell r="AB248">
            <v>0</v>
          </cell>
        </row>
        <row r="249">
          <cell r="X249">
            <v>128136.05</v>
          </cell>
          <cell r="Z249" t="str">
            <v>RA</v>
          </cell>
          <cell r="AA249">
            <v>11882.269056414481</v>
          </cell>
          <cell r="AB249">
            <v>0</v>
          </cell>
        </row>
        <row r="250">
          <cell r="X250">
            <v>36039.879999999997</v>
          </cell>
          <cell r="Z250" t="str">
            <v>RA</v>
          </cell>
          <cell r="AA250">
            <v>3342.0380206888781</v>
          </cell>
          <cell r="AB250">
            <v>0</v>
          </cell>
        </row>
        <row r="251">
          <cell r="X251">
            <v>1029.56</v>
          </cell>
          <cell r="Z251" t="str">
            <v>RA</v>
          </cell>
          <cell r="AA251">
            <v>95.472811357319756</v>
          </cell>
          <cell r="AB251">
            <v>0</v>
          </cell>
        </row>
        <row r="252">
          <cell r="X252">
            <v>16107.45</v>
          </cell>
          <cell r="Z252" t="str">
            <v/>
          </cell>
          <cell r="AA252">
            <v>1493.670631432321</v>
          </cell>
          <cell r="AB252">
            <v>0</v>
          </cell>
        </row>
        <row r="253">
          <cell r="X253">
            <v>16107.45</v>
          </cell>
          <cell r="Z253" t="str">
            <v>RA</v>
          </cell>
          <cell r="AA253">
            <v>1493.670631432321</v>
          </cell>
          <cell r="AB253">
            <v>0</v>
          </cell>
        </row>
        <row r="254">
          <cell r="X254">
            <v>4736.72</v>
          </cell>
          <cell r="Z254" t="str">
            <v/>
          </cell>
          <cell r="AA254">
            <v>439.24392460123136</v>
          </cell>
          <cell r="AB254">
            <v>0</v>
          </cell>
        </row>
        <row r="255">
          <cell r="X255">
            <v>990.38</v>
          </cell>
          <cell r="Z255" t="str">
            <v>RA</v>
          </cell>
          <cell r="AA255">
            <v>91.839584785794273</v>
          </cell>
          <cell r="AB255">
            <v>0</v>
          </cell>
        </row>
        <row r="256">
          <cell r="X256">
            <v>2715.26</v>
          </cell>
          <cell r="Z256" t="str">
            <v>RA</v>
          </cell>
          <cell r="AA256">
            <v>251.79057632976816</v>
          </cell>
          <cell r="AB256">
            <v>0</v>
          </cell>
        </row>
        <row r="257">
          <cell r="X257">
            <v>501.8</v>
          </cell>
          <cell r="Z257" t="str">
            <v>RA</v>
          </cell>
          <cell r="AA257">
            <v>46.532748687889061</v>
          </cell>
          <cell r="AB257">
            <v>0</v>
          </cell>
        </row>
        <row r="258">
          <cell r="X258">
            <v>529.28</v>
          </cell>
          <cell r="Z258" t="str">
            <v>RA</v>
          </cell>
          <cell r="AA258">
            <v>49.081014797779829</v>
          </cell>
          <cell r="AB258">
            <v>0</v>
          </cell>
        </row>
        <row r="259">
          <cell r="X259">
            <v>21368.94</v>
          </cell>
          <cell r="Z259" t="str">
            <v/>
          </cell>
          <cell r="AA259">
            <v>1981.5773510294541</v>
          </cell>
          <cell r="AB259">
            <v>0</v>
          </cell>
        </row>
        <row r="260">
          <cell r="X260">
            <v>3187.33</v>
          </cell>
          <cell r="Z260" t="str">
            <v/>
          </cell>
          <cell r="AA260">
            <v>295.56641266514436</v>
          </cell>
          <cell r="AB260">
            <v>0</v>
          </cell>
        </row>
        <row r="261">
          <cell r="X261">
            <v>3187.33</v>
          </cell>
          <cell r="Z261" t="str">
            <v>RA</v>
          </cell>
          <cell r="AA261">
            <v>295.56641266514436</v>
          </cell>
          <cell r="AB261">
            <v>0</v>
          </cell>
        </row>
        <row r="262">
          <cell r="X262">
            <v>4607.59</v>
          </cell>
          <cell r="Z262" t="str">
            <v/>
          </cell>
          <cell r="AA262">
            <v>427.26948490799271</v>
          </cell>
          <cell r="AB262">
            <v>0</v>
          </cell>
        </row>
        <row r="263">
          <cell r="X263">
            <v>1389.73</v>
          </cell>
          <cell r="Z263" t="str">
            <v>RA</v>
          </cell>
          <cell r="AA263">
            <v>128.87197455962547</v>
          </cell>
          <cell r="AB263">
            <v>0</v>
          </cell>
        </row>
        <row r="264">
          <cell r="X264">
            <v>3217.86</v>
          </cell>
          <cell r="Z264" t="str">
            <v>RA</v>
          </cell>
          <cell r="AA264">
            <v>298.39751034836723</v>
          </cell>
          <cell r="AB264">
            <v>0</v>
          </cell>
        </row>
        <row r="265">
          <cell r="X265">
            <v>13574.02</v>
          </cell>
          <cell r="Z265" t="str">
            <v/>
          </cell>
          <cell r="AA265">
            <v>1258.741453456317</v>
          </cell>
          <cell r="AB265">
            <v>0</v>
          </cell>
        </row>
        <row r="266">
          <cell r="X266">
            <v>11433.49</v>
          </cell>
          <cell r="Z266" t="str">
            <v>RA</v>
          </cell>
          <cell r="AA266">
            <v>1060.2465460252943</v>
          </cell>
          <cell r="AB266">
            <v>0</v>
          </cell>
        </row>
        <row r="267">
          <cell r="X267">
            <v>36.08</v>
          </cell>
          <cell r="Z267" t="str">
            <v>RA</v>
          </cell>
          <cell r="AA267">
            <v>3.3457584150239881</v>
          </cell>
          <cell r="AB267">
            <v>0</v>
          </cell>
        </row>
        <row r="268">
          <cell r="X268">
            <v>47.86</v>
          </cell>
          <cell r="Z268" t="str">
            <v>RA</v>
          </cell>
          <cell r="AA268">
            <v>4.4381374097297135</v>
          </cell>
          <cell r="AB268">
            <v>0</v>
          </cell>
        </row>
        <row r="269">
          <cell r="X269">
            <v>10.7</v>
          </cell>
          <cell r="Z269" t="str">
            <v>RA</v>
          </cell>
          <cell r="AA269">
            <v>0.99222879824713606</v>
          </cell>
          <cell r="AB269">
            <v>0</v>
          </cell>
        </row>
        <row r="270">
          <cell r="X270">
            <v>2045.89</v>
          </cell>
          <cell r="Z270" t="str">
            <v>RA</v>
          </cell>
          <cell r="AA270">
            <v>189.71878280802181</v>
          </cell>
          <cell r="AB270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Prefeitura municipal de Olho D'Água do Casado - Alagoas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2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selecionado na aba 'MENU' o acompanhamento por BM. Não há necessidade de definição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  <row r="22">
          <cell r="C22" t="str">
            <v xml:space="preserve"> </v>
          </cell>
        </row>
        <row r="23">
          <cell r="C23" t="str">
            <v xml:space="preserve"> </v>
          </cell>
        </row>
        <row r="24">
          <cell r="C24" t="str">
            <v xml:space="preserve"> </v>
          </cell>
        </row>
        <row r="25">
          <cell r="C25" t="str">
            <v xml:space="preserve"> </v>
          </cell>
        </row>
        <row r="26">
          <cell r="C26" t="str">
            <v xml:space="preserve"> </v>
          </cell>
        </row>
        <row r="27">
          <cell r="C27" t="str">
            <v xml:space="preserve"> </v>
          </cell>
        </row>
        <row r="28">
          <cell r="C28" t="str">
            <v xml:space="preserve"> </v>
          </cell>
        </row>
        <row r="29">
          <cell r="C29" t="str">
            <v xml:space="preserve"> </v>
          </cell>
        </row>
        <row r="30">
          <cell r="C30" t="str">
            <v xml:space="preserve"> </v>
          </cell>
        </row>
        <row r="31">
          <cell r="C31" t="str">
            <v xml:space="preserve"> </v>
          </cell>
        </row>
        <row r="32">
          <cell r="C32" t="str">
            <v xml:space="preserve"> </v>
          </cell>
        </row>
        <row r="33">
          <cell r="C33" t="str">
            <v xml:space="preserve"> </v>
          </cell>
        </row>
        <row r="34">
          <cell r="C34" t="str">
            <v xml:space="preserve"> </v>
          </cell>
        </row>
        <row r="35">
          <cell r="C35" t="str">
            <v xml:space="preserve"> </v>
          </cell>
        </row>
        <row r="36">
          <cell r="C36" t="str">
            <v xml:space="preserve"> </v>
          </cell>
        </row>
        <row r="37">
          <cell r="C37" t="str">
            <v xml:space="preserve"> </v>
          </cell>
        </row>
        <row r="38">
          <cell r="C38" t="str">
            <v xml:space="preserve"> </v>
          </cell>
        </row>
        <row r="39">
          <cell r="C39" t="str">
            <v xml:space="preserve"> </v>
          </cell>
        </row>
        <row r="40">
          <cell r="C40" t="str">
            <v xml:space="preserve"> </v>
          </cell>
        </row>
        <row r="41">
          <cell r="C41" t="str">
            <v xml:space="preserve"> </v>
          </cell>
        </row>
        <row r="42">
          <cell r="C42" t="str">
            <v xml:space="preserve"> 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C45" t="str">
            <v xml:space="preserve"> </v>
          </cell>
        </row>
        <row r="46">
          <cell r="C46" t="str">
            <v xml:space="preserve"> </v>
          </cell>
        </row>
        <row r="47">
          <cell r="C47" t="str">
            <v xml:space="preserve"> </v>
          </cell>
        </row>
        <row r="48">
          <cell r="C48" t="str">
            <v xml:space="preserve"> </v>
          </cell>
        </row>
        <row r="49">
          <cell r="C49" t="str">
            <v xml:space="preserve"> </v>
          </cell>
        </row>
        <row r="50">
          <cell r="C50" t="str">
            <v xml:space="preserve"> </v>
          </cell>
        </row>
        <row r="51">
          <cell r="C51" t="str">
            <v xml:space="preserve"> </v>
          </cell>
        </row>
        <row r="52">
          <cell r="C52" t="str">
            <v xml:space="preserve"> </v>
          </cell>
        </row>
        <row r="53">
          <cell r="C53" t="str">
            <v xml:space="preserve"> </v>
          </cell>
        </row>
        <row r="54">
          <cell r="C54" t="str">
            <v xml:space="preserve"> </v>
          </cell>
        </row>
        <row r="55">
          <cell r="C55" t="str">
            <v xml:space="preserve"> </v>
          </cell>
        </row>
        <row r="56">
          <cell r="C56" t="str">
            <v xml:space="preserve"> </v>
          </cell>
        </row>
        <row r="57">
          <cell r="C57" t="str">
            <v xml:space="preserve"> </v>
          </cell>
        </row>
        <row r="58">
          <cell r="C58" t="str">
            <v xml:space="preserve"> </v>
          </cell>
        </row>
        <row r="59">
          <cell r="C59" t="str">
            <v xml:space="preserve"> </v>
          </cell>
        </row>
        <row r="60">
          <cell r="C60" t="str">
            <v xml:space="preserve"> </v>
          </cell>
        </row>
        <row r="61">
          <cell r="C61" t="str">
            <v xml:space="preserve"> </v>
          </cell>
        </row>
        <row r="62">
          <cell r="C62" t="str">
            <v xml:space="preserve"> </v>
          </cell>
        </row>
        <row r="63">
          <cell r="C63" t="str">
            <v xml:space="preserve"> </v>
          </cell>
        </row>
        <row r="64">
          <cell r="C64" t="str">
            <v xml:space="preserve"> </v>
          </cell>
        </row>
      </sheetData>
      <sheetData sheetId="6">
        <row r="1">
          <cell r="M1">
            <v>0</v>
          </cell>
        </row>
        <row r="11">
          <cell r="A11" t="str">
            <v>Manual</v>
          </cell>
        </row>
        <row r="12">
          <cell r="A12">
            <v>2</v>
          </cell>
          <cell r="Q12" t="str">
            <v>Construção de Unidades Habitacionais</v>
          </cell>
          <cell r="AA12" t="str">
            <v>.</v>
          </cell>
        </row>
        <row r="15">
          <cell r="M15">
            <v>0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>
            <v>1</v>
          </cell>
        </row>
        <row r="20">
          <cell r="M20">
            <v>1</v>
          </cell>
        </row>
        <row r="21">
          <cell r="M21" t="str">
            <v/>
          </cell>
        </row>
        <row r="22">
          <cell r="M22">
            <v>2</v>
          </cell>
        </row>
        <row r="23">
          <cell r="M23" t="str">
            <v/>
          </cell>
        </row>
        <row r="24">
          <cell r="M24" t="str">
            <v/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>
            <v>3</v>
          </cell>
        </row>
        <row r="34">
          <cell r="M34" t="str">
            <v/>
          </cell>
        </row>
        <row r="35">
          <cell r="M35">
            <v>3</v>
          </cell>
        </row>
        <row r="36">
          <cell r="M36">
            <v>3</v>
          </cell>
        </row>
        <row r="37">
          <cell r="M37">
            <v>3</v>
          </cell>
        </row>
        <row r="38">
          <cell r="M38">
            <v>3</v>
          </cell>
        </row>
        <row r="39">
          <cell r="M39">
            <v>3</v>
          </cell>
        </row>
        <row r="40">
          <cell r="M40">
            <v>3</v>
          </cell>
        </row>
        <row r="41">
          <cell r="M41">
            <v>3</v>
          </cell>
        </row>
        <row r="42">
          <cell r="M42">
            <v>3</v>
          </cell>
        </row>
        <row r="43">
          <cell r="M43" t="str">
            <v/>
          </cell>
        </row>
        <row r="44">
          <cell r="M44">
            <v>3</v>
          </cell>
        </row>
        <row r="45">
          <cell r="M45">
            <v>3</v>
          </cell>
        </row>
        <row r="46">
          <cell r="M46">
            <v>3</v>
          </cell>
        </row>
        <row r="47">
          <cell r="M47" t="str">
            <v/>
          </cell>
        </row>
        <row r="48">
          <cell r="M48" t="str">
            <v/>
          </cell>
        </row>
        <row r="49">
          <cell r="M49">
            <v>4</v>
          </cell>
        </row>
        <row r="50">
          <cell r="M50">
            <v>4</v>
          </cell>
        </row>
        <row r="51">
          <cell r="M51">
            <v>4</v>
          </cell>
        </row>
        <row r="52">
          <cell r="M52">
            <v>4</v>
          </cell>
        </row>
        <row r="53">
          <cell r="M53">
            <v>4</v>
          </cell>
        </row>
        <row r="54">
          <cell r="M54">
            <v>4</v>
          </cell>
        </row>
        <row r="55">
          <cell r="M55">
            <v>4</v>
          </cell>
        </row>
        <row r="56">
          <cell r="M56">
            <v>4</v>
          </cell>
        </row>
        <row r="57">
          <cell r="M57">
            <v>4</v>
          </cell>
        </row>
        <row r="58">
          <cell r="M58">
            <v>4</v>
          </cell>
        </row>
        <row r="59">
          <cell r="M59" t="str">
            <v/>
          </cell>
        </row>
        <row r="60">
          <cell r="M60" t="str">
            <v/>
          </cell>
        </row>
        <row r="61">
          <cell r="M61">
            <v>5</v>
          </cell>
        </row>
        <row r="62">
          <cell r="M62">
            <v>5</v>
          </cell>
        </row>
        <row r="63">
          <cell r="M63">
            <v>5</v>
          </cell>
        </row>
        <row r="64">
          <cell r="M64" t="str">
            <v/>
          </cell>
        </row>
        <row r="65">
          <cell r="M65">
            <v>5</v>
          </cell>
        </row>
        <row r="66">
          <cell r="M66">
            <v>5</v>
          </cell>
        </row>
        <row r="67">
          <cell r="M67">
            <v>5</v>
          </cell>
        </row>
        <row r="68">
          <cell r="M68">
            <v>5</v>
          </cell>
        </row>
        <row r="69">
          <cell r="M69">
            <v>5</v>
          </cell>
        </row>
        <row r="70">
          <cell r="M70">
            <v>5</v>
          </cell>
        </row>
        <row r="71">
          <cell r="M71" t="str">
            <v/>
          </cell>
        </row>
        <row r="72">
          <cell r="M72">
            <v>6</v>
          </cell>
        </row>
        <row r="73">
          <cell r="M73" t="str">
            <v/>
          </cell>
        </row>
        <row r="74">
          <cell r="M74" t="str">
            <v/>
          </cell>
        </row>
        <row r="75">
          <cell r="M75">
            <v>7</v>
          </cell>
        </row>
        <row r="76">
          <cell r="M76">
            <v>7</v>
          </cell>
        </row>
        <row r="77">
          <cell r="M77">
            <v>7</v>
          </cell>
        </row>
        <row r="78">
          <cell r="M78">
            <v>7</v>
          </cell>
        </row>
        <row r="79">
          <cell r="M79">
            <v>7</v>
          </cell>
        </row>
        <row r="80">
          <cell r="M80">
            <v>7</v>
          </cell>
        </row>
        <row r="81">
          <cell r="M81" t="str">
            <v/>
          </cell>
        </row>
        <row r="82">
          <cell r="M82" t="str">
            <v/>
          </cell>
        </row>
        <row r="83">
          <cell r="M83">
            <v>8</v>
          </cell>
        </row>
        <row r="84">
          <cell r="M84">
            <v>8</v>
          </cell>
        </row>
        <row r="85">
          <cell r="M85">
            <v>8</v>
          </cell>
        </row>
        <row r="86">
          <cell r="M86">
            <v>8</v>
          </cell>
        </row>
        <row r="87">
          <cell r="M87">
            <v>8</v>
          </cell>
        </row>
        <row r="88">
          <cell r="M88">
            <v>8</v>
          </cell>
        </row>
        <row r="89">
          <cell r="M89" t="str">
            <v/>
          </cell>
        </row>
        <row r="90">
          <cell r="M90">
            <v>8</v>
          </cell>
        </row>
        <row r="91">
          <cell r="M91">
            <v>8</v>
          </cell>
        </row>
        <row r="92">
          <cell r="M92" t="str">
            <v/>
          </cell>
        </row>
        <row r="93">
          <cell r="M93">
            <v>8</v>
          </cell>
        </row>
        <row r="94">
          <cell r="M94">
            <v>8</v>
          </cell>
        </row>
        <row r="95">
          <cell r="M95">
            <v>8</v>
          </cell>
        </row>
        <row r="96">
          <cell r="M96">
            <v>8</v>
          </cell>
        </row>
        <row r="97">
          <cell r="M97" t="str">
            <v/>
          </cell>
        </row>
        <row r="98">
          <cell r="M98">
            <v>8</v>
          </cell>
        </row>
        <row r="99">
          <cell r="M99" t="str">
            <v/>
          </cell>
        </row>
        <row r="100">
          <cell r="M100" t="str">
            <v/>
          </cell>
        </row>
        <row r="101">
          <cell r="M101">
            <v>9</v>
          </cell>
        </row>
        <row r="102">
          <cell r="M102">
            <v>9</v>
          </cell>
        </row>
        <row r="103">
          <cell r="M103">
            <v>9</v>
          </cell>
        </row>
        <row r="104">
          <cell r="M104">
            <v>9</v>
          </cell>
        </row>
        <row r="105">
          <cell r="M105" t="str">
            <v/>
          </cell>
        </row>
        <row r="106">
          <cell r="M106">
            <v>9</v>
          </cell>
        </row>
        <row r="107">
          <cell r="M107">
            <v>9</v>
          </cell>
        </row>
        <row r="108">
          <cell r="M108" t="str">
            <v/>
          </cell>
        </row>
        <row r="109">
          <cell r="M109">
            <v>9</v>
          </cell>
        </row>
        <row r="110">
          <cell r="M110">
            <v>9</v>
          </cell>
        </row>
        <row r="111">
          <cell r="M111">
            <v>9</v>
          </cell>
        </row>
        <row r="112">
          <cell r="M112" t="str">
            <v/>
          </cell>
        </row>
        <row r="113">
          <cell r="M113" t="str">
            <v/>
          </cell>
        </row>
        <row r="114">
          <cell r="M114">
            <v>10</v>
          </cell>
        </row>
        <row r="115">
          <cell r="M115">
            <v>10</v>
          </cell>
        </row>
        <row r="116">
          <cell r="M116">
            <v>10</v>
          </cell>
        </row>
        <row r="117">
          <cell r="M117">
            <v>10</v>
          </cell>
        </row>
        <row r="118">
          <cell r="M118">
            <v>10</v>
          </cell>
        </row>
        <row r="119">
          <cell r="M119">
            <v>10</v>
          </cell>
        </row>
        <row r="120">
          <cell r="M120">
            <v>10</v>
          </cell>
        </row>
        <row r="121">
          <cell r="M121">
            <v>10</v>
          </cell>
        </row>
        <row r="122">
          <cell r="M122">
            <v>10</v>
          </cell>
        </row>
        <row r="123">
          <cell r="M123" t="str">
            <v/>
          </cell>
        </row>
        <row r="124">
          <cell r="M124">
            <v>10</v>
          </cell>
        </row>
        <row r="125">
          <cell r="M125">
            <v>10</v>
          </cell>
        </row>
        <row r="126">
          <cell r="M126" t="str">
            <v/>
          </cell>
        </row>
        <row r="127">
          <cell r="M127">
            <v>10</v>
          </cell>
        </row>
        <row r="128">
          <cell r="M128">
            <v>10</v>
          </cell>
        </row>
        <row r="129">
          <cell r="M129">
            <v>10</v>
          </cell>
        </row>
        <row r="130">
          <cell r="M130" t="str">
            <v/>
          </cell>
        </row>
        <row r="131">
          <cell r="M131" t="str">
            <v/>
          </cell>
        </row>
        <row r="132">
          <cell r="M132" t="str">
            <v/>
          </cell>
        </row>
        <row r="133">
          <cell r="M133">
            <v>11</v>
          </cell>
        </row>
        <row r="134">
          <cell r="M134">
            <v>11</v>
          </cell>
        </row>
        <row r="135">
          <cell r="M135">
            <v>11</v>
          </cell>
        </row>
        <row r="136">
          <cell r="M136">
            <v>11</v>
          </cell>
        </row>
        <row r="137">
          <cell r="M137">
            <v>11</v>
          </cell>
        </row>
        <row r="138">
          <cell r="M138">
            <v>11</v>
          </cell>
        </row>
        <row r="139">
          <cell r="M139">
            <v>11</v>
          </cell>
        </row>
        <row r="140">
          <cell r="M140" t="str">
            <v/>
          </cell>
        </row>
        <row r="141">
          <cell r="M141">
            <v>11</v>
          </cell>
        </row>
        <row r="142">
          <cell r="M142">
            <v>11</v>
          </cell>
        </row>
        <row r="143">
          <cell r="M143">
            <v>11</v>
          </cell>
        </row>
        <row r="144">
          <cell r="M144">
            <v>11</v>
          </cell>
        </row>
        <row r="145">
          <cell r="M145">
            <v>11</v>
          </cell>
        </row>
        <row r="146">
          <cell r="M146">
            <v>11</v>
          </cell>
        </row>
        <row r="147">
          <cell r="M147">
            <v>11</v>
          </cell>
        </row>
        <row r="148">
          <cell r="M148">
            <v>11</v>
          </cell>
        </row>
        <row r="149">
          <cell r="M149">
            <v>11</v>
          </cell>
        </row>
        <row r="150">
          <cell r="M150">
            <v>11</v>
          </cell>
        </row>
        <row r="151">
          <cell r="M151">
            <v>11</v>
          </cell>
        </row>
        <row r="152">
          <cell r="M152">
            <v>11</v>
          </cell>
        </row>
        <row r="153">
          <cell r="M153">
            <v>11</v>
          </cell>
        </row>
        <row r="154">
          <cell r="M154">
            <v>11</v>
          </cell>
        </row>
        <row r="155">
          <cell r="M155" t="str">
            <v/>
          </cell>
        </row>
        <row r="156">
          <cell r="M156">
            <v>11</v>
          </cell>
        </row>
        <row r="157">
          <cell r="M157">
            <v>11</v>
          </cell>
        </row>
        <row r="158">
          <cell r="M158">
            <v>11</v>
          </cell>
        </row>
        <row r="159">
          <cell r="M159">
            <v>11</v>
          </cell>
        </row>
        <row r="160">
          <cell r="M160">
            <v>11</v>
          </cell>
        </row>
        <row r="161">
          <cell r="M161">
            <v>11</v>
          </cell>
        </row>
        <row r="162">
          <cell r="M162">
            <v>11</v>
          </cell>
        </row>
        <row r="163">
          <cell r="M163">
            <v>11</v>
          </cell>
        </row>
        <row r="164">
          <cell r="M164">
            <v>11</v>
          </cell>
        </row>
        <row r="165">
          <cell r="M165" t="str">
            <v/>
          </cell>
        </row>
        <row r="166">
          <cell r="M166" t="str">
            <v/>
          </cell>
        </row>
        <row r="167">
          <cell r="M167">
            <v>11</v>
          </cell>
        </row>
        <row r="168">
          <cell r="M168">
            <v>11</v>
          </cell>
        </row>
        <row r="169">
          <cell r="M169">
            <v>11</v>
          </cell>
        </row>
        <row r="170">
          <cell r="M170">
            <v>11</v>
          </cell>
        </row>
        <row r="171">
          <cell r="M171">
            <v>11</v>
          </cell>
        </row>
        <row r="172">
          <cell r="M172">
            <v>11</v>
          </cell>
        </row>
        <row r="173">
          <cell r="M173">
            <v>11</v>
          </cell>
        </row>
        <row r="174">
          <cell r="M174" t="str">
            <v/>
          </cell>
        </row>
        <row r="175">
          <cell r="M175">
            <v>11</v>
          </cell>
        </row>
        <row r="176">
          <cell r="M176">
            <v>11</v>
          </cell>
        </row>
        <row r="177">
          <cell r="M177">
            <v>11</v>
          </cell>
        </row>
        <row r="178">
          <cell r="M178">
            <v>11</v>
          </cell>
        </row>
        <row r="179">
          <cell r="M179" t="str">
            <v/>
          </cell>
        </row>
        <row r="180">
          <cell r="M180">
            <v>11</v>
          </cell>
        </row>
        <row r="181">
          <cell r="M181">
            <v>11</v>
          </cell>
        </row>
        <row r="182">
          <cell r="M182">
            <v>11</v>
          </cell>
        </row>
        <row r="183">
          <cell r="M183">
            <v>11</v>
          </cell>
        </row>
        <row r="184">
          <cell r="M184">
            <v>11</v>
          </cell>
        </row>
        <row r="185">
          <cell r="M185">
            <v>11</v>
          </cell>
        </row>
        <row r="186">
          <cell r="M186">
            <v>11</v>
          </cell>
        </row>
        <row r="187">
          <cell r="M187" t="str">
            <v/>
          </cell>
        </row>
        <row r="188">
          <cell r="M188">
            <v>11</v>
          </cell>
        </row>
        <row r="189">
          <cell r="M189">
            <v>11</v>
          </cell>
        </row>
        <row r="190">
          <cell r="M190">
            <v>11</v>
          </cell>
        </row>
        <row r="191">
          <cell r="M191">
            <v>11</v>
          </cell>
        </row>
        <row r="192">
          <cell r="M192">
            <v>11</v>
          </cell>
        </row>
        <row r="193">
          <cell r="M193">
            <v>11</v>
          </cell>
        </row>
        <row r="194">
          <cell r="M194">
            <v>11</v>
          </cell>
        </row>
        <row r="195">
          <cell r="M195">
            <v>11</v>
          </cell>
        </row>
        <row r="196">
          <cell r="M196">
            <v>11</v>
          </cell>
        </row>
        <row r="197">
          <cell r="M197">
            <v>11</v>
          </cell>
        </row>
        <row r="198">
          <cell r="M198">
            <v>11</v>
          </cell>
        </row>
        <row r="199">
          <cell r="M199">
            <v>11</v>
          </cell>
        </row>
        <row r="200">
          <cell r="M200">
            <v>11</v>
          </cell>
        </row>
        <row r="201">
          <cell r="M201">
            <v>11</v>
          </cell>
        </row>
        <row r="202">
          <cell r="M202" t="str">
            <v/>
          </cell>
        </row>
        <row r="203">
          <cell r="M203" t="str">
            <v/>
          </cell>
        </row>
        <row r="204">
          <cell r="M204">
            <v>11</v>
          </cell>
        </row>
        <row r="205">
          <cell r="M205">
            <v>11</v>
          </cell>
        </row>
        <row r="206">
          <cell r="M206">
            <v>11</v>
          </cell>
        </row>
        <row r="207">
          <cell r="M207">
            <v>11</v>
          </cell>
        </row>
        <row r="208">
          <cell r="M208">
            <v>11</v>
          </cell>
        </row>
        <row r="209">
          <cell r="M209">
            <v>11</v>
          </cell>
        </row>
        <row r="210">
          <cell r="M210">
            <v>11</v>
          </cell>
        </row>
        <row r="211">
          <cell r="M211">
            <v>11</v>
          </cell>
        </row>
        <row r="212">
          <cell r="M212">
            <v>11</v>
          </cell>
        </row>
        <row r="213">
          <cell r="M213">
            <v>11</v>
          </cell>
        </row>
        <row r="214">
          <cell r="M214">
            <v>11</v>
          </cell>
        </row>
        <row r="215">
          <cell r="M215">
            <v>11</v>
          </cell>
        </row>
        <row r="216">
          <cell r="M216" t="str">
            <v/>
          </cell>
        </row>
        <row r="217">
          <cell r="M217">
            <v>11</v>
          </cell>
        </row>
        <row r="218">
          <cell r="M218">
            <v>11</v>
          </cell>
        </row>
        <row r="219">
          <cell r="M219">
            <v>11</v>
          </cell>
        </row>
        <row r="220">
          <cell r="M220">
            <v>11</v>
          </cell>
        </row>
        <row r="221">
          <cell r="M221">
            <v>11</v>
          </cell>
        </row>
        <row r="222">
          <cell r="M222">
            <v>11</v>
          </cell>
        </row>
        <row r="223">
          <cell r="M223">
            <v>11</v>
          </cell>
        </row>
        <row r="224">
          <cell r="M224" t="str">
            <v/>
          </cell>
        </row>
        <row r="225">
          <cell r="M225">
            <v>11</v>
          </cell>
        </row>
        <row r="226">
          <cell r="M226">
            <v>11</v>
          </cell>
        </row>
        <row r="227">
          <cell r="M227">
            <v>11</v>
          </cell>
        </row>
        <row r="228">
          <cell r="M228">
            <v>11</v>
          </cell>
        </row>
        <row r="229">
          <cell r="M229">
            <v>11</v>
          </cell>
        </row>
        <row r="230">
          <cell r="M230">
            <v>11</v>
          </cell>
        </row>
        <row r="231">
          <cell r="M231">
            <v>11</v>
          </cell>
        </row>
        <row r="232">
          <cell r="M232" t="str">
            <v/>
          </cell>
        </row>
        <row r="233">
          <cell r="M233" t="str">
            <v/>
          </cell>
        </row>
        <row r="234">
          <cell r="M234">
            <v>12</v>
          </cell>
        </row>
        <row r="235">
          <cell r="M235">
            <v>12</v>
          </cell>
        </row>
        <row r="236">
          <cell r="M236">
            <v>12</v>
          </cell>
        </row>
        <row r="237">
          <cell r="M237">
            <v>12</v>
          </cell>
        </row>
        <row r="238">
          <cell r="M238">
            <v>12</v>
          </cell>
        </row>
        <row r="239">
          <cell r="M239">
            <v>12</v>
          </cell>
        </row>
        <row r="240">
          <cell r="M240">
            <v>12</v>
          </cell>
        </row>
        <row r="241">
          <cell r="M241">
            <v>12</v>
          </cell>
        </row>
        <row r="242">
          <cell r="M242">
            <v>12</v>
          </cell>
        </row>
        <row r="243">
          <cell r="M243" t="str">
            <v/>
          </cell>
        </row>
        <row r="244">
          <cell r="M244" t="str">
            <v/>
          </cell>
        </row>
        <row r="245">
          <cell r="M245">
            <v>13</v>
          </cell>
        </row>
        <row r="246">
          <cell r="M246" t="str">
            <v/>
          </cell>
        </row>
        <row r="247">
          <cell r="M247">
            <v>13</v>
          </cell>
        </row>
        <row r="248">
          <cell r="M248" t="str">
            <v/>
          </cell>
        </row>
        <row r="249">
          <cell r="M249">
            <v>13</v>
          </cell>
        </row>
        <row r="250">
          <cell r="M250">
            <v>13</v>
          </cell>
        </row>
        <row r="251">
          <cell r="M251">
            <v>13</v>
          </cell>
        </row>
        <row r="252">
          <cell r="M252" t="str">
            <v/>
          </cell>
        </row>
        <row r="253">
          <cell r="M253">
            <v>13</v>
          </cell>
        </row>
        <row r="254">
          <cell r="M254" t="str">
            <v/>
          </cell>
        </row>
        <row r="255">
          <cell r="M255">
            <v>13</v>
          </cell>
        </row>
        <row r="256">
          <cell r="M256">
            <v>13</v>
          </cell>
        </row>
        <row r="257">
          <cell r="M257">
            <v>13</v>
          </cell>
        </row>
        <row r="258">
          <cell r="M258">
            <v>13</v>
          </cell>
        </row>
        <row r="259">
          <cell r="M259" t="str">
            <v/>
          </cell>
        </row>
        <row r="260">
          <cell r="M260" t="str">
            <v/>
          </cell>
        </row>
        <row r="261">
          <cell r="M261">
            <v>14</v>
          </cell>
        </row>
        <row r="262">
          <cell r="M262" t="str">
            <v/>
          </cell>
        </row>
        <row r="263">
          <cell r="M263">
            <v>14</v>
          </cell>
        </row>
        <row r="264">
          <cell r="M264">
            <v>14</v>
          </cell>
        </row>
        <row r="265">
          <cell r="M265" t="str">
            <v/>
          </cell>
        </row>
        <row r="266">
          <cell r="M266">
            <v>14</v>
          </cell>
        </row>
        <row r="267">
          <cell r="M267">
            <v>14</v>
          </cell>
        </row>
        <row r="268">
          <cell r="M268">
            <v>14</v>
          </cell>
        </row>
        <row r="269">
          <cell r="M269">
            <v>14</v>
          </cell>
        </row>
        <row r="270">
          <cell r="M270">
            <v>14</v>
          </cell>
        </row>
      </sheetData>
      <sheetData sheetId="7">
        <row r="6">
          <cell r="B6" t="str">
            <v>NO ACOMPANHAMENTO POR BM, UTILIZE A ABA CRONO</v>
          </cell>
        </row>
        <row r="8">
          <cell r="B8" t="str">
            <v>1. ADMINISTRAÇÃO DA OBRA E SERVIÇOS AUXILIARES</v>
          </cell>
        </row>
        <row r="15">
          <cell r="F15" t="str">
            <v/>
          </cell>
        </row>
        <row r="16">
          <cell r="F16" t="str">
            <v>1. ADMINISTRAÇÃO DA OBRA E SERVIÇOS AUXILIARES</v>
          </cell>
        </row>
        <row r="17">
          <cell r="F17" t="str">
            <v>2. SERVIÇOS PRELIMINARES</v>
          </cell>
        </row>
        <row r="18">
          <cell r="F18" t="str">
            <v>3. FUNDAÇÕES E CONTENÇÕES</v>
          </cell>
        </row>
        <row r="19">
          <cell r="F19" t="str">
            <v>4. SUPRAESTRUTURA</v>
          </cell>
        </row>
        <row r="20">
          <cell r="F20" t="str">
            <v>5. PAREDES E PAINÉIS</v>
          </cell>
        </row>
        <row r="21">
          <cell r="F21" t="str">
            <v>6. ESQUADRIAS DE MADEIRAS</v>
          </cell>
        </row>
        <row r="22">
          <cell r="F22" t="str">
            <v>7. COBERTURA E PROTEÇÕES</v>
          </cell>
        </row>
        <row r="23">
          <cell r="F23" t="str">
            <v>8. REVESTIMENTOS</v>
          </cell>
        </row>
        <row r="24">
          <cell r="F24" t="str">
            <v>9. PINTURA</v>
          </cell>
        </row>
        <row r="25">
          <cell r="F25" t="str">
            <v>10. PAVIMENTAÇÕES</v>
          </cell>
        </row>
        <row r="26">
          <cell r="F26" t="str">
            <v>11. INSTALAÇÕES</v>
          </cell>
        </row>
        <row r="27">
          <cell r="F27" t="str">
            <v>12. COMPLEMENTAÇÕES</v>
          </cell>
        </row>
        <row r="28">
          <cell r="F28" t="str">
            <v>13. PAVIMENTAÇÃO</v>
          </cell>
        </row>
        <row r="29">
          <cell r="F29" t="str">
            <v>14. ABASTECIMENTO DE ÁGUA</v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ADMINISTRAÇÃO DA OBRA E SERVIÇOS AUXILIARES</v>
          </cell>
        </row>
        <row r="20">
          <cell r="A20" t="str">
            <v>1.2. SERVIÇOS PRELIMINARES</v>
          </cell>
        </row>
        <row r="23">
          <cell r="A23" t="str">
            <v>1.3. FUNDAÇÕES E CONTENÇÕES</v>
          </cell>
        </row>
        <row r="26">
          <cell r="A26" t="str">
            <v>1.4. SUPRAESTRUTURA</v>
          </cell>
        </row>
        <row r="29">
          <cell r="A29" t="str">
            <v>1.5. PAREDES E PAINÉIS</v>
          </cell>
        </row>
        <row r="32">
          <cell r="A32" t="str">
            <v>1.6. ESQUADRIAS DE MADEIRAS</v>
          </cell>
        </row>
        <row r="35">
          <cell r="A35" t="str">
            <v>1.7. COBERTURA E PROTEÇÕES</v>
          </cell>
        </row>
        <row r="38">
          <cell r="A38" t="str">
            <v>1.8. REVESTIMENTOS</v>
          </cell>
        </row>
        <row r="41">
          <cell r="A41" t="str">
            <v>1.9. PINTURA</v>
          </cell>
        </row>
        <row r="44">
          <cell r="A44" t="str">
            <v>1.10. PAVIMENTAÇÕES</v>
          </cell>
        </row>
        <row r="47">
          <cell r="A47" t="str">
            <v>1.11. INSTALAÇÕES</v>
          </cell>
        </row>
        <row r="50">
          <cell r="A50" t="str">
            <v>1.12. COMPLEMENTAÇÕES</v>
          </cell>
        </row>
        <row r="53">
          <cell r="A53" t="str">
            <v>1.13. PAVIMENTAÇÃO</v>
          </cell>
        </row>
        <row r="56">
          <cell r="A56" t="str">
            <v>1.14. ABASTECIMENTO DE ÁGUA</v>
          </cell>
        </row>
        <row r="65">
          <cell r="U65">
            <v>0.1014</v>
          </cell>
          <cell r="V65">
            <v>0.28139999999999998</v>
          </cell>
          <cell r="W65">
            <v>0.4511</v>
          </cell>
          <cell r="X65">
            <v>0.63270000000000004</v>
          </cell>
          <cell r="Y65">
            <v>0.80320000000000003</v>
          </cell>
          <cell r="Z65">
            <v>0.93720000000000003</v>
          </cell>
          <cell r="AA65">
            <v>0.98180000000000001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</row>
        <row r="70">
          <cell r="H70" t="str">
            <v>1.1. ADMINISTRAÇÃO DA OBRA E SERVIÇOS AUXILIARES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3086187.28</v>
          </cell>
          <cell r="AA14">
            <v>286187.27999999962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3086187.28</v>
          </cell>
          <cell r="AA24">
            <v>286187.28000000003</v>
          </cell>
          <cell r="AB24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2948868.09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28B9-E37C-4211-B41D-625169EA986E}">
  <sheetPr codeName="Planilha3">
    <pageSetUpPr fitToPage="1"/>
  </sheetPr>
  <dimension ref="A6:L209"/>
  <sheetViews>
    <sheetView tabSelected="1" view="pageBreakPreview" zoomScale="60" zoomScaleNormal="60" workbookViewId="0">
      <pane ySplit="8" topLeftCell="A9" activePane="bottomLeft" state="frozen"/>
      <selection activeCell="K1" sqref="K1"/>
      <selection pane="bottomLeft" activeCell="F13" sqref="F13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0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1" width="35" style="3" customWidth="1"/>
    <col min="12" max="12" width="13.28515625" style="3" bestFit="1" customWidth="1"/>
    <col min="13" max="16384" width="9.140625" style="3"/>
  </cols>
  <sheetData>
    <row r="6" spans="1:12" ht="28.5" customHeight="1" thickBot="1" x14ac:dyDescent="0.3"/>
    <row r="7" spans="1:12" ht="28.5" customHeight="1" thickBot="1" x14ac:dyDescent="0.3">
      <c r="A7" s="17"/>
      <c r="B7" s="18" t="s">
        <v>618</v>
      </c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 x14ac:dyDescent="0.25">
      <c r="A8" s="1" t="s">
        <v>0</v>
      </c>
      <c r="B8" s="1" t="s">
        <v>1</v>
      </c>
      <c r="C8" s="1" t="s">
        <v>2</v>
      </c>
      <c r="D8" s="2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</row>
    <row r="9" spans="1:12" ht="45" customHeight="1" x14ac:dyDescent="0.25">
      <c r="A9" s="4" t="s">
        <v>13</v>
      </c>
      <c r="B9" s="5" t="s">
        <v>119</v>
      </c>
      <c r="C9" s="4" t="s">
        <v>15</v>
      </c>
      <c r="D9" s="4" t="s">
        <v>120</v>
      </c>
      <c r="E9" s="4" t="s">
        <v>121</v>
      </c>
      <c r="F9" s="6">
        <f>1730</f>
        <v>1730</v>
      </c>
      <c r="G9" s="4" t="s">
        <v>18</v>
      </c>
      <c r="H9" s="7">
        <v>93.16</v>
      </c>
      <c r="I9" s="7">
        <v>93.16</v>
      </c>
      <c r="J9" s="8" t="s">
        <v>19</v>
      </c>
      <c r="K9" s="9">
        <f>197790.9</f>
        <v>197790.9</v>
      </c>
      <c r="L9" s="16">
        <f>K9/3086187.28</f>
        <v>6.4089078871454624E-2</v>
      </c>
    </row>
    <row r="10" spans="1:12" ht="45" customHeight="1" x14ac:dyDescent="0.25">
      <c r="A10" s="4" t="s">
        <v>13</v>
      </c>
      <c r="B10" s="5" t="s">
        <v>568</v>
      </c>
      <c r="C10" s="4" t="s">
        <v>15</v>
      </c>
      <c r="D10" s="4" t="s">
        <v>569</v>
      </c>
      <c r="E10" s="4" t="s">
        <v>570</v>
      </c>
      <c r="F10" s="6">
        <f>1308.98</f>
        <v>1308.98</v>
      </c>
      <c r="G10" s="4" t="s">
        <v>18</v>
      </c>
      <c r="H10" s="7">
        <v>79.77</v>
      </c>
      <c r="I10" s="7">
        <v>79.77</v>
      </c>
      <c r="J10" s="8" t="s">
        <v>19</v>
      </c>
      <c r="K10" s="9">
        <f>128136.05</f>
        <v>128136.05</v>
      </c>
      <c r="L10" s="16">
        <f t="shared" ref="L10:L73" si="0">K10/3086187.28</f>
        <v>4.1519207479851973E-2</v>
      </c>
    </row>
    <row r="11" spans="1:12" ht="45" customHeight="1" x14ac:dyDescent="0.25">
      <c r="A11" s="4" t="s">
        <v>13</v>
      </c>
      <c r="B11" s="5" t="s">
        <v>166</v>
      </c>
      <c r="C11" s="4" t="s">
        <v>15</v>
      </c>
      <c r="D11" s="4" t="s">
        <v>167</v>
      </c>
      <c r="E11" s="4" t="s">
        <v>168</v>
      </c>
      <c r="F11" s="6">
        <f>80</f>
        <v>80</v>
      </c>
      <c r="G11" s="4" t="s">
        <v>27</v>
      </c>
      <c r="H11" s="7">
        <v>1280.93</v>
      </c>
      <c r="I11" s="7">
        <v>1280.93</v>
      </c>
      <c r="J11" s="8" t="s">
        <v>19</v>
      </c>
      <c r="K11" s="9">
        <f>125756.8</f>
        <v>125756.8</v>
      </c>
      <c r="L11" s="16">
        <f t="shared" si="0"/>
        <v>4.0748272412035866E-2</v>
      </c>
    </row>
    <row r="12" spans="1:12" ht="45" customHeight="1" x14ac:dyDescent="0.25">
      <c r="A12" s="4" t="s">
        <v>13</v>
      </c>
      <c r="B12" s="5" t="s">
        <v>151</v>
      </c>
      <c r="C12" s="4" t="s">
        <v>15</v>
      </c>
      <c r="D12" s="4" t="s">
        <v>152</v>
      </c>
      <c r="E12" s="4" t="s">
        <v>153</v>
      </c>
      <c r="F12" s="6">
        <f>1469.8</f>
        <v>1469.8</v>
      </c>
      <c r="G12" s="4" t="s">
        <v>18</v>
      </c>
      <c r="H12" s="7">
        <v>68.3</v>
      </c>
      <c r="I12" s="7">
        <v>68.3</v>
      </c>
      <c r="J12" s="8" t="s">
        <v>19</v>
      </c>
      <c r="K12" s="9">
        <f>123198.64</f>
        <v>123198.64</v>
      </c>
      <c r="L12" s="16">
        <f t="shared" si="0"/>
        <v>3.9919366137754285E-2</v>
      </c>
    </row>
    <row r="13" spans="1:12" ht="45" customHeight="1" x14ac:dyDescent="0.25">
      <c r="A13" s="4" t="s">
        <v>13</v>
      </c>
      <c r="B13" s="5" t="s">
        <v>24</v>
      </c>
      <c r="C13" s="4" t="s">
        <v>21</v>
      </c>
      <c r="D13" s="4" t="s">
        <v>25</v>
      </c>
      <c r="E13" s="4" t="s">
        <v>26</v>
      </c>
      <c r="F13" s="6">
        <f>1</f>
        <v>1</v>
      </c>
      <c r="G13" s="4" t="s">
        <v>27</v>
      </c>
      <c r="H13" s="7">
        <v>67179</v>
      </c>
      <c r="I13" s="7">
        <v>67179</v>
      </c>
      <c r="J13" s="8" t="s">
        <v>19</v>
      </c>
      <c r="K13" s="9">
        <f>82442.07</f>
        <v>82442.070000000007</v>
      </c>
      <c r="L13" s="16">
        <f t="shared" si="0"/>
        <v>2.6713242755637308E-2</v>
      </c>
    </row>
    <row r="14" spans="1:12" ht="45" customHeight="1" x14ac:dyDescent="0.25">
      <c r="A14" s="4" t="s">
        <v>13</v>
      </c>
      <c r="B14" s="5" t="s">
        <v>128</v>
      </c>
      <c r="C14" s="4" t="s">
        <v>15</v>
      </c>
      <c r="D14" s="4" t="s">
        <v>129</v>
      </c>
      <c r="E14" s="4" t="s">
        <v>130</v>
      </c>
      <c r="F14" s="6">
        <f>67.2</f>
        <v>67.2</v>
      </c>
      <c r="G14" s="4" t="s">
        <v>18</v>
      </c>
      <c r="H14" s="7">
        <v>890.61</v>
      </c>
      <c r="I14" s="7">
        <v>890.61</v>
      </c>
      <c r="J14" s="8" t="s">
        <v>19</v>
      </c>
      <c r="K14" s="9">
        <f>73446.91</f>
        <v>73446.91</v>
      </c>
      <c r="L14" s="16">
        <f t="shared" si="0"/>
        <v>2.379859138036497E-2</v>
      </c>
    </row>
    <row r="15" spans="1:12" ht="45" customHeight="1" x14ac:dyDescent="0.25">
      <c r="A15" s="4" t="s">
        <v>13</v>
      </c>
      <c r="B15" s="5" t="s">
        <v>491</v>
      </c>
      <c r="C15" s="4" t="s">
        <v>15</v>
      </c>
      <c r="D15" s="4" t="s">
        <v>492</v>
      </c>
      <c r="E15" s="4" t="s">
        <v>493</v>
      </c>
      <c r="F15" s="6">
        <f>100</f>
        <v>100</v>
      </c>
      <c r="G15" s="4" t="s">
        <v>27</v>
      </c>
      <c r="H15" s="7">
        <v>563.02</v>
      </c>
      <c r="I15" s="7">
        <v>563.02</v>
      </c>
      <c r="J15" s="8" t="s">
        <v>19</v>
      </c>
      <c r="K15" s="9">
        <f>69094</f>
        <v>69094</v>
      </c>
      <c r="L15" s="16">
        <f t="shared" si="0"/>
        <v>2.2388142303535127E-2</v>
      </c>
    </row>
    <row r="16" spans="1:12" ht="45" customHeight="1" x14ac:dyDescent="0.25">
      <c r="A16" s="4" t="s">
        <v>13</v>
      </c>
      <c r="B16" s="5" t="s">
        <v>154</v>
      </c>
      <c r="C16" s="4" t="s">
        <v>15</v>
      </c>
      <c r="D16" s="4" t="s">
        <v>155</v>
      </c>
      <c r="E16" s="4" t="s">
        <v>156</v>
      </c>
      <c r="F16" s="6">
        <f>1469.8</f>
        <v>1469.8</v>
      </c>
      <c r="G16" s="4" t="s">
        <v>18</v>
      </c>
      <c r="H16" s="7">
        <v>38.01</v>
      </c>
      <c r="I16" s="7">
        <v>38.01</v>
      </c>
      <c r="J16" s="8" t="s">
        <v>19</v>
      </c>
      <c r="K16" s="9">
        <f>68566.17</f>
        <v>68566.17</v>
      </c>
      <c r="L16" s="16">
        <f t="shared" si="0"/>
        <v>2.2217112501351506E-2</v>
      </c>
    </row>
    <row r="17" spans="1:12" ht="45" customHeight="1" x14ac:dyDescent="0.25">
      <c r="A17" s="4" t="s">
        <v>13</v>
      </c>
      <c r="B17" s="5" t="s">
        <v>206</v>
      </c>
      <c r="C17" s="4" t="s">
        <v>15</v>
      </c>
      <c r="D17" s="4" t="s">
        <v>207</v>
      </c>
      <c r="E17" s="4" t="s">
        <v>208</v>
      </c>
      <c r="F17" s="6">
        <f>718</f>
        <v>718</v>
      </c>
      <c r="G17" s="4" t="s">
        <v>18</v>
      </c>
      <c r="H17" s="7">
        <v>75.27</v>
      </c>
      <c r="I17" s="7">
        <v>75.27</v>
      </c>
      <c r="J17" s="8" t="s">
        <v>19</v>
      </c>
      <c r="K17" s="9">
        <f>66321.66</f>
        <v>66321.66</v>
      </c>
      <c r="L17" s="16">
        <f t="shared" si="0"/>
        <v>2.1489836481990817E-2</v>
      </c>
    </row>
    <row r="18" spans="1:12" ht="45" customHeight="1" x14ac:dyDescent="0.25">
      <c r="A18" s="4" t="s">
        <v>13</v>
      </c>
      <c r="B18" s="5" t="s">
        <v>44</v>
      </c>
      <c r="C18" s="4" t="s">
        <v>15</v>
      </c>
      <c r="D18" s="4" t="s">
        <v>45</v>
      </c>
      <c r="E18" s="4" t="s">
        <v>46</v>
      </c>
      <c r="F18" s="6">
        <f>291.2</f>
        <v>291.2</v>
      </c>
      <c r="G18" s="4" t="s">
        <v>18</v>
      </c>
      <c r="H18" s="7">
        <v>185.48</v>
      </c>
      <c r="I18" s="7">
        <v>185.48</v>
      </c>
      <c r="J18" s="8" t="s">
        <v>19</v>
      </c>
      <c r="K18" s="9">
        <f>66282.94</f>
        <v>66282.94</v>
      </c>
      <c r="L18" s="16">
        <f t="shared" si="0"/>
        <v>2.147729025699309E-2</v>
      </c>
    </row>
    <row r="19" spans="1:12" ht="45" customHeight="1" x14ac:dyDescent="0.25">
      <c r="A19" s="4" t="s">
        <v>13</v>
      </c>
      <c r="B19" s="5" t="s">
        <v>509</v>
      </c>
      <c r="C19" s="4" t="s">
        <v>15</v>
      </c>
      <c r="D19" s="4" t="s">
        <v>510</v>
      </c>
      <c r="E19" s="4" t="s">
        <v>511</v>
      </c>
      <c r="F19" s="6">
        <f>20</f>
        <v>20</v>
      </c>
      <c r="G19" s="4" t="s">
        <v>27</v>
      </c>
      <c r="H19" s="7">
        <v>2440.11</v>
      </c>
      <c r="I19" s="7">
        <v>2440.11</v>
      </c>
      <c r="J19" s="8" t="s">
        <v>19</v>
      </c>
      <c r="K19" s="9">
        <f>59890</f>
        <v>59890</v>
      </c>
      <c r="L19" s="16">
        <f t="shared" si="0"/>
        <v>1.9405821671327737E-2</v>
      </c>
    </row>
    <row r="20" spans="1:12" ht="45" customHeight="1" x14ac:dyDescent="0.25">
      <c r="A20" s="4" t="s">
        <v>13</v>
      </c>
      <c r="B20" s="5" t="s">
        <v>147</v>
      </c>
      <c r="C20" s="4" t="s">
        <v>15</v>
      </c>
      <c r="D20" s="4" t="s">
        <v>148</v>
      </c>
      <c r="E20" s="4" t="s">
        <v>149</v>
      </c>
      <c r="F20" s="6">
        <f>60</f>
        <v>60</v>
      </c>
      <c r="G20" s="4" t="s">
        <v>27</v>
      </c>
      <c r="H20" s="7">
        <v>810.3</v>
      </c>
      <c r="I20" s="7">
        <v>810.3</v>
      </c>
      <c r="J20" s="8" t="s">
        <v>19</v>
      </c>
      <c r="K20" s="9">
        <f>59664</f>
        <v>59664</v>
      </c>
      <c r="L20" s="16">
        <f t="shared" si="0"/>
        <v>1.9332592155586879E-2</v>
      </c>
    </row>
    <row r="21" spans="1:12" ht="45" customHeight="1" x14ac:dyDescent="0.25">
      <c r="A21" s="4" t="s">
        <v>13</v>
      </c>
      <c r="B21" s="5" t="s">
        <v>67</v>
      </c>
      <c r="C21" s="4" t="s">
        <v>15</v>
      </c>
      <c r="D21" s="4" t="s">
        <v>68</v>
      </c>
      <c r="E21" s="4" t="s">
        <v>69</v>
      </c>
      <c r="F21" s="6">
        <f>571.6</f>
        <v>571.6</v>
      </c>
      <c r="G21" s="4" t="s">
        <v>18</v>
      </c>
      <c r="H21" s="7">
        <v>73.59</v>
      </c>
      <c r="I21" s="7">
        <v>73.59</v>
      </c>
      <c r="J21" s="8" t="s">
        <v>19</v>
      </c>
      <c r="K21" s="9">
        <f>51621.2</f>
        <v>51621.2</v>
      </c>
      <c r="L21" s="16">
        <f t="shared" si="0"/>
        <v>1.6726528663548894E-2</v>
      </c>
    </row>
    <row r="22" spans="1:12" ht="45" customHeight="1" x14ac:dyDescent="0.25">
      <c r="A22" s="4" t="s">
        <v>13</v>
      </c>
      <c r="B22" s="5" t="s">
        <v>134</v>
      </c>
      <c r="C22" s="4" t="s">
        <v>15</v>
      </c>
      <c r="D22" s="4" t="s">
        <v>135</v>
      </c>
      <c r="E22" s="4" t="s">
        <v>136</v>
      </c>
      <c r="F22" s="6">
        <f>56</f>
        <v>56</v>
      </c>
      <c r="G22" s="4" t="s">
        <v>18</v>
      </c>
      <c r="H22" s="7">
        <v>726.41</v>
      </c>
      <c r="I22" s="7">
        <v>726.41</v>
      </c>
      <c r="J22" s="8" t="s">
        <v>19</v>
      </c>
      <c r="K22" s="9">
        <f>49921.2</f>
        <v>49921.2</v>
      </c>
      <c r="L22" s="16">
        <f t="shared" si="0"/>
        <v>1.6175687173462783E-2</v>
      </c>
    </row>
    <row r="23" spans="1:12" ht="45" customHeight="1" x14ac:dyDescent="0.25">
      <c r="A23" s="4" t="s">
        <v>13</v>
      </c>
      <c r="B23" s="5" t="s">
        <v>179</v>
      </c>
      <c r="C23" s="4" t="s">
        <v>15</v>
      </c>
      <c r="D23" s="4" t="s">
        <v>180</v>
      </c>
      <c r="E23" s="4" t="s">
        <v>181</v>
      </c>
      <c r="F23" s="6">
        <f>1601</f>
        <v>1601</v>
      </c>
      <c r="G23" s="4" t="s">
        <v>18</v>
      </c>
      <c r="H23" s="7">
        <v>24.84</v>
      </c>
      <c r="I23" s="7">
        <v>24.84</v>
      </c>
      <c r="J23" s="8" t="s">
        <v>19</v>
      </c>
      <c r="K23" s="9">
        <f>48798.48</f>
        <v>48798.48</v>
      </c>
      <c r="L23" s="16">
        <f t="shared" si="0"/>
        <v>1.5811898492433682E-2</v>
      </c>
    </row>
    <row r="24" spans="1:12" ht="45" customHeight="1" x14ac:dyDescent="0.25">
      <c r="A24" s="4" t="s">
        <v>13</v>
      </c>
      <c r="B24" s="5" t="s">
        <v>245</v>
      </c>
      <c r="C24" s="4" t="s">
        <v>15</v>
      </c>
      <c r="D24" s="4" t="s">
        <v>246</v>
      </c>
      <c r="E24" s="4" t="s">
        <v>247</v>
      </c>
      <c r="F24" s="6">
        <f>1077.4</f>
        <v>1077.4000000000001</v>
      </c>
      <c r="G24" s="4" t="s">
        <v>18</v>
      </c>
      <c r="H24" s="7">
        <v>35.33</v>
      </c>
      <c r="I24" s="7">
        <v>35.33</v>
      </c>
      <c r="J24" s="8" t="s">
        <v>19</v>
      </c>
      <c r="K24" s="9">
        <f>46716.06</f>
        <v>46716.06</v>
      </c>
      <c r="L24" s="16">
        <f t="shared" si="0"/>
        <v>1.513714358903067E-2</v>
      </c>
    </row>
    <row r="25" spans="1:12" ht="45" customHeight="1" x14ac:dyDescent="0.25">
      <c r="A25" s="4" t="s">
        <v>13</v>
      </c>
      <c r="B25" s="5" t="s">
        <v>143</v>
      </c>
      <c r="C25" s="4" t="s">
        <v>15</v>
      </c>
      <c r="D25" s="4" t="s">
        <v>144</v>
      </c>
      <c r="E25" s="4" t="s">
        <v>145</v>
      </c>
      <c r="F25" s="6">
        <f>864</f>
        <v>864</v>
      </c>
      <c r="G25" s="4" t="s">
        <v>32</v>
      </c>
      <c r="H25" s="7">
        <v>43.99</v>
      </c>
      <c r="I25" s="7">
        <v>43.99</v>
      </c>
      <c r="J25" s="8" t="s">
        <v>19</v>
      </c>
      <c r="K25" s="9">
        <f>46638.72</f>
        <v>46638.720000000001</v>
      </c>
      <c r="L25" s="16">
        <f t="shared" si="0"/>
        <v>1.5112083541475812E-2</v>
      </c>
    </row>
    <row r="26" spans="1:12" ht="45" customHeight="1" x14ac:dyDescent="0.25">
      <c r="A26" s="4" t="s">
        <v>13</v>
      </c>
      <c r="B26" s="5" t="s">
        <v>29</v>
      </c>
      <c r="C26" s="4" t="s">
        <v>15</v>
      </c>
      <c r="D26" s="4" t="s">
        <v>30</v>
      </c>
      <c r="E26" s="4" t="s">
        <v>31</v>
      </c>
      <c r="F26" s="6">
        <f>600</f>
        <v>600</v>
      </c>
      <c r="G26" s="4" t="s">
        <v>32</v>
      </c>
      <c r="H26" s="7">
        <v>60.25</v>
      </c>
      <c r="I26" s="7">
        <v>60.25</v>
      </c>
      <c r="J26" s="8" t="s">
        <v>19</v>
      </c>
      <c r="K26" s="9">
        <f>44364</f>
        <v>44364</v>
      </c>
      <c r="L26" s="16">
        <f t="shared" si="0"/>
        <v>1.4375018744811884E-2</v>
      </c>
    </row>
    <row r="27" spans="1:12" ht="45" customHeight="1" x14ac:dyDescent="0.25">
      <c r="A27" s="4" t="s">
        <v>13</v>
      </c>
      <c r="B27" s="5" t="s">
        <v>82</v>
      </c>
      <c r="C27" s="4" t="s">
        <v>15</v>
      </c>
      <c r="D27" s="4" t="s">
        <v>83</v>
      </c>
      <c r="E27" s="4" t="s">
        <v>84</v>
      </c>
      <c r="F27" s="6">
        <f>679</f>
        <v>679</v>
      </c>
      <c r="G27" s="4" t="s">
        <v>18</v>
      </c>
      <c r="H27" s="7">
        <v>49.1</v>
      </c>
      <c r="I27" s="7">
        <v>49.1</v>
      </c>
      <c r="J27" s="8" t="s">
        <v>19</v>
      </c>
      <c r="K27" s="9">
        <f>40916.54</f>
        <v>40916.54</v>
      </c>
      <c r="L27" s="16">
        <f t="shared" si="0"/>
        <v>1.3257957566334083E-2</v>
      </c>
    </row>
    <row r="28" spans="1:12" ht="45" customHeight="1" x14ac:dyDescent="0.25">
      <c r="A28" s="4" t="s">
        <v>13</v>
      </c>
      <c r="B28" s="5" t="s">
        <v>292</v>
      </c>
      <c r="C28" s="4" t="s">
        <v>15</v>
      </c>
      <c r="D28" s="4" t="s">
        <v>293</v>
      </c>
      <c r="E28" s="4" t="s">
        <v>294</v>
      </c>
      <c r="F28" s="6">
        <f>20</f>
        <v>20</v>
      </c>
      <c r="G28" s="4" t="s">
        <v>27</v>
      </c>
      <c r="H28" s="7">
        <v>1648.15</v>
      </c>
      <c r="I28" s="7">
        <v>1648.15</v>
      </c>
      <c r="J28" s="8" t="s">
        <v>19</v>
      </c>
      <c r="K28" s="9">
        <f>40452.2</f>
        <v>40452.199999999997</v>
      </c>
      <c r="L28" s="16">
        <f t="shared" si="0"/>
        <v>1.3107500073683149E-2</v>
      </c>
    </row>
    <row r="29" spans="1:12" ht="45" customHeight="1" x14ac:dyDescent="0.25">
      <c r="A29" s="4" t="s">
        <v>13</v>
      </c>
      <c r="B29" s="5" t="s">
        <v>506</v>
      </c>
      <c r="C29" s="4" t="s">
        <v>15</v>
      </c>
      <c r="D29" s="4" t="s">
        <v>507</v>
      </c>
      <c r="E29" s="4" t="s">
        <v>508</v>
      </c>
      <c r="F29" s="6">
        <f>20</f>
        <v>20</v>
      </c>
      <c r="G29" s="4" t="s">
        <v>27</v>
      </c>
      <c r="H29" s="7">
        <v>1626.21</v>
      </c>
      <c r="I29" s="7">
        <v>1626.21</v>
      </c>
      <c r="J29" s="8" t="s">
        <v>19</v>
      </c>
      <c r="K29" s="9">
        <f>39913.6</f>
        <v>39913.599999999999</v>
      </c>
      <c r="L29" s="16">
        <f t="shared" si="0"/>
        <v>1.2932980528647633E-2</v>
      </c>
    </row>
    <row r="30" spans="1:12" ht="45" customHeight="1" x14ac:dyDescent="0.25">
      <c r="A30" s="4" t="s">
        <v>13</v>
      </c>
      <c r="B30" s="5" t="s">
        <v>85</v>
      </c>
      <c r="C30" s="4" t="s">
        <v>15</v>
      </c>
      <c r="D30" s="4" t="s">
        <v>86</v>
      </c>
      <c r="E30" s="4" t="s">
        <v>87</v>
      </c>
      <c r="F30" s="6">
        <f>679</f>
        <v>679</v>
      </c>
      <c r="G30" s="4" t="s">
        <v>18</v>
      </c>
      <c r="H30" s="7">
        <v>47.71</v>
      </c>
      <c r="I30" s="7">
        <v>47.71</v>
      </c>
      <c r="J30" s="8" t="s">
        <v>19</v>
      </c>
      <c r="K30" s="9">
        <f>39755.45</f>
        <v>39755.449999999997</v>
      </c>
      <c r="L30" s="16">
        <f t="shared" si="0"/>
        <v>1.2881736068849329E-2</v>
      </c>
    </row>
    <row r="31" spans="1:12" ht="45" customHeight="1" x14ac:dyDescent="0.25">
      <c r="A31" s="4" t="s">
        <v>13</v>
      </c>
      <c r="B31" s="5" t="s">
        <v>203</v>
      </c>
      <c r="C31" s="4" t="s">
        <v>15</v>
      </c>
      <c r="D31" s="4" t="s">
        <v>204</v>
      </c>
      <c r="E31" s="4" t="s">
        <v>205</v>
      </c>
      <c r="F31" s="6">
        <f>607</f>
        <v>607</v>
      </c>
      <c r="G31" s="4" t="s">
        <v>18</v>
      </c>
      <c r="H31" s="7">
        <v>52.47</v>
      </c>
      <c r="I31" s="7">
        <v>52.47</v>
      </c>
      <c r="J31" s="8" t="s">
        <v>19</v>
      </c>
      <c r="K31" s="9">
        <f>39084.73</f>
        <v>39084.730000000003</v>
      </c>
      <c r="L31" s="16">
        <f t="shared" si="0"/>
        <v>1.2664406419301943E-2</v>
      </c>
    </row>
    <row r="32" spans="1:12" ht="45" customHeight="1" x14ac:dyDescent="0.25">
      <c r="A32" s="4" t="s">
        <v>13</v>
      </c>
      <c r="B32" s="5" t="s">
        <v>115</v>
      </c>
      <c r="C32" s="4" t="s">
        <v>21</v>
      </c>
      <c r="D32" s="4" t="s">
        <v>116</v>
      </c>
      <c r="E32" s="4" t="s">
        <v>117</v>
      </c>
      <c r="F32" s="6">
        <f>35.6</f>
        <v>35.6</v>
      </c>
      <c r="G32" s="4" t="s">
        <v>37</v>
      </c>
      <c r="H32" s="7">
        <v>878.44</v>
      </c>
      <c r="I32" s="7">
        <v>878.44</v>
      </c>
      <c r="J32" s="8" t="s">
        <v>19</v>
      </c>
      <c r="K32" s="9">
        <f>38377.51</f>
        <v>38377.51</v>
      </c>
      <c r="L32" s="16">
        <f t="shared" si="0"/>
        <v>1.2435249878938003E-2</v>
      </c>
    </row>
    <row r="33" spans="1:12" ht="45" customHeight="1" x14ac:dyDescent="0.25">
      <c r="A33" s="4" t="s">
        <v>13</v>
      </c>
      <c r="B33" s="5" t="s">
        <v>160</v>
      </c>
      <c r="C33" s="4" t="s">
        <v>15</v>
      </c>
      <c r="D33" s="4" t="s">
        <v>161</v>
      </c>
      <c r="E33" s="4" t="s">
        <v>162</v>
      </c>
      <c r="F33" s="6">
        <f>10520</f>
        <v>10520</v>
      </c>
      <c r="G33" s="4" t="s">
        <v>27</v>
      </c>
      <c r="H33" s="7">
        <v>2.8</v>
      </c>
      <c r="I33" s="7">
        <v>2.8</v>
      </c>
      <c r="J33" s="8" t="s">
        <v>19</v>
      </c>
      <c r="K33" s="9">
        <f>36188.8</f>
        <v>36188.800000000003</v>
      </c>
      <c r="L33" s="16">
        <f t="shared" si="0"/>
        <v>1.1726054421428373E-2</v>
      </c>
    </row>
    <row r="34" spans="1:12" ht="45" customHeight="1" x14ac:dyDescent="0.25">
      <c r="A34" s="4" t="s">
        <v>13</v>
      </c>
      <c r="B34" s="5" t="s">
        <v>571</v>
      </c>
      <c r="C34" s="4" t="s">
        <v>15</v>
      </c>
      <c r="D34" s="4" t="s">
        <v>572</v>
      </c>
      <c r="E34" s="4" t="s">
        <v>573</v>
      </c>
      <c r="F34" s="6">
        <f>533.45</f>
        <v>533.45000000000005</v>
      </c>
      <c r="G34" s="4" t="s">
        <v>32</v>
      </c>
      <c r="H34" s="7">
        <v>55.05</v>
      </c>
      <c r="I34" s="7">
        <v>55.05</v>
      </c>
      <c r="J34" s="8" t="s">
        <v>19</v>
      </c>
      <c r="K34" s="9">
        <f>36039.88</f>
        <v>36039.879999999997</v>
      </c>
      <c r="L34" s="16">
        <f t="shared" si="0"/>
        <v>1.1677800706896828E-2</v>
      </c>
    </row>
    <row r="35" spans="1:12" ht="45" customHeight="1" x14ac:dyDescent="0.25">
      <c r="A35" s="4" t="s">
        <v>13</v>
      </c>
      <c r="B35" s="5" t="s">
        <v>92</v>
      </c>
      <c r="C35" s="4" t="s">
        <v>21</v>
      </c>
      <c r="D35" s="4" t="s">
        <v>93</v>
      </c>
      <c r="E35" s="4" t="s">
        <v>94</v>
      </c>
      <c r="F35" s="6">
        <f>410.8</f>
        <v>410.8</v>
      </c>
      <c r="G35" s="4" t="s">
        <v>18</v>
      </c>
      <c r="H35" s="7">
        <v>67.650000000000006</v>
      </c>
      <c r="I35" s="7">
        <v>67.650000000000006</v>
      </c>
      <c r="J35" s="8" t="s">
        <v>19</v>
      </c>
      <c r="K35" s="9">
        <f>34104.62</f>
        <v>34104.620000000003</v>
      </c>
      <c r="L35" s="16">
        <f t="shared" si="0"/>
        <v>1.105072923507092E-2</v>
      </c>
    </row>
    <row r="36" spans="1:12" ht="45" customHeight="1" x14ac:dyDescent="0.25">
      <c r="A36" s="4" t="s">
        <v>13</v>
      </c>
      <c r="B36" s="5" t="s">
        <v>343</v>
      </c>
      <c r="C36" s="4" t="s">
        <v>15</v>
      </c>
      <c r="D36" s="4" t="s">
        <v>344</v>
      </c>
      <c r="E36" s="4" t="s">
        <v>345</v>
      </c>
      <c r="F36" s="6">
        <f>5176</f>
        <v>5176</v>
      </c>
      <c r="G36" s="4" t="s">
        <v>32</v>
      </c>
      <c r="H36" s="7">
        <v>5.1100000000000003</v>
      </c>
      <c r="I36" s="7">
        <v>5.1100000000000003</v>
      </c>
      <c r="J36" s="8" t="s">
        <v>19</v>
      </c>
      <c r="K36" s="9">
        <f>32453.52</f>
        <v>32453.52</v>
      </c>
      <c r="L36" s="16">
        <f t="shared" si="0"/>
        <v>1.0515732538434934E-2</v>
      </c>
    </row>
    <row r="37" spans="1:12" ht="45" customHeight="1" x14ac:dyDescent="0.25">
      <c r="A37" s="4" t="s">
        <v>13</v>
      </c>
      <c r="B37" s="5" t="s">
        <v>131</v>
      </c>
      <c r="C37" s="4" t="s">
        <v>15</v>
      </c>
      <c r="D37" s="4" t="s">
        <v>132</v>
      </c>
      <c r="E37" s="4" t="s">
        <v>133</v>
      </c>
      <c r="F37" s="6">
        <f>52</f>
        <v>52</v>
      </c>
      <c r="G37" s="4" t="s">
        <v>18</v>
      </c>
      <c r="H37" s="7">
        <v>507.41</v>
      </c>
      <c r="I37" s="7">
        <v>507.41</v>
      </c>
      <c r="J37" s="8" t="s">
        <v>19</v>
      </c>
      <c r="K37" s="9">
        <f>32379.88</f>
        <v>32379.88</v>
      </c>
      <c r="L37" s="16">
        <f t="shared" si="0"/>
        <v>1.0491871381182027E-2</v>
      </c>
    </row>
    <row r="38" spans="1:12" ht="45" customHeight="1" x14ac:dyDescent="0.25">
      <c r="A38" s="4" t="s">
        <v>13</v>
      </c>
      <c r="B38" s="5" t="s">
        <v>488</v>
      </c>
      <c r="C38" s="4" t="s">
        <v>15</v>
      </c>
      <c r="D38" s="4" t="s">
        <v>489</v>
      </c>
      <c r="E38" s="4" t="s">
        <v>490</v>
      </c>
      <c r="F38" s="6">
        <f>676</f>
        <v>676</v>
      </c>
      <c r="G38" s="4" t="s">
        <v>32</v>
      </c>
      <c r="H38" s="7">
        <v>38.92</v>
      </c>
      <c r="I38" s="7">
        <v>38.92</v>
      </c>
      <c r="J38" s="8" t="s">
        <v>19</v>
      </c>
      <c r="K38" s="9">
        <f>32285.76</f>
        <v>32285.759999999998</v>
      </c>
      <c r="L38" s="16">
        <f t="shared" si="0"/>
        <v>1.0461374204095611E-2</v>
      </c>
    </row>
    <row r="39" spans="1:12" ht="45" customHeight="1" x14ac:dyDescent="0.25">
      <c r="A39" s="4" t="s">
        <v>13</v>
      </c>
      <c r="B39" s="5" t="s">
        <v>70</v>
      </c>
      <c r="C39" s="4" t="s">
        <v>15</v>
      </c>
      <c r="D39" s="4" t="s">
        <v>71</v>
      </c>
      <c r="E39" s="4" t="s">
        <v>72</v>
      </c>
      <c r="F39" s="6">
        <f>1608</f>
        <v>1608</v>
      </c>
      <c r="G39" s="4" t="s">
        <v>50</v>
      </c>
      <c r="H39" s="7">
        <v>16.29</v>
      </c>
      <c r="I39" s="7">
        <v>16.29</v>
      </c>
      <c r="J39" s="8" t="s">
        <v>19</v>
      </c>
      <c r="K39" s="9">
        <f>32143.92</f>
        <v>32143.919999999998</v>
      </c>
      <c r="L39" s="16">
        <f t="shared" si="0"/>
        <v>1.0415414582358075E-2</v>
      </c>
    </row>
    <row r="40" spans="1:12" ht="45" customHeight="1" x14ac:dyDescent="0.25">
      <c r="A40" s="4" t="s">
        <v>13</v>
      </c>
      <c r="B40" s="5" t="s">
        <v>109</v>
      </c>
      <c r="C40" s="4" t="s">
        <v>15</v>
      </c>
      <c r="D40" s="4" t="s">
        <v>110</v>
      </c>
      <c r="E40" s="4" t="s">
        <v>111</v>
      </c>
      <c r="F40" s="6">
        <f>115.4</f>
        <v>115.4</v>
      </c>
      <c r="G40" s="4" t="s">
        <v>18</v>
      </c>
      <c r="H40" s="7">
        <v>224.17</v>
      </c>
      <c r="I40" s="7">
        <v>224.17</v>
      </c>
      <c r="J40" s="8" t="s">
        <v>19</v>
      </c>
      <c r="K40" s="9">
        <f>31746.54</f>
        <v>31746.54</v>
      </c>
      <c r="L40" s="16">
        <f t="shared" si="0"/>
        <v>1.0286653763928417E-2</v>
      </c>
    </row>
    <row r="41" spans="1:12" ht="45" customHeight="1" x14ac:dyDescent="0.25">
      <c r="A41" s="4" t="s">
        <v>13</v>
      </c>
      <c r="B41" s="5" t="s">
        <v>188</v>
      </c>
      <c r="C41" s="4" t="s">
        <v>15</v>
      </c>
      <c r="D41" s="4" t="s">
        <v>189</v>
      </c>
      <c r="E41" s="4" t="s">
        <v>190</v>
      </c>
      <c r="F41" s="6">
        <f>393</f>
        <v>393</v>
      </c>
      <c r="G41" s="4" t="s">
        <v>18</v>
      </c>
      <c r="H41" s="7">
        <v>65.209999999999994</v>
      </c>
      <c r="I41" s="7">
        <v>65.209999999999994</v>
      </c>
      <c r="J41" s="8" t="s">
        <v>19</v>
      </c>
      <c r="K41" s="9">
        <f>31451.79</f>
        <v>31451.79</v>
      </c>
      <c r="L41" s="16">
        <f t="shared" si="0"/>
        <v>1.0191147570279663E-2</v>
      </c>
    </row>
    <row r="42" spans="1:12" ht="45" customHeight="1" x14ac:dyDescent="0.25">
      <c r="A42" s="4" t="s">
        <v>13</v>
      </c>
      <c r="B42" s="5" t="s">
        <v>75</v>
      </c>
      <c r="C42" s="4" t="s">
        <v>21</v>
      </c>
      <c r="D42" s="4" t="s">
        <v>76</v>
      </c>
      <c r="E42" s="4" t="s">
        <v>77</v>
      </c>
      <c r="F42" s="6">
        <f>38.2</f>
        <v>38.200000000000003</v>
      </c>
      <c r="G42" s="4" t="s">
        <v>37</v>
      </c>
      <c r="H42" s="7">
        <v>670.39</v>
      </c>
      <c r="I42" s="7">
        <v>670.39</v>
      </c>
      <c r="J42" s="8" t="s">
        <v>19</v>
      </c>
      <c r="K42" s="9">
        <f>31427.14</f>
        <v>31427.14</v>
      </c>
      <c r="L42" s="16">
        <f t="shared" si="0"/>
        <v>1.0183160368673415E-2</v>
      </c>
    </row>
    <row r="43" spans="1:12" ht="45" customHeight="1" x14ac:dyDescent="0.25">
      <c r="A43" s="4" t="s">
        <v>13</v>
      </c>
      <c r="B43" s="5" t="s">
        <v>251</v>
      </c>
      <c r="C43" s="4" t="s">
        <v>15</v>
      </c>
      <c r="D43" s="4" t="s">
        <v>252</v>
      </c>
      <c r="E43" s="4" t="s">
        <v>253</v>
      </c>
      <c r="F43" s="6">
        <f>643.8</f>
        <v>643.79999999999995</v>
      </c>
      <c r="G43" s="4" t="s">
        <v>18</v>
      </c>
      <c r="H43" s="7">
        <v>39.44</v>
      </c>
      <c r="I43" s="7">
        <v>39.44</v>
      </c>
      <c r="J43" s="8" t="s">
        <v>19</v>
      </c>
      <c r="K43" s="9">
        <f>31159.92</f>
        <v>31159.919999999998</v>
      </c>
      <c r="L43" s="16">
        <f t="shared" si="0"/>
        <v>1.0096574566919996E-2</v>
      </c>
    </row>
    <row r="44" spans="1:12" ht="45" customHeight="1" x14ac:dyDescent="0.25">
      <c r="A44" s="4" t="s">
        <v>13</v>
      </c>
      <c r="B44" s="5" t="s">
        <v>219</v>
      </c>
      <c r="C44" s="4" t="s">
        <v>15</v>
      </c>
      <c r="D44" s="4" t="s">
        <v>220</v>
      </c>
      <c r="E44" s="4" t="s">
        <v>221</v>
      </c>
      <c r="F44" s="6">
        <f>2252.2</f>
        <v>2252.1999999999998</v>
      </c>
      <c r="G44" s="4" t="s">
        <v>18</v>
      </c>
      <c r="H44" s="7">
        <v>11.13</v>
      </c>
      <c r="I44" s="7">
        <v>11.13</v>
      </c>
      <c r="J44" s="8" t="s">
        <v>19</v>
      </c>
      <c r="K44" s="9">
        <f>30765.05</f>
        <v>30765.05</v>
      </c>
      <c r="L44" s="16">
        <f t="shared" si="0"/>
        <v>9.9686270497492298E-3</v>
      </c>
    </row>
    <row r="45" spans="1:12" ht="45" customHeight="1" x14ac:dyDescent="0.25">
      <c r="A45" s="4" t="s">
        <v>13</v>
      </c>
      <c r="B45" s="5" t="s">
        <v>157</v>
      </c>
      <c r="C45" s="4" t="s">
        <v>15</v>
      </c>
      <c r="D45" s="4" t="s">
        <v>158</v>
      </c>
      <c r="E45" s="4" t="s">
        <v>159</v>
      </c>
      <c r="F45" s="6">
        <f>2076</f>
        <v>2076</v>
      </c>
      <c r="G45" s="4" t="s">
        <v>18</v>
      </c>
      <c r="H45" s="7">
        <v>11.97</v>
      </c>
      <c r="I45" s="7">
        <v>11.97</v>
      </c>
      <c r="J45" s="8" t="s">
        <v>19</v>
      </c>
      <c r="K45" s="9">
        <f>30496.44</f>
        <v>30496.44</v>
      </c>
      <c r="L45" s="16">
        <f t="shared" si="0"/>
        <v>9.8815908540715643E-3</v>
      </c>
    </row>
    <row r="46" spans="1:12" ht="45" customHeight="1" x14ac:dyDescent="0.25">
      <c r="A46" s="4" t="s">
        <v>13</v>
      </c>
      <c r="B46" s="5" t="s">
        <v>89</v>
      </c>
      <c r="C46" s="4" t="s">
        <v>15</v>
      </c>
      <c r="D46" s="4" t="s">
        <v>90</v>
      </c>
      <c r="E46" s="4" t="s">
        <v>91</v>
      </c>
      <c r="F46" s="6">
        <f>287.8</f>
        <v>287.8</v>
      </c>
      <c r="G46" s="4" t="s">
        <v>18</v>
      </c>
      <c r="H46" s="7">
        <v>82.88</v>
      </c>
      <c r="I46" s="7">
        <v>82.88</v>
      </c>
      <c r="J46" s="8" t="s">
        <v>19</v>
      </c>
      <c r="K46" s="9">
        <f>29272.14</f>
        <v>29272.14</v>
      </c>
      <c r="L46" s="16">
        <f t="shared" si="0"/>
        <v>9.4848877738877863E-3</v>
      </c>
    </row>
    <row r="47" spans="1:12" ht="45" customHeight="1" x14ac:dyDescent="0.25">
      <c r="A47" s="4" t="s">
        <v>13</v>
      </c>
      <c r="B47" s="5" t="s">
        <v>200</v>
      </c>
      <c r="C47" s="4" t="s">
        <v>15</v>
      </c>
      <c r="D47" s="4" t="s">
        <v>201</v>
      </c>
      <c r="E47" s="4" t="s">
        <v>202</v>
      </c>
      <c r="F47" s="6">
        <f>609</f>
        <v>609</v>
      </c>
      <c r="G47" s="4" t="s">
        <v>18</v>
      </c>
      <c r="H47" s="7">
        <v>38.72</v>
      </c>
      <c r="I47" s="7">
        <v>38.72</v>
      </c>
      <c r="J47" s="8" t="s">
        <v>19</v>
      </c>
      <c r="K47" s="9">
        <f>28939.68</f>
        <v>28939.68</v>
      </c>
      <c r="L47" s="16">
        <f t="shared" si="0"/>
        <v>9.3771626198912994E-3</v>
      </c>
    </row>
    <row r="48" spans="1:12" ht="45" customHeight="1" x14ac:dyDescent="0.25">
      <c r="A48" s="4" t="s">
        <v>13</v>
      </c>
      <c r="B48" s="5" t="s">
        <v>57</v>
      </c>
      <c r="C48" s="4" t="s">
        <v>21</v>
      </c>
      <c r="D48" s="4" t="s">
        <v>58</v>
      </c>
      <c r="E48" s="4" t="s">
        <v>59</v>
      </c>
      <c r="F48" s="6">
        <f>28.2</f>
        <v>28.2</v>
      </c>
      <c r="G48" s="4" t="s">
        <v>37</v>
      </c>
      <c r="H48" s="7">
        <v>816.39</v>
      </c>
      <c r="I48" s="7">
        <v>816.39</v>
      </c>
      <c r="J48" s="8" t="s">
        <v>19</v>
      </c>
      <c r="K48" s="9">
        <f>28252.73</f>
        <v>28252.73</v>
      </c>
      <c r="L48" s="16">
        <f t="shared" si="0"/>
        <v>9.1545740542356199E-3</v>
      </c>
    </row>
    <row r="49" spans="1:12" ht="45" customHeight="1" x14ac:dyDescent="0.25">
      <c r="A49" s="4" t="s">
        <v>13</v>
      </c>
      <c r="B49" s="5" t="s">
        <v>106</v>
      </c>
      <c r="C49" s="4" t="s">
        <v>15</v>
      </c>
      <c r="D49" s="4" t="s">
        <v>107</v>
      </c>
      <c r="E49" s="4" t="s">
        <v>108</v>
      </c>
      <c r="F49" s="6">
        <f>1712</f>
        <v>1712</v>
      </c>
      <c r="G49" s="4" t="s">
        <v>50</v>
      </c>
      <c r="H49" s="7">
        <v>13.03</v>
      </c>
      <c r="I49" s="7">
        <v>13.03</v>
      </c>
      <c r="J49" s="8" t="s">
        <v>19</v>
      </c>
      <c r="K49" s="9">
        <f>27374.88</f>
        <v>27374.880000000001</v>
      </c>
      <c r="L49" s="16">
        <f t="shared" si="0"/>
        <v>8.8701292294873311E-3</v>
      </c>
    </row>
    <row r="50" spans="1:12" ht="45" customHeight="1" x14ac:dyDescent="0.25">
      <c r="A50" s="4" t="s">
        <v>13</v>
      </c>
      <c r="B50" s="5" t="s">
        <v>97</v>
      </c>
      <c r="C50" s="4" t="s">
        <v>15</v>
      </c>
      <c r="D50" s="4" t="s">
        <v>98</v>
      </c>
      <c r="E50" s="4" t="s">
        <v>99</v>
      </c>
      <c r="F50" s="6">
        <f>1408</f>
        <v>1408</v>
      </c>
      <c r="G50" s="4" t="s">
        <v>50</v>
      </c>
      <c r="H50" s="7">
        <v>15.74</v>
      </c>
      <c r="I50" s="7">
        <v>15.74</v>
      </c>
      <c r="J50" s="8" t="s">
        <v>19</v>
      </c>
      <c r="K50" s="9">
        <f>27202.56</f>
        <v>27202.560000000001</v>
      </c>
      <c r="L50" s="16">
        <f t="shared" si="0"/>
        <v>8.8142933438569559E-3</v>
      </c>
    </row>
    <row r="51" spans="1:12" ht="45" customHeight="1" x14ac:dyDescent="0.25">
      <c r="A51" s="4" t="s">
        <v>13</v>
      </c>
      <c r="B51" s="5" t="s">
        <v>112</v>
      </c>
      <c r="C51" s="4" t="s">
        <v>21</v>
      </c>
      <c r="D51" s="4" t="s">
        <v>113</v>
      </c>
      <c r="E51" s="4" t="s">
        <v>114</v>
      </c>
      <c r="F51" s="6">
        <f>25.6</f>
        <v>25.6</v>
      </c>
      <c r="G51" s="4" t="s">
        <v>37</v>
      </c>
      <c r="H51" s="7">
        <v>860.9</v>
      </c>
      <c r="I51" s="7">
        <v>860.9</v>
      </c>
      <c r="J51" s="8" t="s">
        <v>19</v>
      </c>
      <c r="K51" s="9">
        <f>27046.4</f>
        <v>27046.400000000001</v>
      </c>
      <c r="L51" s="16">
        <f t="shared" si="0"/>
        <v>8.7636936926264574E-3</v>
      </c>
    </row>
    <row r="52" spans="1:12" ht="45" customHeight="1" x14ac:dyDescent="0.25">
      <c r="A52" s="4" t="s">
        <v>13</v>
      </c>
      <c r="B52" s="5" t="s">
        <v>257</v>
      </c>
      <c r="C52" s="4" t="s">
        <v>15</v>
      </c>
      <c r="D52" s="4" t="s">
        <v>258</v>
      </c>
      <c r="E52" s="4" t="s">
        <v>259</v>
      </c>
      <c r="F52" s="6">
        <f>382</f>
        <v>382</v>
      </c>
      <c r="G52" s="4" t="s">
        <v>18</v>
      </c>
      <c r="H52" s="7">
        <v>55.28</v>
      </c>
      <c r="I52" s="7">
        <v>55.28</v>
      </c>
      <c r="J52" s="8" t="s">
        <v>19</v>
      </c>
      <c r="K52" s="9">
        <f>25914.88</f>
        <v>25914.880000000001</v>
      </c>
      <c r="L52" s="16">
        <f t="shared" si="0"/>
        <v>8.3970535968251429E-3</v>
      </c>
    </row>
    <row r="53" spans="1:12" ht="45" customHeight="1" x14ac:dyDescent="0.25">
      <c r="A53" s="4" t="s">
        <v>13</v>
      </c>
      <c r="B53" s="5" t="s">
        <v>254</v>
      </c>
      <c r="C53" s="4" t="s">
        <v>15</v>
      </c>
      <c r="D53" s="4" t="s">
        <v>255</v>
      </c>
      <c r="E53" s="4" t="s">
        <v>256</v>
      </c>
      <c r="F53" s="6">
        <f>336</f>
        <v>336</v>
      </c>
      <c r="G53" s="4" t="s">
        <v>18</v>
      </c>
      <c r="H53" s="7">
        <v>62.27</v>
      </c>
      <c r="I53" s="7">
        <v>62.27</v>
      </c>
      <c r="J53" s="8" t="s">
        <v>19</v>
      </c>
      <c r="K53" s="9">
        <f>25677.12</f>
        <v>25677.119999999999</v>
      </c>
      <c r="L53" s="16">
        <f t="shared" si="0"/>
        <v>8.3200135540705093E-3</v>
      </c>
    </row>
    <row r="54" spans="1:12" ht="45" customHeight="1" x14ac:dyDescent="0.25">
      <c r="A54" s="4" t="s">
        <v>13</v>
      </c>
      <c r="B54" s="5" t="s">
        <v>273</v>
      </c>
      <c r="C54" s="4" t="s">
        <v>15</v>
      </c>
      <c r="D54" s="4" t="s">
        <v>274</v>
      </c>
      <c r="E54" s="4" t="s">
        <v>275</v>
      </c>
      <c r="F54" s="6">
        <f>130</f>
        <v>130</v>
      </c>
      <c r="G54" s="4" t="s">
        <v>32</v>
      </c>
      <c r="H54" s="7">
        <v>150.76</v>
      </c>
      <c r="I54" s="7">
        <v>150.76</v>
      </c>
      <c r="J54" s="8" t="s">
        <v>19</v>
      </c>
      <c r="K54" s="9">
        <f>24051.3</f>
        <v>24051.3</v>
      </c>
      <c r="L54" s="16">
        <f t="shared" si="0"/>
        <v>7.7932081944165101E-3</v>
      </c>
    </row>
    <row r="55" spans="1:12" ht="45" customHeight="1" x14ac:dyDescent="0.25">
      <c r="A55" s="4" t="s">
        <v>13</v>
      </c>
      <c r="B55" s="5" t="s">
        <v>103</v>
      </c>
      <c r="C55" s="4" t="s">
        <v>15</v>
      </c>
      <c r="D55" s="4" t="s">
        <v>104</v>
      </c>
      <c r="E55" s="4" t="s">
        <v>105</v>
      </c>
      <c r="F55" s="6">
        <f>1306</f>
        <v>1306</v>
      </c>
      <c r="G55" s="4" t="s">
        <v>50</v>
      </c>
      <c r="H55" s="7">
        <v>14.46</v>
      </c>
      <c r="I55" s="7">
        <v>14.46</v>
      </c>
      <c r="J55" s="8" t="s">
        <v>19</v>
      </c>
      <c r="K55" s="9">
        <f>23181.5</f>
        <v>23181.5</v>
      </c>
      <c r="L55" s="16">
        <f t="shared" si="0"/>
        <v>7.5113717661359821E-3</v>
      </c>
    </row>
    <row r="56" spans="1:12" ht="45" customHeight="1" x14ac:dyDescent="0.25">
      <c r="A56" s="4" t="s">
        <v>13</v>
      </c>
      <c r="B56" s="5" t="s">
        <v>260</v>
      </c>
      <c r="C56" s="4" t="s">
        <v>15</v>
      </c>
      <c r="D56" s="4" t="s">
        <v>261</v>
      </c>
      <c r="E56" s="4" t="s">
        <v>262</v>
      </c>
      <c r="F56" s="6">
        <f>259.6</f>
        <v>259.60000000000002</v>
      </c>
      <c r="G56" s="4" t="s">
        <v>18</v>
      </c>
      <c r="H56" s="7">
        <v>68.98</v>
      </c>
      <c r="I56" s="7">
        <v>68.98</v>
      </c>
      <c r="J56" s="8" t="s">
        <v>19</v>
      </c>
      <c r="K56" s="9">
        <f>21975.14</f>
        <v>21975.14</v>
      </c>
      <c r="L56" s="16">
        <f t="shared" si="0"/>
        <v>7.1204816837946404E-3</v>
      </c>
    </row>
    <row r="57" spans="1:12" ht="45" customHeight="1" x14ac:dyDescent="0.25">
      <c r="A57" s="4" t="s">
        <v>13</v>
      </c>
      <c r="B57" s="5" t="s">
        <v>264</v>
      </c>
      <c r="C57" s="4" t="s">
        <v>15</v>
      </c>
      <c r="D57" s="4" t="s">
        <v>265</v>
      </c>
      <c r="E57" s="4" t="s">
        <v>266</v>
      </c>
      <c r="F57" s="6">
        <f>22.6</f>
        <v>22.6</v>
      </c>
      <c r="G57" s="4" t="s">
        <v>37</v>
      </c>
      <c r="H57" s="7">
        <v>771.63</v>
      </c>
      <c r="I57" s="7">
        <v>771.63</v>
      </c>
      <c r="J57" s="8" t="s">
        <v>19</v>
      </c>
      <c r="K57" s="9">
        <f>21400.84</f>
        <v>21400.84</v>
      </c>
      <c r="L57" s="16">
        <f t="shared" si="0"/>
        <v>6.9343944674673148E-3</v>
      </c>
    </row>
    <row r="58" spans="1:12" ht="45" customHeight="1" x14ac:dyDescent="0.25">
      <c r="A58" s="4" t="s">
        <v>13</v>
      </c>
      <c r="B58" s="5" t="s">
        <v>239</v>
      </c>
      <c r="C58" s="4" t="s">
        <v>15</v>
      </c>
      <c r="D58" s="4" t="s">
        <v>240</v>
      </c>
      <c r="E58" s="4" t="s">
        <v>241</v>
      </c>
      <c r="F58" s="6">
        <f>107.8</f>
        <v>107.8</v>
      </c>
      <c r="G58" s="4" t="s">
        <v>37</v>
      </c>
      <c r="H58" s="7">
        <v>159.82</v>
      </c>
      <c r="I58" s="7">
        <v>159.82</v>
      </c>
      <c r="J58" s="8" t="s">
        <v>19</v>
      </c>
      <c r="K58" s="9">
        <f>21142.81</f>
        <v>21142.81</v>
      </c>
      <c r="L58" s="16">
        <f t="shared" si="0"/>
        <v>6.8507864500044219E-3</v>
      </c>
    </row>
    <row r="59" spans="1:12" ht="45" customHeight="1" x14ac:dyDescent="0.25">
      <c r="A59" s="4" t="s">
        <v>13</v>
      </c>
      <c r="B59" s="5" t="s">
        <v>355</v>
      </c>
      <c r="C59" s="4" t="s">
        <v>15</v>
      </c>
      <c r="D59" s="4" t="s">
        <v>356</v>
      </c>
      <c r="E59" s="4" t="s">
        <v>357</v>
      </c>
      <c r="F59" s="6">
        <f>894</f>
        <v>894</v>
      </c>
      <c r="G59" s="4" t="s">
        <v>32</v>
      </c>
      <c r="H59" s="7">
        <v>19.190000000000001</v>
      </c>
      <c r="I59" s="7">
        <v>19.190000000000001</v>
      </c>
      <c r="J59" s="8" t="s">
        <v>19</v>
      </c>
      <c r="K59" s="9">
        <f>21053.7</f>
        <v>21053.7</v>
      </c>
      <c r="L59" s="16">
        <f t="shared" si="0"/>
        <v>6.8219126351917311E-3</v>
      </c>
    </row>
    <row r="60" spans="1:12" ht="45" customHeight="1" x14ac:dyDescent="0.25">
      <c r="A60" s="4" t="s">
        <v>13</v>
      </c>
      <c r="B60" s="5" t="s">
        <v>248</v>
      </c>
      <c r="C60" s="4" t="s">
        <v>15</v>
      </c>
      <c r="D60" s="4" t="s">
        <v>249</v>
      </c>
      <c r="E60" s="4" t="s">
        <v>250</v>
      </c>
      <c r="F60" s="6">
        <f>302.6</f>
        <v>302.60000000000002</v>
      </c>
      <c r="G60" s="4" t="s">
        <v>18</v>
      </c>
      <c r="H60" s="7">
        <v>51.19</v>
      </c>
      <c r="I60" s="7">
        <v>51.19</v>
      </c>
      <c r="J60" s="8" t="s">
        <v>19</v>
      </c>
      <c r="K60" s="9">
        <f>19009.33</f>
        <v>19009.330000000002</v>
      </c>
      <c r="L60" s="16">
        <f t="shared" si="0"/>
        <v>6.1594868604344724E-3</v>
      </c>
    </row>
    <row r="61" spans="1:12" ht="45" customHeight="1" x14ac:dyDescent="0.25">
      <c r="A61" s="4" t="s">
        <v>13</v>
      </c>
      <c r="B61" s="5" t="s">
        <v>47</v>
      </c>
      <c r="C61" s="4" t="s">
        <v>15</v>
      </c>
      <c r="D61" s="4" t="s">
        <v>48</v>
      </c>
      <c r="E61" s="4" t="s">
        <v>49</v>
      </c>
      <c r="F61" s="6">
        <f>1014</f>
        <v>1014</v>
      </c>
      <c r="G61" s="4" t="s">
        <v>50</v>
      </c>
      <c r="H61" s="7">
        <v>14.65</v>
      </c>
      <c r="I61" s="7">
        <v>14.65</v>
      </c>
      <c r="J61" s="8" t="s">
        <v>19</v>
      </c>
      <c r="K61" s="9">
        <f>18231.72</f>
        <v>18231.72</v>
      </c>
      <c r="L61" s="16">
        <f t="shared" si="0"/>
        <v>5.907522242136907E-3</v>
      </c>
    </row>
    <row r="62" spans="1:12" ht="45" customHeight="1" x14ac:dyDescent="0.25">
      <c r="A62" s="4" t="s">
        <v>13</v>
      </c>
      <c r="B62" s="5" t="s">
        <v>74</v>
      </c>
      <c r="C62" s="4" t="s">
        <v>15</v>
      </c>
      <c r="D62" s="4" t="s">
        <v>55</v>
      </c>
      <c r="E62" s="4" t="s">
        <v>56</v>
      </c>
      <c r="F62" s="6">
        <f>780</f>
        <v>780</v>
      </c>
      <c r="G62" s="4" t="s">
        <v>50</v>
      </c>
      <c r="H62" s="7">
        <v>18.260000000000002</v>
      </c>
      <c r="I62" s="7">
        <v>18.260000000000002</v>
      </c>
      <c r="J62" s="8" t="s">
        <v>19</v>
      </c>
      <c r="K62" s="9">
        <f>17479.8</f>
        <v>17479.8</v>
      </c>
      <c r="L62" s="16">
        <f t="shared" si="0"/>
        <v>5.6638818108277608E-3</v>
      </c>
    </row>
    <row r="63" spans="1:12" ht="45" customHeight="1" x14ac:dyDescent="0.25">
      <c r="A63" s="4" t="s">
        <v>13</v>
      </c>
      <c r="B63" s="5" t="s">
        <v>182</v>
      </c>
      <c r="C63" s="4" t="s">
        <v>15</v>
      </c>
      <c r="D63" s="4" t="s">
        <v>183</v>
      </c>
      <c r="E63" s="4" t="s">
        <v>184</v>
      </c>
      <c r="F63" s="6">
        <f>651.2</f>
        <v>651.20000000000005</v>
      </c>
      <c r="G63" s="4" t="s">
        <v>18</v>
      </c>
      <c r="H63" s="7">
        <v>21.79</v>
      </c>
      <c r="I63" s="7">
        <v>21.79</v>
      </c>
      <c r="J63" s="8" t="s">
        <v>19</v>
      </c>
      <c r="K63" s="9">
        <f>17413.09</f>
        <v>17413.09</v>
      </c>
      <c r="L63" s="16">
        <f t="shared" si="0"/>
        <v>5.6422661427079695E-3</v>
      </c>
    </row>
    <row r="64" spans="1:12" ht="45" customHeight="1" x14ac:dyDescent="0.25">
      <c r="A64" s="4" t="s">
        <v>13</v>
      </c>
      <c r="B64" s="5" t="s">
        <v>225</v>
      </c>
      <c r="C64" s="4" t="s">
        <v>15</v>
      </c>
      <c r="D64" s="4" t="s">
        <v>220</v>
      </c>
      <c r="E64" s="4" t="s">
        <v>221</v>
      </c>
      <c r="F64" s="6">
        <f>1216</f>
        <v>1216</v>
      </c>
      <c r="G64" s="4" t="s">
        <v>18</v>
      </c>
      <c r="H64" s="7">
        <v>11.13</v>
      </c>
      <c r="I64" s="7">
        <v>11.13</v>
      </c>
      <c r="J64" s="8" t="s">
        <v>19</v>
      </c>
      <c r="K64" s="9">
        <f>16610.56</f>
        <v>16610.560000000001</v>
      </c>
      <c r="L64" s="16">
        <f t="shared" si="0"/>
        <v>5.3822268362145546E-3</v>
      </c>
    </row>
    <row r="65" spans="1:12" ht="45" customHeight="1" x14ac:dyDescent="0.25">
      <c r="A65" s="4" t="s">
        <v>13</v>
      </c>
      <c r="B65" s="5" t="s">
        <v>577</v>
      </c>
      <c r="C65" s="4" t="s">
        <v>15</v>
      </c>
      <c r="D65" s="4" t="s">
        <v>265</v>
      </c>
      <c r="E65" s="4" t="s">
        <v>266</v>
      </c>
      <c r="F65" s="6">
        <f>17.01</f>
        <v>17.010000000000002</v>
      </c>
      <c r="G65" s="4" t="s">
        <v>37</v>
      </c>
      <c r="H65" s="7">
        <v>771.63</v>
      </c>
      <c r="I65" s="7">
        <v>771.63</v>
      </c>
      <c r="J65" s="8" t="s">
        <v>19</v>
      </c>
      <c r="K65" s="9">
        <f>16107.45</f>
        <v>16107.45</v>
      </c>
      <c r="L65" s="16">
        <f t="shared" si="0"/>
        <v>5.2192069173456002E-3</v>
      </c>
    </row>
    <row r="66" spans="1:12" ht="45" customHeight="1" x14ac:dyDescent="0.25">
      <c r="A66" s="4" t="s">
        <v>13</v>
      </c>
      <c r="B66" s="5" t="s">
        <v>176</v>
      </c>
      <c r="C66" s="4" t="s">
        <v>15</v>
      </c>
      <c r="D66" s="4" t="s">
        <v>177</v>
      </c>
      <c r="E66" s="4" t="s">
        <v>178</v>
      </c>
      <c r="F66" s="6">
        <f>469.8</f>
        <v>469.8</v>
      </c>
      <c r="G66" s="4" t="s">
        <v>18</v>
      </c>
      <c r="H66" s="7">
        <v>27.78</v>
      </c>
      <c r="I66" s="7">
        <v>27.78</v>
      </c>
      <c r="J66" s="8" t="s">
        <v>19</v>
      </c>
      <c r="K66" s="9">
        <f>16015.48</f>
        <v>16015.48</v>
      </c>
      <c r="L66" s="16">
        <f t="shared" si="0"/>
        <v>5.1894063927319413E-3</v>
      </c>
    </row>
    <row r="67" spans="1:12" ht="45" customHeight="1" x14ac:dyDescent="0.25">
      <c r="A67" s="4" t="s">
        <v>13</v>
      </c>
      <c r="B67" s="5" t="s">
        <v>358</v>
      </c>
      <c r="C67" s="4" t="s">
        <v>15</v>
      </c>
      <c r="D67" s="4" t="s">
        <v>359</v>
      </c>
      <c r="E67" s="4" t="s">
        <v>360</v>
      </c>
      <c r="F67" s="6">
        <f>1166</f>
        <v>1166</v>
      </c>
      <c r="G67" s="4" t="s">
        <v>32</v>
      </c>
      <c r="H67" s="7">
        <v>10.71</v>
      </c>
      <c r="I67" s="7">
        <v>10.71</v>
      </c>
      <c r="J67" s="8" t="s">
        <v>19</v>
      </c>
      <c r="K67" s="9">
        <f>15321.24</f>
        <v>15321.24</v>
      </c>
      <c r="L67" s="16">
        <f t="shared" si="0"/>
        <v>4.9644556891570105E-3</v>
      </c>
    </row>
    <row r="68" spans="1:12" ht="45" customHeight="1" x14ac:dyDescent="0.25">
      <c r="A68" s="4" t="s">
        <v>13</v>
      </c>
      <c r="B68" s="5" t="s">
        <v>170</v>
      </c>
      <c r="C68" s="4" t="s">
        <v>15</v>
      </c>
      <c r="D68" s="4" t="s">
        <v>171</v>
      </c>
      <c r="E68" s="4" t="s">
        <v>172</v>
      </c>
      <c r="F68" s="6">
        <f>2722</f>
        <v>2722</v>
      </c>
      <c r="G68" s="4" t="s">
        <v>18</v>
      </c>
      <c r="H68" s="7">
        <v>4.3</v>
      </c>
      <c r="I68" s="7">
        <v>4.3</v>
      </c>
      <c r="J68" s="8" t="s">
        <v>19</v>
      </c>
      <c r="K68" s="9">
        <f>14372.16</f>
        <v>14372.16</v>
      </c>
      <c r="L68" s="16">
        <f t="shared" si="0"/>
        <v>4.656930605974113E-3</v>
      </c>
    </row>
    <row r="69" spans="1:12" ht="45" customHeight="1" x14ac:dyDescent="0.25">
      <c r="A69" s="4" t="s">
        <v>13</v>
      </c>
      <c r="B69" s="5" t="s">
        <v>95</v>
      </c>
      <c r="C69" s="4" t="s">
        <v>15</v>
      </c>
      <c r="D69" s="4" t="s">
        <v>93</v>
      </c>
      <c r="E69" s="4" t="s">
        <v>96</v>
      </c>
      <c r="F69" s="6">
        <f>82.6</f>
        <v>82.6</v>
      </c>
      <c r="G69" s="4" t="s">
        <v>18</v>
      </c>
      <c r="H69" s="7">
        <v>139.27000000000001</v>
      </c>
      <c r="I69" s="7">
        <v>139.27000000000001</v>
      </c>
      <c r="J69" s="8" t="s">
        <v>19</v>
      </c>
      <c r="K69" s="9">
        <f>14117.17</f>
        <v>14117.17</v>
      </c>
      <c r="L69" s="16">
        <f t="shared" si="0"/>
        <v>4.574307622705256E-3</v>
      </c>
    </row>
    <row r="70" spans="1:12" ht="45" customHeight="1" x14ac:dyDescent="0.25">
      <c r="A70" s="4" t="s">
        <v>13</v>
      </c>
      <c r="B70" s="5" t="s">
        <v>63</v>
      </c>
      <c r="C70" s="4" t="s">
        <v>15</v>
      </c>
      <c r="D70" s="4" t="s">
        <v>64</v>
      </c>
      <c r="E70" s="4" t="s">
        <v>65</v>
      </c>
      <c r="F70" s="6">
        <f>109.2</f>
        <v>109.2</v>
      </c>
      <c r="G70" s="4" t="s">
        <v>37</v>
      </c>
      <c r="H70" s="7">
        <v>101.73</v>
      </c>
      <c r="I70" s="7">
        <v>101.73</v>
      </c>
      <c r="J70" s="8" t="s">
        <v>19</v>
      </c>
      <c r="K70" s="9">
        <f>13632.53</f>
        <v>13632.53</v>
      </c>
      <c r="L70" s="16">
        <f t="shared" si="0"/>
        <v>4.4172724346138847E-3</v>
      </c>
    </row>
    <row r="71" spans="1:12" ht="45" customHeight="1" x14ac:dyDescent="0.25">
      <c r="A71" s="4" t="s">
        <v>13</v>
      </c>
      <c r="B71" s="5" t="s">
        <v>364</v>
      </c>
      <c r="C71" s="4" t="s">
        <v>15</v>
      </c>
      <c r="D71" s="4" t="s">
        <v>365</v>
      </c>
      <c r="E71" s="4" t="s">
        <v>366</v>
      </c>
      <c r="F71" s="6">
        <f>1166</f>
        <v>1166</v>
      </c>
      <c r="G71" s="4" t="s">
        <v>32</v>
      </c>
      <c r="H71" s="7">
        <v>9.11</v>
      </c>
      <c r="I71" s="7">
        <v>9.11</v>
      </c>
      <c r="J71" s="8" t="s">
        <v>19</v>
      </c>
      <c r="K71" s="9">
        <f>13035.88</f>
        <v>13035.88</v>
      </c>
      <c r="L71" s="16">
        <f t="shared" si="0"/>
        <v>4.2239432728139554E-3</v>
      </c>
    </row>
    <row r="72" spans="1:12" ht="45" customHeight="1" x14ac:dyDescent="0.25">
      <c r="A72" s="4" t="s">
        <v>13</v>
      </c>
      <c r="B72" s="5" t="s">
        <v>521</v>
      </c>
      <c r="C72" s="4" t="s">
        <v>15</v>
      </c>
      <c r="D72" s="4" t="s">
        <v>522</v>
      </c>
      <c r="E72" s="4" t="s">
        <v>523</v>
      </c>
      <c r="F72" s="6">
        <f>20</f>
        <v>20</v>
      </c>
      <c r="G72" s="4" t="s">
        <v>27</v>
      </c>
      <c r="H72" s="7">
        <v>525.78</v>
      </c>
      <c r="I72" s="7">
        <v>525.78</v>
      </c>
      <c r="J72" s="8" t="s">
        <v>19</v>
      </c>
      <c r="K72" s="9">
        <f>12904.8</f>
        <v>12904.8</v>
      </c>
      <c r="L72" s="16">
        <f t="shared" si="0"/>
        <v>4.1814701536842577E-3</v>
      </c>
    </row>
    <row r="73" spans="1:12" ht="45" customHeight="1" x14ac:dyDescent="0.25">
      <c r="A73" s="4" t="s">
        <v>13</v>
      </c>
      <c r="B73" s="5" t="s">
        <v>512</v>
      </c>
      <c r="C73" s="4" t="s">
        <v>15</v>
      </c>
      <c r="D73" s="4" t="s">
        <v>513</v>
      </c>
      <c r="E73" s="4" t="s">
        <v>514</v>
      </c>
      <c r="F73" s="6">
        <f>20</f>
        <v>20</v>
      </c>
      <c r="G73" s="4" t="s">
        <v>27</v>
      </c>
      <c r="H73" s="7">
        <v>519.21</v>
      </c>
      <c r="I73" s="7">
        <v>519.21</v>
      </c>
      <c r="J73" s="8" t="s">
        <v>19</v>
      </c>
      <c r="K73" s="9">
        <f>12743.4</f>
        <v>12743.4</v>
      </c>
      <c r="L73" s="16">
        <f t="shared" si="0"/>
        <v>4.1291726145666705E-3</v>
      </c>
    </row>
    <row r="74" spans="1:12" ht="45" customHeight="1" x14ac:dyDescent="0.25">
      <c r="A74" s="4" t="s">
        <v>13</v>
      </c>
      <c r="B74" s="5" t="s">
        <v>140</v>
      </c>
      <c r="C74" s="4" t="s">
        <v>15</v>
      </c>
      <c r="D74" s="4" t="s">
        <v>141</v>
      </c>
      <c r="E74" s="4" t="s">
        <v>142</v>
      </c>
      <c r="F74" s="6">
        <f>432</f>
        <v>432</v>
      </c>
      <c r="G74" s="4" t="s">
        <v>32</v>
      </c>
      <c r="H74" s="7">
        <v>23.43</v>
      </c>
      <c r="I74" s="7">
        <v>23.43</v>
      </c>
      <c r="J74" s="8" t="s">
        <v>19</v>
      </c>
      <c r="K74" s="9">
        <f>12420</f>
        <v>12420</v>
      </c>
      <c r="L74" s="16">
        <f t="shared" ref="L74:L137" si="1">K74/3086187.28</f>
        <v>4.0243831216879361E-3</v>
      </c>
    </row>
    <row r="75" spans="1:12" ht="45" customHeight="1" x14ac:dyDescent="0.25">
      <c r="A75" s="4" t="s">
        <v>13</v>
      </c>
      <c r="B75" s="5" t="s">
        <v>229</v>
      </c>
      <c r="C75" s="4" t="s">
        <v>15</v>
      </c>
      <c r="D75" s="4" t="s">
        <v>230</v>
      </c>
      <c r="E75" s="4" t="s">
        <v>231</v>
      </c>
      <c r="F75" s="6">
        <f>420</f>
        <v>420</v>
      </c>
      <c r="G75" s="4" t="s">
        <v>18</v>
      </c>
      <c r="H75" s="7">
        <v>22.54</v>
      </c>
      <c r="I75" s="7">
        <v>22.54</v>
      </c>
      <c r="J75" s="8" t="s">
        <v>19</v>
      </c>
      <c r="K75" s="9">
        <f>11617.2</f>
        <v>11617.2</v>
      </c>
      <c r="L75" s="16">
        <f t="shared" si="1"/>
        <v>3.764256328604919E-3</v>
      </c>
    </row>
    <row r="76" spans="1:12" ht="45" customHeight="1" x14ac:dyDescent="0.25">
      <c r="A76" s="4" t="s">
        <v>13</v>
      </c>
      <c r="B76" s="5" t="s">
        <v>600</v>
      </c>
      <c r="C76" s="4" t="s">
        <v>15</v>
      </c>
      <c r="D76" s="4" t="s">
        <v>601</v>
      </c>
      <c r="E76" s="4" t="s">
        <v>602</v>
      </c>
      <c r="F76" s="6">
        <f>305.3</f>
        <v>305.3</v>
      </c>
      <c r="G76" s="4" t="s">
        <v>32</v>
      </c>
      <c r="H76" s="7">
        <v>30.52</v>
      </c>
      <c r="I76" s="7">
        <v>30.52</v>
      </c>
      <c r="J76" s="8" t="s">
        <v>19</v>
      </c>
      <c r="K76" s="9">
        <f>11433.49</f>
        <v>11433.49</v>
      </c>
      <c r="L76" s="16">
        <f t="shared" si="1"/>
        <v>3.7047298049909662E-3</v>
      </c>
    </row>
    <row r="77" spans="1:12" ht="45" customHeight="1" x14ac:dyDescent="0.25">
      <c r="A77" s="4" t="s">
        <v>13</v>
      </c>
      <c r="B77" s="5" t="s">
        <v>51</v>
      </c>
      <c r="C77" s="4" t="s">
        <v>15</v>
      </c>
      <c r="D77" s="4" t="s">
        <v>52</v>
      </c>
      <c r="E77" s="4" t="s">
        <v>53</v>
      </c>
      <c r="F77" s="6">
        <f>534</f>
        <v>534</v>
      </c>
      <c r="G77" s="4" t="s">
        <v>50</v>
      </c>
      <c r="H77" s="7">
        <v>17.29</v>
      </c>
      <c r="I77" s="7">
        <v>17.29</v>
      </c>
      <c r="J77" s="8" t="s">
        <v>19</v>
      </c>
      <c r="K77" s="9">
        <f>11331.48</f>
        <v>11331.48</v>
      </c>
      <c r="L77" s="16">
        <f t="shared" si="1"/>
        <v>3.6716760753417402E-3</v>
      </c>
    </row>
    <row r="78" spans="1:12" ht="45" customHeight="1" x14ac:dyDescent="0.25">
      <c r="A78" s="4" t="s">
        <v>13</v>
      </c>
      <c r="B78" s="5" t="s">
        <v>137</v>
      </c>
      <c r="C78" s="4" t="s">
        <v>15</v>
      </c>
      <c r="D78" s="4" t="s">
        <v>138</v>
      </c>
      <c r="E78" s="4" t="s">
        <v>139</v>
      </c>
      <c r="F78" s="6">
        <f>9.6</f>
        <v>9.6</v>
      </c>
      <c r="G78" s="4" t="s">
        <v>18</v>
      </c>
      <c r="H78" s="7">
        <v>949.84</v>
      </c>
      <c r="I78" s="7">
        <v>949.84</v>
      </c>
      <c r="J78" s="8" t="s">
        <v>19</v>
      </c>
      <c r="K78" s="9">
        <f>11190.14</f>
        <v>11190.14</v>
      </c>
      <c r="L78" s="16">
        <f t="shared" si="1"/>
        <v>3.6258784658071692E-3</v>
      </c>
    </row>
    <row r="79" spans="1:12" ht="45" customHeight="1" x14ac:dyDescent="0.25">
      <c r="A79" s="4" t="s">
        <v>13</v>
      </c>
      <c r="B79" s="5" t="s">
        <v>289</v>
      </c>
      <c r="C79" s="4" t="s">
        <v>21</v>
      </c>
      <c r="D79" s="4" t="s">
        <v>290</v>
      </c>
      <c r="E79" s="4" t="s">
        <v>291</v>
      </c>
      <c r="F79" s="6">
        <f>40</f>
        <v>40</v>
      </c>
      <c r="G79" s="4" t="s">
        <v>27</v>
      </c>
      <c r="H79" s="7">
        <v>220.18</v>
      </c>
      <c r="I79" s="7">
        <v>220.18</v>
      </c>
      <c r="J79" s="8" t="s">
        <v>19</v>
      </c>
      <c r="K79" s="9">
        <f>10808</f>
        <v>10808</v>
      </c>
      <c r="L79" s="16">
        <f t="shared" si="1"/>
        <v>3.5020557793239305E-3</v>
      </c>
    </row>
    <row r="80" spans="1:12" ht="45" customHeight="1" x14ac:dyDescent="0.25">
      <c r="A80" s="4" t="s">
        <v>13</v>
      </c>
      <c r="B80" s="5" t="s">
        <v>210</v>
      </c>
      <c r="C80" s="4" t="s">
        <v>15</v>
      </c>
      <c r="D80" s="4" t="s">
        <v>211</v>
      </c>
      <c r="E80" s="4" t="s">
        <v>212</v>
      </c>
      <c r="F80" s="6">
        <f>2252.2</f>
        <v>2252.1999999999998</v>
      </c>
      <c r="G80" s="4" t="s">
        <v>18</v>
      </c>
      <c r="H80" s="7">
        <v>3.8</v>
      </c>
      <c r="I80" s="7">
        <v>3.8</v>
      </c>
      <c r="J80" s="8" t="s">
        <v>19</v>
      </c>
      <c r="K80" s="9">
        <f>10495.25</f>
        <v>10495.25</v>
      </c>
      <c r="L80" s="16">
        <f t="shared" si="1"/>
        <v>3.4007171463683828E-3</v>
      </c>
    </row>
    <row r="81" spans="1:12" ht="45" customHeight="1" x14ac:dyDescent="0.25">
      <c r="A81" s="4" t="s">
        <v>13</v>
      </c>
      <c r="B81" s="5" t="s">
        <v>20</v>
      </c>
      <c r="C81" s="4" t="s">
        <v>21</v>
      </c>
      <c r="D81" s="4" t="s">
        <v>22</v>
      </c>
      <c r="E81" s="4" t="s">
        <v>23</v>
      </c>
      <c r="F81" s="6">
        <f>15</f>
        <v>15</v>
      </c>
      <c r="G81" s="4" t="s">
        <v>18</v>
      </c>
      <c r="H81" s="7">
        <v>539.91999999999996</v>
      </c>
      <c r="I81" s="7">
        <v>539.91999999999996</v>
      </c>
      <c r="J81" s="8" t="s">
        <v>19</v>
      </c>
      <c r="K81" s="9">
        <f>9938.85</f>
        <v>9938.85</v>
      </c>
      <c r="L81" s="16">
        <f t="shared" si="1"/>
        <v>3.2204299669072582E-3</v>
      </c>
    </row>
    <row r="82" spans="1:12" ht="45" customHeight="1" x14ac:dyDescent="0.25">
      <c r="A82" s="4" t="s">
        <v>13</v>
      </c>
      <c r="B82" s="5" t="s">
        <v>310</v>
      </c>
      <c r="C82" s="4" t="s">
        <v>15</v>
      </c>
      <c r="D82" s="4" t="s">
        <v>311</v>
      </c>
      <c r="E82" s="4" t="s">
        <v>312</v>
      </c>
      <c r="F82" s="6">
        <f>200</f>
        <v>200</v>
      </c>
      <c r="G82" s="4" t="s">
        <v>27</v>
      </c>
      <c r="H82" s="7">
        <v>38.72</v>
      </c>
      <c r="I82" s="7">
        <v>38.72</v>
      </c>
      <c r="J82" s="8" t="s">
        <v>19</v>
      </c>
      <c r="K82" s="9">
        <f>9504</f>
        <v>9504</v>
      </c>
      <c r="L82" s="16">
        <f t="shared" si="1"/>
        <v>3.0795279539872905E-3</v>
      </c>
    </row>
    <row r="83" spans="1:12" ht="45" customHeight="1" x14ac:dyDescent="0.25">
      <c r="A83" s="4" t="s">
        <v>13</v>
      </c>
      <c r="B83" s="5" t="s">
        <v>518</v>
      </c>
      <c r="C83" s="4" t="s">
        <v>15</v>
      </c>
      <c r="D83" s="4" t="s">
        <v>519</v>
      </c>
      <c r="E83" s="4" t="s">
        <v>520</v>
      </c>
      <c r="F83" s="6">
        <f>20</f>
        <v>20</v>
      </c>
      <c r="G83" s="4" t="s">
        <v>27</v>
      </c>
      <c r="H83" s="7">
        <v>383.53</v>
      </c>
      <c r="I83" s="7">
        <v>383.53</v>
      </c>
      <c r="J83" s="8" t="s">
        <v>19</v>
      </c>
      <c r="K83" s="9">
        <f>9413.4</f>
        <v>9413.4</v>
      </c>
      <c r="L83" s="16">
        <f t="shared" si="1"/>
        <v>3.0501713428097597E-3</v>
      </c>
    </row>
    <row r="84" spans="1:12" ht="45" customHeight="1" x14ac:dyDescent="0.25">
      <c r="A84" s="4" t="s">
        <v>13</v>
      </c>
      <c r="B84" s="5" t="s">
        <v>503</v>
      </c>
      <c r="C84" s="4" t="s">
        <v>15</v>
      </c>
      <c r="D84" s="4" t="s">
        <v>504</v>
      </c>
      <c r="E84" s="4" t="s">
        <v>505</v>
      </c>
      <c r="F84" s="6">
        <f>20</f>
        <v>20</v>
      </c>
      <c r="G84" s="4" t="s">
        <v>27</v>
      </c>
      <c r="H84" s="7">
        <v>364.78</v>
      </c>
      <c r="I84" s="7">
        <v>364.78</v>
      </c>
      <c r="J84" s="8" t="s">
        <v>19</v>
      </c>
      <c r="K84" s="9">
        <f>8953.2</f>
        <v>8953.2000000000007</v>
      </c>
      <c r="L84" s="16">
        <f t="shared" si="1"/>
        <v>2.9010553111993909E-3</v>
      </c>
    </row>
    <row r="85" spans="1:12" ht="45" customHeight="1" x14ac:dyDescent="0.25">
      <c r="A85" s="4" t="s">
        <v>13</v>
      </c>
      <c r="B85" s="5" t="s">
        <v>232</v>
      </c>
      <c r="C85" s="4" t="s">
        <v>15</v>
      </c>
      <c r="D85" s="4" t="s">
        <v>233</v>
      </c>
      <c r="E85" s="4" t="s">
        <v>234</v>
      </c>
      <c r="F85" s="6">
        <f>420</f>
        <v>420</v>
      </c>
      <c r="G85" s="4" t="s">
        <v>18</v>
      </c>
      <c r="H85" s="7">
        <v>16.989999999999998</v>
      </c>
      <c r="I85" s="7">
        <v>16.989999999999998</v>
      </c>
      <c r="J85" s="8" t="s">
        <v>19</v>
      </c>
      <c r="K85" s="9">
        <f>8757</f>
        <v>8757</v>
      </c>
      <c r="L85" s="16">
        <f t="shared" si="1"/>
        <v>2.8374817227553345E-3</v>
      </c>
    </row>
    <row r="86" spans="1:12" ht="45" customHeight="1" x14ac:dyDescent="0.25">
      <c r="A86" s="4" t="s">
        <v>13</v>
      </c>
      <c r="B86" s="5" t="s">
        <v>349</v>
      </c>
      <c r="C86" s="4" t="s">
        <v>15</v>
      </c>
      <c r="D86" s="4" t="s">
        <v>350</v>
      </c>
      <c r="E86" s="4" t="s">
        <v>351</v>
      </c>
      <c r="F86" s="6">
        <f>518</f>
        <v>518</v>
      </c>
      <c r="G86" s="4" t="s">
        <v>32</v>
      </c>
      <c r="H86" s="7">
        <v>13.31</v>
      </c>
      <c r="I86" s="7">
        <v>13.31</v>
      </c>
      <c r="J86" s="8" t="s">
        <v>19</v>
      </c>
      <c r="K86" s="9">
        <f>8458.94</f>
        <v>8458.94</v>
      </c>
      <c r="L86" s="16">
        <f t="shared" si="1"/>
        <v>2.7409030083229433E-3</v>
      </c>
    </row>
    <row r="87" spans="1:12" ht="45" customHeight="1" x14ac:dyDescent="0.25">
      <c r="A87" s="4" t="s">
        <v>13</v>
      </c>
      <c r="B87" s="5" t="s">
        <v>340</v>
      </c>
      <c r="C87" s="4" t="s">
        <v>15</v>
      </c>
      <c r="D87" s="4" t="s">
        <v>341</v>
      </c>
      <c r="E87" s="4" t="s">
        <v>342</v>
      </c>
      <c r="F87" s="6">
        <f>1958</f>
        <v>1958</v>
      </c>
      <c r="G87" s="4" t="s">
        <v>32</v>
      </c>
      <c r="H87" s="7">
        <v>3.49</v>
      </c>
      <c r="I87" s="7">
        <v>3.49</v>
      </c>
      <c r="J87" s="8" t="s">
        <v>19</v>
      </c>
      <c r="K87" s="9">
        <f>8380.24</f>
        <v>8380.24</v>
      </c>
      <c r="L87" s="16">
        <f t="shared" si="1"/>
        <v>2.7154022875760151E-3</v>
      </c>
    </row>
    <row r="88" spans="1:12" ht="45" customHeight="1" x14ac:dyDescent="0.25">
      <c r="A88" s="4" t="s">
        <v>13</v>
      </c>
      <c r="B88" s="5" t="s">
        <v>34</v>
      </c>
      <c r="C88" s="4" t="s">
        <v>15</v>
      </c>
      <c r="D88" s="4" t="s">
        <v>35</v>
      </c>
      <c r="E88" s="4" t="s">
        <v>36</v>
      </c>
      <c r="F88" s="6">
        <f>174.8</f>
        <v>174.8</v>
      </c>
      <c r="G88" s="4" t="s">
        <v>37</v>
      </c>
      <c r="H88" s="7">
        <v>38.950000000000003</v>
      </c>
      <c r="I88" s="7">
        <v>38.950000000000003</v>
      </c>
      <c r="J88" s="8" t="s">
        <v>19</v>
      </c>
      <c r="K88" s="9">
        <f>8355.44</f>
        <v>8355.44</v>
      </c>
      <c r="L88" s="16">
        <f t="shared" si="1"/>
        <v>2.707366482308877E-3</v>
      </c>
    </row>
    <row r="89" spans="1:12" ht="45" customHeight="1" x14ac:dyDescent="0.25">
      <c r="A89" s="4" t="s">
        <v>13</v>
      </c>
      <c r="B89" s="5" t="s">
        <v>122</v>
      </c>
      <c r="C89" s="4" t="s">
        <v>15</v>
      </c>
      <c r="D89" s="4" t="s">
        <v>123</v>
      </c>
      <c r="E89" s="4" t="s">
        <v>124</v>
      </c>
      <c r="F89" s="6">
        <f>324</f>
        <v>324</v>
      </c>
      <c r="G89" s="4" t="s">
        <v>32</v>
      </c>
      <c r="H89" s="7">
        <v>21</v>
      </c>
      <c r="I89" s="7">
        <v>21</v>
      </c>
      <c r="J89" s="8" t="s">
        <v>19</v>
      </c>
      <c r="K89" s="9">
        <f>8349.48</f>
        <v>8349.48</v>
      </c>
      <c r="L89" s="16">
        <f t="shared" si="1"/>
        <v>2.7054352968495158E-3</v>
      </c>
    </row>
    <row r="90" spans="1:12" ht="45" customHeight="1" x14ac:dyDescent="0.25">
      <c r="A90" s="4" t="s">
        <v>13</v>
      </c>
      <c r="B90" s="5" t="s">
        <v>391</v>
      </c>
      <c r="C90" s="4" t="s">
        <v>15</v>
      </c>
      <c r="D90" s="4" t="s">
        <v>392</v>
      </c>
      <c r="E90" s="4" t="s">
        <v>393</v>
      </c>
      <c r="F90" s="6">
        <f>60</f>
        <v>60</v>
      </c>
      <c r="G90" s="4" t="s">
        <v>27</v>
      </c>
      <c r="H90" s="7">
        <v>101.75</v>
      </c>
      <c r="I90" s="7">
        <v>101.75</v>
      </c>
      <c r="J90" s="8" t="s">
        <v>19</v>
      </c>
      <c r="K90" s="9">
        <f>7492.2</f>
        <v>7492.2</v>
      </c>
      <c r="L90" s="16">
        <f t="shared" si="1"/>
        <v>2.4276556541312686E-3</v>
      </c>
    </row>
    <row r="91" spans="1:12" ht="45" customHeight="1" x14ac:dyDescent="0.25">
      <c r="A91" s="4" t="s">
        <v>13</v>
      </c>
      <c r="B91" s="5" t="s">
        <v>270</v>
      </c>
      <c r="C91" s="4" t="s">
        <v>15</v>
      </c>
      <c r="D91" s="4" t="s">
        <v>271</v>
      </c>
      <c r="E91" s="4" t="s">
        <v>272</v>
      </c>
      <c r="F91" s="6">
        <f>774</f>
        <v>774</v>
      </c>
      <c r="G91" s="4" t="s">
        <v>32</v>
      </c>
      <c r="H91" s="7">
        <v>7.82</v>
      </c>
      <c r="I91" s="7">
        <v>7.82</v>
      </c>
      <c r="J91" s="8" t="s">
        <v>19</v>
      </c>
      <c r="K91" s="9">
        <f>7430.4</f>
        <v>7430.4</v>
      </c>
      <c r="L91" s="16">
        <f t="shared" si="1"/>
        <v>2.4076309458446088E-3</v>
      </c>
    </row>
    <row r="92" spans="1:12" ht="45" customHeight="1" x14ac:dyDescent="0.25">
      <c r="A92" s="4" t="s">
        <v>13</v>
      </c>
      <c r="B92" s="5" t="s">
        <v>385</v>
      </c>
      <c r="C92" s="4" t="s">
        <v>21</v>
      </c>
      <c r="D92" s="4" t="s">
        <v>386</v>
      </c>
      <c r="E92" s="4" t="s">
        <v>387</v>
      </c>
      <c r="F92" s="6">
        <f>20</f>
        <v>20</v>
      </c>
      <c r="G92" s="4" t="s">
        <v>27</v>
      </c>
      <c r="H92" s="7">
        <v>297.26</v>
      </c>
      <c r="I92" s="7">
        <v>297.26</v>
      </c>
      <c r="J92" s="8" t="s">
        <v>19</v>
      </c>
      <c r="K92" s="9">
        <f>7296</f>
        <v>7296</v>
      </c>
      <c r="L92" s="16">
        <f t="shared" si="1"/>
        <v>2.3640820656872126E-3</v>
      </c>
    </row>
    <row r="93" spans="1:12" ht="45" customHeight="1" x14ac:dyDescent="0.25">
      <c r="A93" s="4" t="s">
        <v>13</v>
      </c>
      <c r="B93" s="5" t="s">
        <v>417</v>
      </c>
      <c r="C93" s="4" t="s">
        <v>15</v>
      </c>
      <c r="D93" s="4" t="s">
        <v>418</v>
      </c>
      <c r="E93" s="4" t="s">
        <v>419</v>
      </c>
      <c r="F93" s="6">
        <f>20</f>
        <v>20</v>
      </c>
      <c r="G93" s="4" t="s">
        <v>27</v>
      </c>
      <c r="H93" s="7">
        <v>294.64</v>
      </c>
      <c r="I93" s="7">
        <v>294.64</v>
      </c>
      <c r="J93" s="8" t="s">
        <v>19</v>
      </c>
      <c r="K93" s="9">
        <f>7231.6</f>
        <v>7231.6</v>
      </c>
      <c r="L93" s="16">
        <f t="shared" si="1"/>
        <v>2.3432148939451273E-3</v>
      </c>
    </row>
    <row r="94" spans="1:12" ht="45" customHeight="1" x14ac:dyDescent="0.25">
      <c r="A94" s="4" t="s">
        <v>13</v>
      </c>
      <c r="B94" s="5" t="s">
        <v>482</v>
      </c>
      <c r="C94" s="4" t="s">
        <v>15</v>
      </c>
      <c r="D94" s="4" t="s">
        <v>483</v>
      </c>
      <c r="E94" s="4" t="s">
        <v>484</v>
      </c>
      <c r="F94" s="6">
        <f>204.2</f>
        <v>204.2</v>
      </c>
      <c r="G94" s="4" t="s">
        <v>32</v>
      </c>
      <c r="H94" s="7">
        <v>27.94</v>
      </c>
      <c r="I94" s="7">
        <v>27.94</v>
      </c>
      <c r="J94" s="8" t="s">
        <v>19</v>
      </c>
      <c r="K94" s="9">
        <f>7002.02</f>
        <v>7002.02</v>
      </c>
      <c r="L94" s="16">
        <f t="shared" si="1"/>
        <v>2.2688253708310277E-3</v>
      </c>
    </row>
    <row r="95" spans="1:12" ht="45" customHeight="1" x14ac:dyDescent="0.25">
      <c r="A95" s="4" t="s">
        <v>13</v>
      </c>
      <c r="B95" s="5" t="s">
        <v>267</v>
      </c>
      <c r="C95" s="4" t="s">
        <v>15</v>
      </c>
      <c r="D95" s="4" t="s">
        <v>268</v>
      </c>
      <c r="E95" s="4" t="s">
        <v>269</v>
      </c>
      <c r="F95" s="6">
        <f>50.4</f>
        <v>50.4</v>
      </c>
      <c r="G95" s="4" t="s">
        <v>32</v>
      </c>
      <c r="H95" s="7">
        <v>113.09</v>
      </c>
      <c r="I95" s="7">
        <v>113.09</v>
      </c>
      <c r="J95" s="8" t="s">
        <v>19</v>
      </c>
      <c r="K95" s="9">
        <f>6994.51</f>
        <v>6994.51</v>
      </c>
      <c r="L95" s="16">
        <f t="shared" si="1"/>
        <v>2.2663919475424707E-3</v>
      </c>
    </row>
    <row r="96" spans="1:12" ht="45" customHeight="1" x14ac:dyDescent="0.25">
      <c r="A96" s="4" t="s">
        <v>13</v>
      </c>
      <c r="B96" s="5" t="s">
        <v>222</v>
      </c>
      <c r="C96" s="4" t="s">
        <v>15</v>
      </c>
      <c r="D96" s="4" t="s">
        <v>223</v>
      </c>
      <c r="E96" s="4" t="s">
        <v>224</v>
      </c>
      <c r="F96" s="6">
        <f>1216</f>
        <v>1216</v>
      </c>
      <c r="G96" s="4" t="s">
        <v>18</v>
      </c>
      <c r="H96" s="7">
        <v>4.37</v>
      </c>
      <c r="I96" s="7">
        <v>4.37</v>
      </c>
      <c r="J96" s="8" t="s">
        <v>19</v>
      </c>
      <c r="K96" s="9">
        <f>6517.76</f>
        <v>6517.76</v>
      </c>
      <c r="L96" s="16">
        <f t="shared" si="1"/>
        <v>2.1119133120139104E-3</v>
      </c>
    </row>
    <row r="97" spans="1:12" ht="45" customHeight="1" x14ac:dyDescent="0.25">
      <c r="A97" s="4" t="s">
        <v>13</v>
      </c>
      <c r="B97" s="5" t="s">
        <v>515</v>
      </c>
      <c r="C97" s="4" t="s">
        <v>15</v>
      </c>
      <c r="D97" s="4" t="s">
        <v>516</v>
      </c>
      <c r="E97" s="4" t="s">
        <v>517</v>
      </c>
      <c r="F97" s="6">
        <f>20</f>
        <v>20</v>
      </c>
      <c r="G97" s="4" t="s">
        <v>27</v>
      </c>
      <c r="H97" s="7">
        <v>264.85000000000002</v>
      </c>
      <c r="I97" s="7">
        <v>264.85000000000002</v>
      </c>
      <c r="J97" s="8" t="s">
        <v>19</v>
      </c>
      <c r="K97" s="9">
        <f>6500.4</f>
        <v>6500.4</v>
      </c>
      <c r="L97" s="16">
        <f t="shared" si="1"/>
        <v>2.1062882483269128E-3</v>
      </c>
    </row>
    <row r="98" spans="1:12" ht="45" customHeight="1" x14ac:dyDescent="0.25">
      <c r="A98" s="4" t="s">
        <v>13</v>
      </c>
      <c r="B98" s="5" t="s">
        <v>66</v>
      </c>
      <c r="C98" s="4" t="s">
        <v>15</v>
      </c>
      <c r="D98" s="4" t="s">
        <v>42</v>
      </c>
      <c r="E98" s="4" t="s">
        <v>43</v>
      </c>
      <c r="F98" s="6">
        <f>136.6</f>
        <v>136.6</v>
      </c>
      <c r="G98" s="4" t="s">
        <v>18</v>
      </c>
      <c r="H98" s="7">
        <v>38.24</v>
      </c>
      <c r="I98" s="7">
        <v>38.24</v>
      </c>
      <c r="J98" s="8" t="s">
        <v>19</v>
      </c>
      <c r="K98" s="9">
        <f>6410.64</f>
        <v>6410.64</v>
      </c>
      <c r="L98" s="16">
        <f t="shared" si="1"/>
        <v>2.0772038176503664E-3</v>
      </c>
    </row>
    <row r="99" spans="1:12" ht="45" customHeight="1" x14ac:dyDescent="0.25">
      <c r="A99" s="4" t="s">
        <v>13</v>
      </c>
      <c r="B99" s="5" t="s">
        <v>313</v>
      </c>
      <c r="C99" s="4" t="s">
        <v>15</v>
      </c>
      <c r="D99" s="4" t="s">
        <v>314</v>
      </c>
      <c r="E99" s="4" t="s">
        <v>315</v>
      </c>
      <c r="F99" s="6">
        <f>120</f>
        <v>120</v>
      </c>
      <c r="G99" s="4" t="s">
        <v>27</v>
      </c>
      <c r="H99" s="7">
        <v>42.87</v>
      </c>
      <c r="I99" s="7">
        <v>42.87</v>
      </c>
      <c r="J99" s="8" t="s">
        <v>19</v>
      </c>
      <c r="K99" s="9">
        <f>6313.2</f>
        <v>6313.2</v>
      </c>
      <c r="L99" s="16">
        <f t="shared" si="1"/>
        <v>2.0456308795362543E-3</v>
      </c>
    </row>
    <row r="100" spans="1:12" ht="45" customHeight="1" x14ac:dyDescent="0.25">
      <c r="A100" s="4" t="s">
        <v>13</v>
      </c>
      <c r="B100" s="5" t="s">
        <v>549</v>
      </c>
      <c r="C100" s="4" t="s">
        <v>15</v>
      </c>
      <c r="D100" s="4" t="s">
        <v>550</v>
      </c>
      <c r="E100" s="4" t="s">
        <v>551</v>
      </c>
      <c r="F100" s="6">
        <f>949.2</f>
        <v>949.2</v>
      </c>
      <c r="G100" s="4" t="s">
        <v>18</v>
      </c>
      <c r="H100" s="7">
        <v>5.36</v>
      </c>
      <c r="I100" s="7">
        <v>5.36</v>
      </c>
      <c r="J100" s="8" t="s">
        <v>19</v>
      </c>
      <c r="K100" s="9">
        <f>6245.74</f>
        <v>6245.74</v>
      </c>
      <c r="L100" s="16">
        <f t="shared" si="1"/>
        <v>2.0237721931120139E-3</v>
      </c>
    </row>
    <row r="101" spans="1:12" ht="45" customHeight="1" x14ac:dyDescent="0.25">
      <c r="A101" s="4" t="s">
        <v>13</v>
      </c>
      <c r="B101" s="5" t="s">
        <v>331</v>
      </c>
      <c r="C101" s="4" t="s">
        <v>15</v>
      </c>
      <c r="D101" s="4" t="s">
        <v>332</v>
      </c>
      <c r="E101" s="4" t="s">
        <v>333</v>
      </c>
      <c r="F101" s="6">
        <f>260</f>
        <v>260</v>
      </c>
      <c r="G101" s="4" t="s">
        <v>27</v>
      </c>
      <c r="H101" s="7">
        <v>18.53</v>
      </c>
      <c r="I101" s="7">
        <v>18.53</v>
      </c>
      <c r="J101" s="8" t="s">
        <v>19</v>
      </c>
      <c r="K101" s="9">
        <f>5912.4</f>
        <v>5912.4</v>
      </c>
      <c r="L101" s="16">
        <f t="shared" si="1"/>
        <v>1.9157618976383052E-3</v>
      </c>
    </row>
    <row r="102" spans="1:12" ht="45" customHeight="1" x14ac:dyDescent="0.25">
      <c r="A102" s="4" t="s">
        <v>13</v>
      </c>
      <c r="B102" s="5" t="s">
        <v>194</v>
      </c>
      <c r="C102" s="4" t="s">
        <v>15</v>
      </c>
      <c r="D102" s="4" t="s">
        <v>195</v>
      </c>
      <c r="E102" s="4" t="s">
        <v>196</v>
      </c>
      <c r="F102" s="6">
        <f>607</f>
        <v>607</v>
      </c>
      <c r="G102" s="4" t="s">
        <v>18</v>
      </c>
      <c r="H102" s="7">
        <v>7.75</v>
      </c>
      <c r="I102" s="7">
        <v>7.75</v>
      </c>
      <c r="J102" s="8" t="s">
        <v>19</v>
      </c>
      <c r="K102" s="9">
        <f>5772.57</f>
        <v>5772.57</v>
      </c>
      <c r="L102" s="16">
        <f t="shared" si="1"/>
        <v>1.8704535649566932E-3</v>
      </c>
    </row>
    <row r="103" spans="1:12" ht="45" customHeight="1" x14ac:dyDescent="0.25">
      <c r="A103" s="4" t="s">
        <v>13</v>
      </c>
      <c r="B103" s="5" t="s">
        <v>163</v>
      </c>
      <c r="C103" s="4" t="s">
        <v>15</v>
      </c>
      <c r="D103" s="4" t="s">
        <v>164</v>
      </c>
      <c r="E103" s="4" t="s">
        <v>165</v>
      </c>
      <c r="F103" s="6">
        <f>213</f>
        <v>213</v>
      </c>
      <c r="G103" s="4" t="s">
        <v>32</v>
      </c>
      <c r="H103" s="7">
        <v>21.96</v>
      </c>
      <c r="I103" s="7">
        <v>21.96</v>
      </c>
      <c r="J103" s="8" t="s">
        <v>19</v>
      </c>
      <c r="K103" s="9">
        <f>5740.35</f>
        <v>5740.35</v>
      </c>
      <c r="L103" s="16">
        <f t="shared" si="1"/>
        <v>1.860013498597532E-3</v>
      </c>
    </row>
    <row r="104" spans="1:12" ht="45" customHeight="1" x14ac:dyDescent="0.25">
      <c r="A104" s="4" t="s">
        <v>13</v>
      </c>
      <c r="B104" s="5" t="s">
        <v>54</v>
      </c>
      <c r="C104" s="4" t="s">
        <v>15</v>
      </c>
      <c r="D104" s="4" t="s">
        <v>55</v>
      </c>
      <c r="E104" s="4" t="s">
        <v>56</v>
      </c>
      <c r="F104" s="6">
        <f>256</f>
        <v>256</v>
      </c>
      <c r="G104" s="4" t="s">
        <v>50</v>
      </c>
      <c r="H104" s="7">
        <v>18.260000000000002</v>
      </c>
      <c r="I104" s="7">
        <v>18.260000000000002</v>
      </c>
      <c r="J104" s="8" t="s">
        <v>19</v>
      </c>
      <c r="K104" s="9">
        <f>5736.96</f>
        <v>5736.96</v>
      </c>
      <c r="L104" s="16">
        <f t="shared" si="1"/>
        <v>1.8589150558614188E-3</v>
      </c>
    </row>
    <row r="105" spans="1:12" ht="45" customHeight="1" x14ac:dyDescent="0.25">
      <c r="A105" s="4" t="s">
        <v>13</v>
      </c>
      <c r="B105" s="5" t="s">
        <v>191</v>
      </c>
      <c r="C105" s="4" t="s">
        <v>15</v>
      </c>
      <c r="D105" s="4" t="s">
        <v>192</v>
      </c>
      <c r="E105" s="4" t="s">
        <v>193</v>
      </c>
      <c r="F105" s="6">
        <f>76.8</f>
        <v>76.8</v>
      </c>
      <c r="G105" s="4" t="s">
        <v>18</v>
      </c>
      <c r="H105" s="7">
        <v>60.31</v>
      </c>
      <c r="I105" s="7">
        <v>60.31</v>
      </c>
      <c r="J105" s="8" t="s">
        <v>19</v>
      </c>
      <c r="K105" s="9">
        <f>5683.97</f>
        <v>5683.97</v>
      </c>
      <c r="L105" s="16">
        <f t="shared" si="1"/>
        <v>1.8417450025910291E-3</v>
      </c>
    </row>
    <row r="106" spans="1:12" ht="45" customHeight="1" x14ac:dyDescent="0.25">
      <c r="A106" s="4" t="s">
        <v>13</v>
      </c>
      <c r="B106" s="5" t="s">
        <v>298</v>
      </c>
      <c r="C106" s="4" t="s">
        <v>15</v>
      </c>
      <c r="D106" s="4" t="s">
        <v>299</v>
      </c>
      <c r="E106" s="4" t="s">
        <v>300</v>
      </c>
      <c r="F106" s="6">
        <f>140</f>
        <v>140</v>
      </c>
      <c r="G106" s="4" t="s">
        <v>27</v>
      </c>
      <c r="H106" s="7">
        <v>32.86</v>
      </c>
      <c r="I106" s="7">
        <v>32.86</v>
      </c>
      <c r="J106" s="8" t="s">
        <v>19</v>
      </c>
      <c r="K106" s="9">
        <f>5646.2</f>
        <v>5646.2</v>
      </c>
      <c r="L106" s="16">
        <f t="shared" si="1"/>
        <v>1.8295066007789392E-3</v>
      </c>
    </row>
    <row r="107" spans="1:12" ht="45" customHeight="1" x14ac:dyDescent="0.25">
      <c r="A107" s="4" t="s">
        <v>13</v>
      </c>
      <c r="B107" s="5" t="s">
        <v>100</v>
      </c>
      <c r="C107" s="4" t="s">
        <v>15</v>
      </c>
      <c r="D107" s="4" t="s">
        <v>101</v>
      </c>
      <c r="E107" s="4" t="s">
        <v>102</v>
      </c>
      <c r="F107" s="6">
        <f>300</f>
        <v>300</v>
      </c>
      <c r="G107" s="4" t="s">
        <v>50</v>
      </c>
      <c r="H107" s="7">
        <v>15.16</v>
      </c>
      <c r="I107" s="7">
        <v>15.16</v>
      </c>
      <c r="J107" s="8" t="s">
        <v>19</v>
      </c>
      <c r="K107" s="9">
        <f>5580</f>
        <v>5580</v>
      </c>
      <c r="L107" s="16">
        <f t="shared" si="1"/>
        <v>1.8080561851061743E-3</v>
      </c>
    </row>
    <row r="108" spans="1:12" ht="45" customHeight="1" x14ac:dyDescent="0.25">
      <c r="A108" s="4" t="s">
        <v>13</v>
      </c>
      <c r="B108" s="5" t="s">
        <v>382</v>
      </c>
      <c r="C108" s="4" t="s">
        <v>15</v>
      </c>
      <c r="D108" s="4" t="s">
        <v>383</v>
      </c>
      <c r="E108" s="4" t="s">
        <v>384</v>
      </c>
      <c r="F108" s="6">
        <f>174</f>
        <v>174</v>
      </c>
      <c r="G108" s="4" t="s">
        <v>32</v>
      </c>
      <c r="H108" s="7">
        <v>24.7</v>
      </c>
      <c r="I108" s="7">
        <v>24.7</v>
      </c>
      <c r="J108" s="8" t="s">
        <v>19</v>
      </c>
      <c r="K108" s="9">
        <f>5273.94</f>
        <v>5273.94</v>
      </c>
      <c r="L108" s="16">
        <f t="shared" si="1"/>
        <v>1.7088852754263183E-3</v>
      </c>
    </row>
    <row r="109" spans="1:12" ht="45" customHeight="1" x14ac:dyDescent="0.25">
      <c r="A109" s="4" t="s">
        <v>13</v>
      </c>
      <c r="B109" s="5" t="s">
        <v>361</v>
      </c>
      <c r="C109" s="4" t="s">
        <v>15</v>
      </c>
      <c r="D109" s="4" t="s">
        <v>362</v>
      </c>
      <c r="E109" s="4" t="s">
        <v>363</v>
      </c>
      <c r="F109" s="6">
        <f>441.2</f>
        <v>441.2</v>
      </c>
      <c r="G109" s="4" t="s">
        <v>32</v>
      </c>
      <c r="H109" s="7">
        <v>9.44</v>
      </c>
      <c r="I109" s="7">
        <v>9.44</v>
      </c>
      <c r="J109" s="8" t="s">
        <v>19</v>
      </c>
      <c r="K109" s="9">
        <f>5109.1</f>
        <v>5109.1000000000004</v>
      </c>
      <c r="L109" s="16">
        <f t="shared" si="1"/>
        <v>1.6554730923523217E-3</v>
      </c>
    </row>
    <row r="110" spans="1:12" ht="45" customHeight="1" x14ac:dyDescent="0.25">
      <c r="A110" s="4" t="s">
        <v>13</v>
      </c>
      <c r="B110" s="5" t="s">
        <v>452</v>
      </c>
      <c r="C110" s="4" t="s">
        <v>15</v>
      </c>
      <c r="D110" s="4" t="s">
        <v>453</v>
      </c>
      <c r="E110" s="4" t="s">
        <v>454</v>
      </c>
      <c r="F110" s="6">
        <f>211</f>
        <v>211</v>
      </c>
      <c r="G110" s="4" t="s">
        <v>32</v>
      </c>
      <c r="H110" s="7">
        <v>19.55</v>
      </c>
      <c r="I110" s="7">
        <v>19.55</v>
      </c>
      <c r="J110" s="8" t="s">
        <v>19</v>
      </c>
      <c r="K110" s="9">
        <f>5061.89</f>
        <v>5061.8900000000003</v>
      </c>
      <c r="L110" s="16">
        <f t="shared" si="1"/>
        <v>1.6401759001482246E-3</v>
      </c>
    </row>
    <row r="111" spans="1:12" ht="45" customHeight="1" x14ac:dyDescent="0.25">
      <c r="A111" s="4" t="s">
        <v>13</v>
      </c>
      <c r="B111" s="5" t="s">
        <v>197</v>
      </c>
      <c r="C111" s="4" t="s">
        <v>15</v>
      </c>
      <c r="D111" s="4" t="s">
        <v>198</v>
      </c>
      <c r="E111" s="4" t="s">
        <v>199</v>
      </c>
      <c r="F111" s="6">
        <f>609</f>
        <v>609</v>
      </c>
      <c r="G111" s="4" t="s">
        <v>18</v>
      </c>
      <c r="H111" s="7">
        <v>6.64</v>
      </c>
      <c r="I111" s="7">
        <v>6.64</v>
      </c>
      <c r="J111" s="8" t="s">
        <v>19</v>
      </c>
      <c r="K111" s="9">
        <f>4963.35</f>
        <v>4963.3500000000004</v>
      </c>
      <c r="L111" s="16">
        <f t="shared" si="1"/>
        <v>1.6082465351875861E-3</v>
      </c>
    </row>
    <row r="112" spans="1:12" ht="45" customHeight="1" x14ac:dyDescent="0.25">
      <c r="A112" s="4" t="s">
        <v>13</v>
      </c>
      <c r="B112" s="5" t="s">
        <v>346</v>
      </c>
      <c r="C112" s="4" t="s">
        <v>15</v>
      </c>
      <c r="D112" s="4" t="s">
        <v>347</v>
      </c>
      <c r="E112" s="4" t="s">
        <v>348</v>
      </c>
      <c r="F112" s="6">
        <f>496</f>
        <v>496</v>
      </c>
      <c r="G112" s="4" t="s">
        <v>32</v>
      </c>
      <c r="H112" s="7">
        <v>7.95</v>
      </c>
      <c r="I112" s="7">
        <v>7.95</v>
      </c>
      <c r="J112" s="8" t="s">
        <v>19</v>
      </c>
      <c r="K112" s="9">
        <f>4840.96</f>
        <v>4840.96</v>
      </c>
      <c r="L112" s="16">
        <f t="shared" si="1"/>
        <v>1.5685891881454454E-3</v>
      </c>
    </row>
    <row r="113" spans="1:12" ht="45" customHeight="1" x14ac:dyDescent="0.25">
      <c r="A113" s="4" t="s">
        <v>13</v>
      </c>
      <c r="B113" s="5" t="s">
        <v>295</v>
      </c>
      <c r="C113" s="4" t="s">
        <v>21</v>
      </c>
      <c r="D113" s="4" t="s">
        <v>296</v>
      </c>
      <c r="E113" s="4" t="s">
        <v>297</v>
      </c>
      <c r="F113" s="6">
        <f>20</f>
        <v>20</v>
      </c>
      <c r="G113" s="4" t="s">
        <v>27</v>
      </c>
      <c r="H113" s="7">
        <v>196.32</v>
      </c>
      <c r="I113" s="7">
        <v>196.32</v>
      </c>
      <c r="J113" s="8" t="s">
        <v>19</v>
      </c>
      <c r="K113" s="9">
        <f>4818.4</f>
        <v>4818.3999999999996</v>
      </c>
      <c r="L113" s="16">
        <f t="shared" si="1"/>
        <v>1.5612791975475966E-3</v>
      </c>
    </row>
    <row r="114" spans="1:12" ht="45" customHeight="1" x14ac:dyDescent="0.25">
      <c r="A114" s="4" t="s">
        <v>13</v>
      </c>
      <c r="B114" s="5" t="s">
        <v>125</v>
      </c>
      <c r="C114" s="4" t="s">
        <v>15</v>
      </c>
      <c r="D114" s="4" t="s">
        <v>126</v>
      </c>
      <c r="E114" s="4" t="s">
        <v>127</v>
      </c>
      <c r="F114" s="6">
        <f>184</f>
        <v>184</v>
      </c>
      <c r="G114" s="4" t="s">
        <v>32</v>
      </c>
      <c r="H114" s="7">
        <v>20.71</v>
      </c>
      <c r="I114" s="7">
        <v>20.71</v>
      </c>
      <c r="J114" s="8" t="s">
        <v>19</v>
      </c>
      <c r="K114" s="9">
        <f>4677.28</f>
        <v>4677.28</v>
      </c>
      <c r="L114" s="16">
        <f t="shared" si="1"/>
        <v>1.515552873382331E-3</v>
      </c>
    </row>
    <row r="115" spans="1:12" ht="45" customHeight="1" x14ac:dyDescent="0.25">
      <c r="A115" s="4" t="s">
        <v>13</v>
      </c>
      <c r="B115" s="5" t="s">
        <v>304</v>
      </c>
      <c r="C115" s="4" t="s">
        <v>15</v>
      </c>
      <c r="D115" s="4" t="s">
        <v>305</v>
      </c>
      <c r="E115" s="4" t="s">
        <v>306</v>
      </c>
      <c r="F115" s="6">
        <f>100</f>
        <v>100</v>
      </c>
      <c r="G115" s="4" t="s">
        <v>27</v>
      </c>
      <c r="H115" s="7">
        <v>36.75</v>
      </c>
      <c r="I115" s="7">
        <v>36.75</v>
      </c>
      <c r="J115" s="8" t="s">
        <v>19</v>
      </c>
      <c r="K115" s="9">
        <f>4510</f>
        <v>4510</v>
      </c>
      <c r="L115" s="16">
        <f t="shared" si="1"/>
        <v>1.4613500707578576E-3</v>
      </c>
    </row>
    <row r="116" spans="1:12" ht="45" customHeight="1" x14ac:dyDescent="0.25">
      <c r="A116" s="4" t="s">
        <v>13</v>
      </c>
      <c r="B116" s="5" t="s">
        <v>41</v>
      </c>
      <c r="C116" s="4" t="s">
        <v>15</v>
      </c>
      <c r="D116" s="4" t="s">
        <v>42</v>
      </c>
      <c r="E116" s="4" t="s">
        <v>43</v>
      </c>
      <c r="F116" s="6">
        <f>93.6</f>
        <v>93.6</v>
      </c>
      <c r="G116" s="4" t="s">
        <v>18</v>
      </c>
      <c r="H116" s="7">
        <v>38.24</v>
      </c>
      <c r="I116" s="7">
        <v>38.24</v>
      </c>
      <c r="J116" s="8" t="s">
        <v>19</v>
      </c>
      <c r="K116" s="9">
        <f>4392.65</f>
        <v>4392.6499999999996</v>
      </c>
      <c r="L116" s="16">
        <f t="shared" si="1"/>
        <v>1.4233258067216192E-3</v>
      </c>
    </row>
    <row r="117" spans="1:12" ht="45" customHeight="1" x14ac:dyDescent="0.25">
      <c r="A117" s="4" t="s">
        <v>13</v>
      </c>
      <c r="B117" s="5" t="s">
        <v>60</v>
      </c>
      <c r="C117" s="4" t="s">
        <v>15</v>
      </c>
      <c r="D117" s="4" t="s">
        <v>61</v>
      </c>
      <c r="E117" s="4" t="s">
        <v>62</v>
      </c>
      <c r="F117" s="6">
        <f>141.8</f>
        <v>141.80000000000001</v>
      </c>
      <c r="G117" s="4" t="s">
        <v>37</v>
      </c>
      <c r="H117" s="7">
        <v>24.69</v>
      </c>
      <c r="I117" s="7">
        <v>24.69</v>
      </c>
      <c r="J117" s="8" t="s">
        <v>19</v>
      </c>
      <c r="K117" s="9">
        <f>4296.54</f>
        <v>4296.54</v>
      </c>
      <c r="L117" s="16">
        <f t="shared" si="1"/>
        <v>1.3921838210673981E-3</v>
      </c>
    </row>
    <row r="118" spans="1:12" ht="45" customHeight="1" x14ac:dyDescent="0.25">
      <c r="A118" s="4" t="s">
        <v>13</v>
      </c>
      <c r="B118" s="5" t="s">
        <v>400</v>
      </c>
      <c r="C118" s="4" t="s">
        <v>15</v>
      </c>
      <c r="D118" s="4" t="s">
        <v>401</v>
      </c>
      <c r="E118" s="4" t="s">
        <v>402</v>
      </c>
      <c r="F118" s="6">
        <f>20</f>
        <v>20</v>
      </c>
      <c r="G118" s="4" t="s">
        <v>27</v>
      </c>
      <c r="H118" s="7">
        <v>172.44</v>
      </c>
      <c r="I118" s="7">
        <v>172.44</v>
      </c>
      <c r="J118" s="8" t="s">
        <v>19</v>
      </c>
      <c r="K118" s="9">
        <f>4232.4</f>
        <v>4232.3999999999996</v>
      </c>
      <c r="L118" s="16">
        <f t="shared" si="1"/>
        <v>1.371400895670855E-3</v>
      </c>
    </row>
    <row r="119" spans="1:12" ht="45" customHeight="1" x14ac:dyDescent="0.25">
      <c r="A119" s="4" t="s">
        <v>13</v>
      </c>
      <c r="B119" s="5" t="s">
        <v>79</v>
      </c>
      <c r="C119" s="4" t="s">
        <v>15</v>
      </c>
      <c r="D119" s="4" t="s">
        <v>80</v>
      </c>
      <c r="E119" s="4" t="s">
        <v>81</v>
      </c>
      <c r="F119" s="6">
        <f>679</f>
        <v>679</v>
      </c>
      <c r="G119" s="4" t="s">
        <v>18</v>
      </c>
      <c r="H119" s="7">
        <v>4.8499999999999996</v>
      </c>
      <c r="I119" s="7">
        <v>4.8499999999999996</v>
      </c>
      <c r="J119" s="8" t="s">
        <v>19</v>
      </c>
      <c r="K119" s="9">
        <f>4040.05</f>
        <v>4040.05</v>
      </c>
      <c r="L119" s="16">
        <f t="shared" si="1"/>
        <v>1.3090748011896415E-3</v>
      </c>
    </row>
    <row r="120" spans="1:12" ht="45" customHeight="1" x14ac:dyDescent="0.25">
      <c r="A120" s="4" t="s">
        <v>13</v>
      </c>
      <c r="B120" s="5" t="s">
        <v>403</v>
      </c>
      <c r="C120" s="4" t="s">
        <v>21</v>
      </c>
      <c r="D120" s="4" t="s">
        <v>404</v>
      </c>
      <c r="E120" s="4" t="s">
        <v>405</v>
      </c>
      <c r="F120" s="6">
        <f>20</f>
        <v>20</v>
      </c>
      <c r="G120" s="4" t="s">
        <v>27</v>
      </c>
      <c r="H120" s="7">
        <v>155.78</v>
      </c>
      <c r="I120" s="7">
        <v>155.78</v>
      </c>
      <c r="J120" s="8" t="s">
        <v>19</v>
      </c>
      <c r="K120" s="9">
        <f>3823.4</f>
        <v>3823.4</v>
      </c>
      <c r="L120" s="16">
        <f t="shared" si="1"/>
        <v>1.2388749136442558E-3</v>
      </c>
    </row>
    <row r="121" spans="1:12" ht="45" customHeight="1" x14ac:dyDescent="0.25">
      <c r="A121" s="4" t="s">
        <v>13</v>
      </c>
      <c r="B121" s="5" t="s">
        <v>464</v>
      </c>
      <c r="C121" s="4" t="s">
        <v>15</v>
      </c>
      <c r="D121" s="4" t="s">
        <v>465</v>
      </c>
      <c r="E121" s="4" t="s">
        <v>466</v>
      </c>
      <c r="F121" s="6">
        <f>180</f>
        <v>180</v>
      </c>
      <c r="G121" s="4" t="s">
        <v>27</v>
      </c>
      <c r="H121" s="7">
        <v>15.65</v>
      </c>
      <c r="I121" s="7">
        <v>15.65</v>
      </c>
      <c r="J121" s="8" t="s">
        <v>19</v>
      </c>
      <c r="K121" s="9">
        <f>3457.8</f>
        <v>3457.8</v>
      </c>
      <c r="L121" s="16">
        <f t="shared" si="1"/>
        <v>1.1204115908351486E-3</v>
      </c>
    </row>
    <row r="122" spans="1:12" ht="45" customHeight="1" x14ac:dyDescent="0.25">
      <c r="A122" s="4" t="s">
        <v>13</v>
      </c>
      <c r="B122" s="5" t="s">
        <v>527</v>
      </c>
      <c r="C122" s="4" t="s">
        <v>15</v>
      </c>
      <c r="D122" s="4" t="s">
        <v>528</v>
      </c>
      <c r="E122" s="4" t="s">
        <v>529</v>
      </c>
      <c r="F122" s="6">
        <f>20</f>
        <v>20</v>
      </c>
      <c r="G122" s="4" t="s">
        <v>27</v>
      </c>
      <c r="H122" s="7">
        <v>140.6</v>
      </c>
      <c r="I122" s="7">
        <v>140.6</v>
      </c>
      <c r="J122" s="8" t="s">
        <v>19</v>
      </c>
      <c r="K122" s="9">
        <f>3450.8</f>
        <v>3450.8</v>
      </c>
      <c r="L122" s="16">
        <f t="shared" si="1"/>
        <v>1.1181434199936176E-3</v>
      </c>
    </row>
    <row r="123" spans="1:12" ht="45" customHeight="1" x14ac:dyDescent="0.25">
      <c r="A123" s="4" t="s">
        <v>13</v>
      </c>
      <c r="B123" s="5" t="s">
        <v>14</v>
      </c>
      <c r="C123" s="4" t="s">
        <v>15</v>
      </c>
      <c r="D123" s="4" t="s">
        <v>16</v>
      </c>
      <c r="E123" s="4" t="s">
        <v>17</v>
      </c>
      <c r="F123" s="6">
        <f>6</f>
        <v>6</v>
      </c>
      <c r="G123" s="4" t="s">
        <v>18</v>
      </c>
      <c r="H123" s="7">
        <v>465.04</v>
      </c>
      <c r="I123" s="7">
        <v>465.04</v>
      </c>
      <c r="J123" s="8" t="s">
        <v>19</v>
      </c>
      <c r="K123" s="9">
        <f>3424.2</f>
        <v>3424.2</v>
      </c>
      <c r="L123" s="16">
        <f t="shared" si="1"/>
        <v>1.1095243707957996E-3</v>
      </c>
    </row>
    <row r="124" spans="1:12" ht="45" customHeight="1" x14ac:dyDescent="0.25">
      <c r="A124" s="4" t="s">
        <v>13</v>
      </c>
      <c r="B124" s="5" t="s">
        <v>328</v>
      </c>
      <c r="C124" s="4" t="s">
        <v>15</v>
      </c>
      <c r="D124" s="4" t="s">
        <v>329</v>
      </c>
      <c r="E124" s="4" t="s">
        <v>330</v>
      </c>
      <c r="F124" s="6">
        <f>240</f>
        <v>240</v>
      </c>
      <c r="G124" s="4" t="s">
        <v>27</v>
      </c>
      <c r="H124" s="7">
        <v>11.51</v>
      </c>
      <c r="I124" s="7">
        <v>11.51</v>
      </c>
      <c r="J124" s="8" t="s">
        <v>19</v>
      </c>
      <c r="K124" s="9">
        <f>3391.2</f>
        <v>3391.2</v>
      </c>
      <c r="L124" s="16">
        <f t="shared" si="1"/>
        <v>1.0988315654000104E-3</v>
      </c>
    </row>
    <row r="125" spans="1:12" ht="45" customHeight="1" x14ac:dyDescent="0.25">
      <c r="A125" s="4" t="s">
        <v>13</v>
      </c>
      <c r="B125" s="5" t="s">
        <v>185</v>
      </c>
      <c r="C125" s="4" t="s">
        <v>15</v>
      </c>
      <c r="D125" s="4" t="s">
        <v>186</v>
      </c>
      <c r="E125" s="4" t="s">
        <v>187</v>
      </c>
      <c r="F125" s="6">
        <f>88.8</f>
        <v>88.8</v>
      </c>
      <c r="G125" s="4" t="s">
        <v>18</v>
      </c>
      <c r="H125" s="7">
        <v>30.56</v>
      </c>
      <c r="I125" s="7">
        <v>30.56</v>
      </c>
      <c r="J125" s="8" t="s">
        <v>19</v>
      </c>
      <c r="K125" s="9">
        <f>3330</f>
        <v>3330</v>
      </c>
      <c r="L125" s="16">
        <f t="shared" si="1"/>
        <v>1.0790012717569104E-3</v>
      </c>
    </row>
    <row r="126" spans="1:12" ht="45" customHeight="1" x14ac:dyDescent="0.25">
      <c r="A126" s="4" t="s">
        <v>13</v>
      </c>
      <c r="B126" s="5" t="s">
        <v>73</v>
      </c>
      <c r="C126" s="4" t="s">
        <v>15</v>
      </c>
      <c r="D126" s="4" t="s">
        <v>52</v>
      </c>
      <c r="E126" s="4" t="s">
        <v>53</v>
      </c>
      <c r="F126" s="6">
        <f>154</f>
        <v>154</v>
      </c>
      <c r="G126" s="4" t="s">
        <v>50</v>
      </c>
      <c r="H126" s="7">
        <v>17.29</v>
      </c>
      <c r="I126" s="7">
        <v>17.29</v>
      </c>
      <c r="J126" s="8" t="s">
        <v>19</v>
      </c>
      <c r="K126" s="9">
        <f>3267.88</f>
        <v>3267.88</v>
      </c>
      <c r="L126" s="16">
        <f t="shared" si="1"/>
        <v>1.0588728756603522E-3</v>
      </c>
    </row>
    <row r="127" spans="1:12" ht="45" customHeight="1" x14ac:dyDescent="0.25">
      <c r="A127" s="4" t="s">
        <v>13</v>
      </c>
      <c r="B127" s="5" t="s">
        <v>597</v>
      </c>
      <c r="C127" s="4" t="s">
        <v>15</v>
      </c>
      <c r="D127" s="4" t="s">
        <v>598</v>
      </c>
      <c r="E127" s="4" t="s">
        <v>599</v>
      </c>
      <c r="F127" s="6">
        <f>122.12</f>
        <v>122.12</v>
      </c>
      <c r="G127" s="4" t="s">
        <v>37</v>
      </c>
      <c r="H127" s="7">
        <v>21.47</v>
      </c>
      <c r="I127" s="7">
        <v>21.47</v>
      </c>
      <c r="J127" s="8" t="s">
        <v>19</v>
      </c>
      <c r="K127" s="9">
        <f>3217.86</f>
        <v>3217.86</v>
      </c>
      <c r="L127" s="16">
        <f t="shared" si="1"/>
        <v>1.0426651748755831E-3</v>
      </c>
    </row>
    <row r="128" spans="1:12" ht="45" customHeight="1" x14ac:dyDescent="0.25">
      <c r="A128" s="4" t="s">
        <v>13</v>
      </c>
      <c r="B128" s="5" t="s">
        <v>591</v>
      </c>
      <c r="C128" s="4" t="s">
        <v>15</v>
      </c>
      <c r="D128" s="4" t="s">
        <v>592</v>
      </c>
      <c r="E128" s="4" t="s">
        <v>593</v>
      </c>
      <c r="F128" s="6">
        <f>305.3</f>
        <v>305.3</v>
      </c>
      <c r="G128" s="4" t="s">
        <v>32</v>
      </c>
      <c r="H128" s="7">
        <v>8.51</v>
      </c>
      <c r="I128" s="7">
        <v>8.51</v>
      </c>
      <c r="J128" s="8" t="s">
        <v>19</v>
      </c>
      <c r="K128" s="9">
        <f>3187.33</f>
        <v>3187.33</v>
      </c>
      <c r="L128" s="16">
        <f t="shared" si="1"/>
        <v>1.0327727097624484E-3</v>
      </c>
    </row>
    <row r="129" spans="1:12" ht="45" customHeight="1" x14ac:dyDescent="0.25">
      <c r="A129" s="4" t="s">
        <v>13</v>
      </c>
      <c r="B129" s="5" t="s">
        <v>242</v>
      </c>
      <c r="C129" s="4" t="s">
        <v>15</v>
      </c>
      <c r="D129" s="4" t="s">
        <v>243</v>
      </c>
      <c r="E129" s="4" t="s">
        <v>244</v>
      </c>
      <c r="F129" s="6">
        <f>1077.4</f>
        <v>1077.4000000000001</v>
      </c>
      <c r="G129" s="4" t="s">
        <v>18</v>
      </c>
      <c r="H129" s="7">
        <v>2.4</v>
      </c>
      <c r="I129" s="7">
        <v>2.4</v>
      </c>
      <c r="J129" s="8" t="s">
        <v>19</v>
      </c>
      <c r="K129" s="9">
        <f>3178.33</f>
        <v>3178.33</v>
      </c>
      <c r="L129" s="16">
        <f t="shared" si="1"/>
        <v>1.0298564901090514E-3</v>
      </c>
    </row>
    <row r="130" spans="1:12" ht="45" customHeight="1" x14ac:dyDescent="0.25">
      <c r="A130" s="4" t="s">
        <v>13</v>
      </c>
      <c r="B130" s="5" t="s">
        <v>524</v>
      </c>
      <c r="C130" s="4" t="s">
        <v>15</v>
      </c>
      <c r="D130" s="4" t="s">
        <v>525</v>
      </c>
      <c r="E130" s="4" t="s">
        <v>526</v>
      </c>
      <c r="F130" s="6">
        <f>20</f>
        <v>20</v>
      </c>
      <c r="G130" s="4" t="s">
        <v>27</v>
      </c>
      <c r="H130" s="7">
        <v>117.02</v>
      </c>
      <c r="I130" s="7">
        <v>117.02</v>
      </c>
      <c r="J130" s="8" t="s">
        <v>19</v>
      </c>
      <c r="K130" s="9">
        <f>2872.2</f>
        <v>2872.2</v>
      </c>
      <c r="L130" s="16">
        <f t="shared" si="1"/>
        <v>9.3066289872078016E-4</v>
      </c>
    </row>
    <row r="131" spans="1:12" ht="45" customHeight="1" x14ac:dyDescent="0.25">
      <c r="A131" s="4" t="s">
        <v>13</v>
      </c>
      <c r="B131" s="5" t="s">
        <v>581</v>
      </c>
      <c r="C131" s="4" t="s">
        <v>21</v>
      </c>
      <c r="D131" s="4" t="s">
        <v>582</v>
      </c>
      <c r="E131" s="4" t="s">
        <v>583</v>
      </c>
      <c r="F131" s="6">
        <f>2</f>
        <v>2</v>
      </c>
      <c r="G131" s="4" t="s">
        <v>27</v>
      </c>
      <c r="H131" s="7">
        <v>1106.28</v>
      </c>
      <c r="I131" s="7">
        <v>1106.28</v>
      </c>
      <c r="J131" s="8" t="s">
        <v>19</v>
      </c>
      <c r="K131" s="9">
        <f>2715.26</f>
        <v>2715.26</v>
      </c>
      <c r="L131" s="16">
        <f t="shared" si="1"/>
        <v>8.7981050845365426E-4</v>
      </c>
    </row>
    <row r="132" spans="1:12" ht="45" customHeight="1" x14ac:dyDescent="0.25">
      <c r="A132" s="4" t="s">
        <v>13</v>
      </c>
      <c r="B132" s="5" t="s">
        <v>337</v>
      </c>
      <c r="C132" s="4" t="s">
        <v>15</v>
      </c>
      <c r="D132" s="4" t="s">
        <v>338</v>
      </c>
      <c r="E132" s="4" t="s">
        <v>339</v>
      </c>
      <c r="F132" s="6">
        <f>140</f>
        <v>140</v>
      </c>
      <c r="G132" s="4" t="s">
        <v>27</v>
      </c>
      <c r="H132" s="7">
        <v>15.56</v>
      </c>
      <c r="I132" s="7">
        <v>15.56</v>
      </c>
      <c r="J132" s="8" t="s">
        <v>19</v>
      </c>
      <c r="K132" s="9">
        <f>2674</f>
        <v>2674</v>
      </c>
      <c r="L132" s="16">
        <f t="shared" si="1"/>
        <v>8.6644126146485836E-4</v>
      </c>
    </row>
    <row r="133" spans="1:12" ht="45" customHeight="1" x14ac:dyDescent="0.25">
      <c r="A133" s="4" t="s">
        <v>13</v>
      </c>
      <c r="B133" s="5" t="s">
        <v>301</v>
      </c>
      <c r="C133" s="4" t="s">
        <v>15</v>
      </c>
      <c r="D133" s="4" t="s">
        <v>302</v>
      </c>
      <c r="E133" s="4" t="s">
        <v>303</v>
      </c>
      <c r="F133" s="6">
        <f>140</f>
        <v>140</v>
      </c>
      <c r="G133" s="4" t="s">
        <v>27</v>
      </c>
      <c r="H133" s="7">
        <v>15.48</v>
      </c>
      <c r="I133" s="7">
        <v>15.48</v>
      </c>
      <c r="J133" s="8" t="s">
        <v>19</v>
      </c>
      <c r="K133" s="9">
        <f>2660</f>
        <v>2660</v>
      </c>
      <c r="L133" s="16">
        <f t="shared" si="1"/>
        <v>8.6190491978179633E-4</v>
      </c>
    </row>
    <row r="134" spans="1:12" ht="45" customHeight="1" x14ac:dyDescent="0.25">
      <c r="A134" s="4" t="s">
        <v>13</v>
      </c>
      <c r="B134" s="5" t="s">
        <v>352</v>
      </c>
      <c r="C134" s="4" t="s">
        <v>15</v>
      </c>
      <c r="D134" s="4" t="s">
        <v>353</v>
      </c>
      <c r="E134" s="4" t="s">
        <v>354</v>
      </c>
      <c r="F134" s="6">
        <f>166</f>
        <v>166</v>
      </c>
      <c r="G134" s="4" t="s">
        <v>32</v>
      </c>
      <c r="H134" s="7">
        <v>12.7</v>
      </c>
      <c r="I134" s="7">
        <v>12.7</v>
      </c>
      <c r="J134" s="8" t="s">
        <v>19</v>
      </c>
      <c r="K134" s="9">
        <f>2587.94</f>
        <v>2587.94</v>
      </c>
      <c r="L134" s="16">
        <f t="shared" si="1"/>
        <v>8.3855572109026394E-4</v>
      </c>
    </row>
    <row r="135" spans="1:12" ht="45" customHeight="1" x14ac:dyDescent="0.25">
      <c r="A135" s="4" t="s">
        <v>13</v>
      </c>
      <c r="B135" s="5" t="s">
        <v>388</v>
      </c>
      <c r="C135" s="4" t="s">
        <v>15</v>
      </c>
      <c r="D135" s="4" t="s">
        <v>389</v>
      </c>
      <c r="E135" s="4" t="s">
        <v>390</v>
      </c>
      <c r="F135" s="6">
        <f>20</f>
        <v>20</v>
      </c>
      <c r="G135" s="4" t="s">
        <v>27</v>
      </c>
      <c r="H135" s="7">
        <v>96.64</v>
      </c>
      <c r="I135" s="7">
        <v>96.64</v>
      </c>
      <c r="J135" s="8" t="s">
        <v>19</v>
      </c>
      <c r="K135" s="9">
        <f>2372</f>
        <v>2372</v>
      </c>
      <c r="L135" s="16">
        <f t="shared" si="1"/>
        <v>7.6858589087309059E-4</v>
      </c>
    </row>
    <row r="136" spans="1:12" ht="45" customHeight="1" x14ac:dyDescent="0.25">
      <c r="A136" s="4" t="s">
        <v>13</v>
      </c>
      <c r="B136" s="5" t="s">
        <v>367</v>
      </c>
      <c r="C136" s="4" t="s">
        <v>15</v>
      </c>
      <c r="D136" s="4" t="s">
        <v>368</v>
      </c>
      <c r="E136" s="4" t="s">
        <v>369</v>
      </c>
      <c r="F136" s="6">
        <f>140</f>
        <v>140</v>
      </c>
      <c r="G136" s="4" t="s">
        <v>27</v>
      </c>
      <c r="H136" s="7">
        <v>13.13</v>
      </c>
      <c r="I136" s="7">
        <v>13.13</v>
      </c>
      <c r="J136" s="8" t="s">
        <v>19</v>
      </c>
      <c r="K136" s="9">
        <f>2255.4</f>
        <v>2255.4</v>
      </c>
      <c r="L136" s="16">
        <f t="shared" si="1"/>
        <v>7.3080464514130208E-4</v>
      </c>
    </row>
    <row r="137" spans="1:12" ht="45" customHeight="1" x14ac:dyDescent="0.25">
      <c r="A137" s="4" t="s">
        <v>13</v>
      </c>
      <c r="B137" s="5" t="s">
        <v>409</v>
      </c>
      <c r="C137" s="4" t="s">
        <v>15</v>
      </c>
      <c r="D137" s="4" t="s">
        <v>410</v>
      </c>
      <c r="E137" s="4" t="s">
        <v>411</v>
      </c>
      <c r="F137" s="6">
        <f>135</f>
        <v>135</v>
      </c>
      <c r="G137" s="4" t="s">
        <v>32</v>
      </c>
      <c r="H137" s="7">
        <v>12.85</v>
      </c>
      <c r="I137" s="7">
        <v>12.85</v>
      </c>
      <c r="J137" s="8" t="s">
        <v>19</v>
      </c>
      <c r="K137" s="9">
        <f>2128.95</f>
        <v>2128.9499999999998</v>
      </c>
      <c r="L137" s="16">
        <f t="shared" si="1"/>
        <v>6.898317590110733E-4</v>
      </c>
    </row>
    <row r="138" spans="1:12" ht="45" customHeight="1" x14ac:dyDescent="0.25">
      <c r="A138" s="4" t="s">
        <v>13</v>
      </c>
      <c r="B138" s="5" t="s">
        <v>612</v>
      </c>
      <c r="C138" s="4" t="s">
        <v>15</v>
      </c>
      <c r="D138" s="4" t="s">
        <v>613</v>
      </c>
      <c r="E138" s="4" t="s">
        <v>614</v>
      </c>
      <c r="F138" s="6">
        <f>1</f>
        <v>1</v>
      </c>
      <c r="G138" s="4" t="s">
        <v>27</v>
      </c>
      <c r="H138" s="7">
        <v>1667.12</v>
      </c>
      <c r="I138" s="7">
        <v>1667.12</v>
      </c>
      <c r="J138" s="8" t="s">
        <v>19</v>
      </c>
      <c r="K138" s="9">
        <f>2045.89</f>
        <v>2045.89</v>
      </c>
      <c r="L138" s="16">
        <f t="shared" ref="L138:L201" si="2">K138/3086187.28</f>
        <v>6.6291829185427791E-4</v>
      </c>
    </row>
    <row r="139" spans="1:12" ht="45" customHeight="1" x14ac:dyDescent="0.25">
      <c r="A139" s="4" t="s">
        <v>13</v>
      </c>
      <c r="B139" s="5" t="s">
        <v>78</v>
      </c>
      <c r="C139" s="4" t="s">
        <v>15</v>
      </c>
      <c r="D139" s="4" t="s">
        <v>61</v>
      </c>
      <c r="E139" s="4" t="s">
        <v>62</v>
      </c>
      <c r="F139" s="6">
        <f>64.2</f>
        <v>64.2</v>
      </c>
      <c r="G139" s="4" t="s">
        <v>37</v>
      </c>
      <c r="H139" s="7">
        <v>24.69</v>
      </c>
      <c r="I139" s="7">
        <v>24.69</v>
      </c>
      <c r="J139" s="8" t="s">
        <v>19</v>
      </c>
      <c r="K139" s="9">
        <f>1945.26</f>
        <v>1945.26</v>
      </c>
      <c r="L139" s="16">
        <f t="shared" si="2"/>
        <v>6.3031171588523948E-4</v>
      </c>
    </row>
    <row r="140" spans="1:12" ht="45" customHeight="1" x14ac:dyDescent="0.25">
      <c r="A140" s="4" t="s">
        <v>13</v>
      </c>
      <c r="B140" s="5" t="s">
        <v>479</v>
      </c>
      <c r="C140" s="4" t="s">
        <v>15</v>
      </c>
      <c r="D140" s="4" t="s">
        <v>480</v>
      </c>
      <c r="E140" s="4" t="s">
        <v>481</v>
      </c>
      <c r="F140" s="6">
        <f>67</f>
        <v>67</v>
      </c>
      <c r="G140" s="4" t="s">
        <v>32</v>
      </c>
      <c r="H140" s="7">
        <v>22.24</v>
      </c>
      <c r="I140" s="7">
        <v>22.24</v>
      </c>
      <c r="J140" s="8" t="s">
        <v>19</v>
      </c>
      <c r="K140" s="9">
        <f>1828.43</f>
        <v>1828.43</v>
      </c>
      <c r="L140" s="16">
        <f t="shared" si="2"/>
        <v>5.9245594454008642E-4</v>
      </c>
    </row>
    <row r="141" spans="1:12" ht="45" customHeight="1" x14ac:dyDescent="0.25">
      <c r="A141" s="4" t="s">
        <v>13</v>
      </c>
      <c r="B141" s="5" t="s">
        <v>370</v>
      </c>
      <c r="C141" s="4" t="s">
        <v>15</v>
      </c>
      <c r="D141" s="4" t="s">
        <v>371</v>
      </c>
      <c r="E141" s="4" t="s">
        <v>372</v>
      </c>
      <c r="F141" s="6">
        <f>160</f>
        <v>160</v>
      </c>
      <c r="G141" s="4" t="s">
        <v>27</v>
      </c>
      <c r="H141" s="7">
        <v>8.84</v>
      </c>
      <c r="I141" s="7">
        <v>8.84</v>
      </c>
      <c r="J141" s="8" t="s">
        <v>19</v>
      </c>
      <c r="K141" s="9">
        <f>1736</f>
        <v>1736</v>
      </c>
      <c r="L141" s="16">
        <f t="shared" si="2"/>
        <v>5.6250636869969865E-4</v>
      </c>
    </row>
    <row r="142" spans="1:12" ht="45" customHeight="1" x14ac:dyDescent="0.25">
      <c r="A142" s="4" t="s">
        <v>13</v>
      </c>
      <c r="B142" s="5" t="s">
        <v>435</v>
      </c>
      <c r="C142" s="4" t="s">
        <v>15</v>
      </c>
      <c r="D142" s="4" t="s">
        <v>371</v>
      </c>
      <c r="E142" s="4" t="s">
        <v>372</v>
      </c>
      <c r="F142" s="6">
        <f>160</f>
        <v>160</v>
      </c>
      <c r="G142" s="4" t="s">
        <v>27</v>
      </c>
      <c r="H142" s="7">
        <v>8.84</v>
      </c>
      <c r="I142" s="7">
        <v>8.84</v>
      </c>
      <c r="J142" s="8" t="s">
        <v>19</v>
      </c>
      <c r="K142" s="9">
        <f>1736</f>
        <v>1736</v>
      </c>
      <c r="L142" s="16">
        <f t="shared" si="2"/>
        <v>5.6250636869969865E-4</v>
      </c>
    </row>
    <row r="143" spans="1:12" ht="45" customHeight="1" x14ac:dyDescent="0.25">
      <c r="A143" s="4" t="s">
        <v>13</v>
      </c>
      <c r="B143" s="5" t="s">
        <v>394</v>
      </c>
      <c r="C143" s="4" t="s">
        <v>15</v>
      </c>
      <c r="D143" s="4" t="s">
        <v>395</v>
      </c>
      <c r="E143" s="4" t="s">
        <v>396</v>
      </c>
      <c r="F143" s="6">
        <f>40</f>
        <v>40</v>
      </c>
      <c r="G143" s="4" t="s">
        <v>27</v>
      </c>
      <c r="H143" s="7">
        <v>33.020000000000003</v>
      </c>
      <c r="I143" s="7">
        <v>33.020000000000003</v>
      </c>
      <c r="J143" s="8" t="s">
        <v>19</v>
      </c>
      <c r="K143" s="9">
        <f>1620.8</f>
        <v>1620.8</v>
      </c>
      <c r="L143" s="16">
        <f t="shared" si="2"/>
        <v>5.251787571362163E-4</v>
      </c>
    </row>
    <row r="144" spans="1:12" ht="45" customHeight="1" x14ac:dyDescent="0.25">
      <c r="A144" s="4" t="s">
        <v>13</v>
      </c>
      <c r="B144" s="5" t="s">
        <v>334</v>
      </c>
      <c r="C144" s="4" t="s">
        <v>15</v>
      </c>
      <c r="D144" s="4" t="s">
        <v>335</v>
      </c>
      <c r="E144" s="4" t="s">
        <v>336</v>
      </c>
      <c r="F144" s="6">
        <f>40</f>
        <v>40</v>
      </c>
      <c r="G144" s="4" t="s">
        <v>27</v>
      </c>
      <c r="H144" s="7">
        <v>32.840000000000003</v>
      </c>
      <c r="I144" s="7">
        <v>32.840000000000003</v>
      </c>
      <c r="J144" s="8" t="s">
        <v>19</v>
      </c>
      <c r="K144" s="9">
        <f>1612</f>
        <v>1612</v>
      </c>
      <c r="L144" s="16">
        <f t="shared" si="2"/>
        <v>5.2232734236400591E-4</v>
      </c>
    </row>
    <row r="145" spans="1:12" ht="45" customHeight="1" x14ac:dyDescent="0.25">
      <c r="A145" s="4" t="s">
        <v>13</v>
      </c>
      <c r="B145" s="5" t="s">
        <v>322</v>
      </c>
      <c r="C145" s="4" t="s">
        <v>15</v>
      </c>
      <c r="D145" s="4" t="s">
        <v>323</v>
      </c>
      <c r="E145" s="4" t="s">
        <v>324</v>
      </c>
      <c r="F145" s="6">
        <f>20</f>
        <v>20</v>
      </c>
      <c r="G145" s="4" t="s">
        <v>27</v>
      </c>
      <c r="H145" s="7">
        <v>61.11</v>
      </c>
      <c r="I145" s="7">
        <v>61.11</v>
      </c>
      <c r="J145" s="8" t="s">
        <v>19</v>
      </c>
      <c r="K145" s="9">
        <f>1499.8</f>
        <v>1499.8</v>
      </c>
      <c r="L145" s="16">
        <f t="shared" si="2"/>
        <v>4.859718040183226E-4</v>
      </c>
    </row>
    <row r="146" spans="1:12" ht="45" customHeight="1" x14ac:dyDescent="0.25">
      <c r="A146" s="4" t="s">
        <v>13</v>
      </c>
      <c r="B146" s="5" t="s">
        <v>216</v>
      </c>
      <c r="C146" s="4" t="s">
        <v>15</v>
      </c>
      <c r="D146" s="4" t="s">
        <v>217</v>
      </c>
      <c r="E146" s="4" t="s">
        <v>218</v>
      </c>
      <c r="F146" s="6">
        <f>88.8</f>
        <v>88.8</v>
      </c>
      <c r="G146" s="4" t="s">
        <v>18</v>
      </c>
      <c r="H146" s="7">
        <v>13.38</v>
      </c>
      <c r="I146" s="7">
        <v>13.38</v>
      </c>
      <c r="J146" s="8" t="s">
        <v>19</v>
      </c>
      <c r="K146" s="9">
        <f>1458.1</f>
        <v>1458.1</v>
      </c>
      <c r="L146" s="16">
        <f t="shared" si="2"/>
        <v>4.7245998629091623E-4</v>
      </c>
    </row>
    <row r="147" spans="1:12" ht="45" customHeight="1" x14ac:dyDescent="0.25">
      <c r="A147" s="4" t="s">
        <v>13</v>
      </c>
      <c r="B147" s="5" t="s">
        <v>316</v>
      </c>
      <c r="C147" s="4" t="s">
        <v>15</v>
      </c>
      <c r="D147" s="4" t="s">
        <v>317</v>
      </c>
      <c r="E147" s="4" t="s">
        <v>318</v>
      </c>
      <c r="F147" s="6">
        <f>20</f>
        <v>20</v>
      </c>
      <c r="G147" s="4" t="s">
        <v>27</v>
      </c>
      <c r="H147" s="7">
        <v>56.85</v>
      </c>
      <c r="I147" s="7">
        <v>56.85</v>
      </c>
      <c r="J147" s="8" t="s">
        <v>19</v>
      </c>
      <c r="K147" s="9">
        <f>1395.4</f>
        <v>1395.4</v>
      </c>
      <c r="L147" s="16">
        <f t="shared" si="2"/>
        <v>4.5214365603891678E-4</v>
      </c>
    </row>
    <row r="148" spans="1:12" ht="45" customHeight="1" x14ac:dyDescent="0.25">
      <c r="A148" s="4" t="s">
        <v>13</v>
      </c>
      <c r="B148" s="5" t="s">
        <v>540</v>
      </c>
      <c r="C148" s="4" t="s">
        <v>15</v>
      </c>
      <c r="D148" s="4" t="s">
        <v>541</v>
      </c>
      <c r="E148" s="4" t="s">
        <v>542</v>
      </c>
      <c r="F148" s="6">
        <f>323</f>
        <v>323</v>
      </c>
      <c r="G148" s="4" t="s">
        <v>18</v>
      </c>
      <c r="H148" s="7">
        <v>3.52</v>
      </c>
      <c r="I148" s="7">
        <v>3.52</v>
      </c>
      <c r="J148" s="8" t="s">
        <v>19</v>
      </c>
      <c r="K148" s="9">
        <f>1395.36</f>
        <v>1395.36</v>
      </c>
      <c r="L148" s="16">
        <f t="shared" si="2"/>
        <v>4.5213069506267942E-4</v>
      </c>
    </row>
    <row r="149" spans="1:12" ht="45" customHeight="1" x14ac:dyDescent="0.25">
      <c r="A149" s="4" t="s">
        <v>13</v>
      </c>
      <c r="B149" s="5" t="s">
        <v>594</v>
      </c>
      <c r="C149" s="4" t="s">
        <v>15</v>
      </c>
      <c r="D149" s="4" t="s">
        <v>595</v>
      </c>
      <c r="E149" s="4" t="s">
        <v>596</v>
      </c>
      <c r="F149" s="6">
        <f>122.12</f>
        <v>122.12</v>
      </c>
      <c r="G149" s="4" t="s">
        <v>37</v>
      </c>
      <c r="H149" s="7">
        <v>9.27</v>
      </c>
      <c r="I149" s="7">
        <v>9.27</v>
      </c>
      <c r="J149" s="8" t="s">
        <v>19</v>
      </c>
      <c r="K149" s="9">
        <f>1389.73</f>
        <v>1389.73</v>
      </c>
      <c r="L149" s="16">
        <f t="shared" si="2"/>
        <v>4.5030643765727661E-4</v>
      </c>
    </row>
    <row r="150" spans="1:12" ht="45" customHeight="1" x14ac:dyDescent="0.25">
      <c r="A150" s="4" t="s">
        <v>13</v>
      </c>
      <c r="B150" s="5" t="s">
        <v>451</v>
      </c>
      <c r="C150" s="4" t="s">
        <v>15</v>
      </c>
      <c r="D150" s="4" t="s">
        <v>410</v>
      </c>
      <c r="E150" s="4" t="s">
        <v>411</v>
      </c>
      <c r="F150" s="6">
        <f>88</f>
        <v>88</v>
      </c>
      <c r="G150" s="4" t="s">
        <v>32</v>
      </c>
      <c r="H150" s="7">
        <v>12.85</v>
      </c>
      <c r="I150" s="7">
        <v>12.85</v>
      </c>
      <c r="J150" s="8" t="s">
        <v>19</v>
      </c>
      <c r="K150" s="9">
        <f>1387.76</f>
        <v>1387.76</v>
      </c>
      <c r="L150" s="16">
        <f t="shared" si="2"/>
        <v>4.4966810957758861E-4</v>
      </c>
    </row>
    <row r="151" spans="1:12" ht="45" customHeight="1" x14ac:dyDescent="0.25">
      <c r="A151" s="4" t="s">
        <v>13</v>
      </c>
      <c r="B151" s="5" t="s">
        <v>307</v>
      </c>
      <c r="C151" s="4" t="s">
        <v>15</v>
      </c>
      <c r="D151" s="4" t="s">
        <v>308</v>
      </c>
      <c r="E151" s="4" t="s">
        <v>309</v>
      </c>
      <c r="F151" s="6">
        <f>20</f>
        <v>20</v>
      </c>
      <c r="G151" s="4" t="s">
        <v>27</v>
      </c>
      <c r="H151" s="7">
        <v>56.4</v>
      </c>
      <c r="I151" s="7">
        <v>56.4</v>
      </c>
      <c r="J151" s="8" t="s">
        <v>19</v>
      </c>
      <c r="K151" s="9">
        <f>1384.2</f>
        <v>1384.2</v>
      </c>
      <c r="L151" s="16">
        <f t="shared" si="2"/>
        <v>4.4851458269246709E-4</v>
      </c>
    </row>
    <row r="152" spans="1:12" ht="45" customHeight="1" x14ac:dyDescent="0.25">
      <c r="A152" s="4" t="s">
        <v>13</v>
      </c>
      <c r="B152" s="5" t="s">
        <v>530</v>
      </c>
      <c r="C152" s="4" t="s">
        <v>15</v>
      </c>
      <c r="D152" s="4" t="s">
        <v>531</v>
      </c>
      <c r="E152" s="4" t="s">
        <v>532</v>
      </c>
      <c r="F152" s="6">
        <f>3.2</f>
        <v>3.2</v>
      </c>
      <c r="G152" s="4" t="s">
        <v>27</v>
      </c>
      <c r="H152" s="7">
        <v>344.83</v>
      </c>
      <c r="I152" s="7">
        <v>344.83</v>
      </c>
      <c r="J152" s="8" t="s">
        <v>19</v>
      </c>
      <c r="K152" s="9">
        <f>1354.18</f>
        <v>1354.18</v>
      </c>
      <c r="L152" s="16">
        <f t="shared" si="2"/>
        <v>4.3878737002635829E-4</v>
      </c>
    </row>
    <row r="153" spans="1:12" ht="45" customHeight="1" x14ac:dyDescent="0.25">
      <c r="A153" s="4" t="s">
        <v>13</v>
      </c>
      <c r="B153" s="5" t="s">
        <v>543</v>
      </c>
      <c r="C153" s="4" t="s">
        <v>15</v>
      </c>
      <c r="D153" s="4" t="s">
        <v>544</v>
      </c>
      <c r="E153" s="4" t="s">
        <v>545</v>
      </c>
      <c r="F153" s="6">
        <f>718</f>
        <v>718</v>
      </c>
      <c r="G153" s="4" t="s">
        <v>18</v>
      </c>
      <c r="H153" s="7">
        <v>1.53</v>
      </c>
      <c r="I153" s="7">
        <v>1.53</v>
      </c>
      <c r="J153" s="8" t="s">
        <v>19</v>
      </c>
      <c r="K153" s="9">
        <f>1349.84</f>
        <v>1349.84</v>
      </c>
      <c r="L153" s="16">
        <f t="shared" si="2"/>
        <v>4.3738110410460897E-4</v>
      </c>
    </row>
    <row r="154" spans="1:12" ht="45" customHeight="1" x14ac:dyDescent="0.25">
      <c r="A154" s="4" t="s">
        <v>13</v>
      </c>
      <c r="B154" s="5" t="s">
        <v>562</v>
      </c>
      <c r="C154" s="4" t="s">
        <v>21</v>
      </c>
      <c r="D154" s="4" t="s">
        <v>563</v>
      </c>
      <c r="E154" s="4" t="s">
        <v>564</v>
      </c>
      <c r="F154" s="6">
        <f>1619.68</f>
        <v>1619.68</v>
      </c>
      <c r="G154" s="4" t="s">
        <v>18</v>
      </c>
      <c r="H154" s="7">
        <v>0.67</v>
      </c>
      <c r="I154" s="7">
        <v>0.67</v>
      </c>
      <c r="J154" s="8" t="s">
        <v>19</v>
      </c>
      <c r="K154" s="9">
        <f>1328.14</f>
        <v>1328.14</v>
      </c>
      <c r="L154" s="16">
        <f t="shared" si="2"/>
        <v>4.303497744958628E-4</v>
      </c>
    </row>
    <row r="155" spans="1:12" ht="45" customHeight="1" x14ac:dyDescent="0.25">
      <c r="A155" s="4" t="s">
        <v>13</v>
      </c>
      <c r="B155" s="5" t="s">
        <v>376</v>
      </c>
      <c r="C155" s="4" t="s">
        <v>15</v>
      </c>
      <c r="D155" s="4" t="s">
        <v>377</v>
      </c>
      <c r="E155" s="4" t="s">
        <v>378</v>
      </c>
      <c r="F155" s="6">
        <f>160</f>
        <v>160</v>
      </c>
      <c r="G155" s="4" t="s">
        <v>27</v>
      </c>
      <c r="H155" s="7">
        <v>6.69</v>
      </c>
      <c r="I155" s="7">
        <v>6.69</v>
      </c>
      <c r="J155" s="8" t="s">
        <v>19</v>
      </c>
      <c r="K155" s="9">
        <f>1313.6</f>
        <v>1313.6</v>
      </c>
      <c r="L155" s="16">
        <f t="shared" si="2"/>
        <v>4.2563845963359686E-4</v>
      </c>
    </row>
    <row r="156" spans="1:12" ht="45" customHeight="1" x14ac:dyDescent="0.25">
      <c r="A156" s="4" t="s">
        <v>13</v>
      </c>
      <c r="B156" s="5" t="s">
        <v>373</v>
      </c>
      <c r="C156" s="4" t="s">
        <v>15</v>
      </c>
      <c r="D156" s="4" t="s">
        <v>374</v>
      </c>
      <c r="E156" s="4" t="s">
        <v>375</v>
      </c>
      <c r="F156" s="6">
        <f>80</f>
        <v>80</v>
      </c>
      <c r="G156" s="4" t="s">
        <v>27</v>
      </c>
      <c r="H156" s="7">
        <v>13.35</v>
      </c>
      <c r="I156" s="7">
        <v>13.35</v>
      </c>
      <c r="J156" s="8" t="s">
        <v>19</v>
      </c>
      <c r="K156" s="9">
        <f>1310.4</f>
        <v>1310.4000000000001</v>
      </c>
      <c r="L156" s="16">
        <f t="shared" si="2"/>
        <v>4.2460158153461125E-4</v>
      </c>
    </row>
    <row r="157" spans="1:12" ht="45" customHeight="1" x14ac:dyDescent="0.25">
      <c r="A157" s="4" t="s">
        <v>13</v>
      </c>
      <c r="B157" s="5" t="s">
        <v>485</v>
      </c>
      <c r="C157" s="4" t="s">
        <v>15</v>
      </c>
      <c r="D157" s="4" t="s">
        <v>486</v>
      </c>
      <c r="E157" s="4" t="s">
        <v>487</v>
      </c>
      <c r="F157" s="6">
        <f>80</f>
        <v>80</v>
      </c>
      <c r="G157" s="4" t="s">
        <v>32</v>
      </c>
      <c r="H157" s="7">
        <v>13.26</v>
      </c>
      <c r="I157" s="7">
        <v>13.26</v>
      </c>
      <c r="J157" s="8" t="s">
        <v>19</v>
      </c>
      <c r="K157" s="9">
        <f>1301.6</f>
        <v>1301.5999999999999</v>
      </c>
      <c r="L157" s="16">
        <f t="shared" si="2"/>
        <v>4.2175016676240074E-4</v>
      </c>
    </row>
    <row r="158" spans="1:12" ht="45" customHeight="1" x14ac:dyDescent="0.25">
      <c r="A158" s="4" t="s">
        <v>13</v>
      </c>
      <c r="B158" s="5" t="s">
        <v>429</v>
      </c>
      <c r="C158" s="4" t="s">
        <v>15</v>
      </c>
      <c r="D158" s="4" t="s">
        <v>430</v>
      </c>
      <c r="E158" s="4" t="s">
        <v>431</v>
      </c>
      <c r="F158" s="6">
        <f>40</f>
        <v>40</v>
      </c>
      <c r="G158" s="4" t="s">
        <v>27</v>
      </c>
      <c r="H158" s="7">
        <v>26.48</v>
      </c>
      <c r="I158" s="7">
        <v>26.48</v>
      </c>
      <c r="J158" s="8" t="s">
        <v>19</v>
      </c>
      <c r="K158" s="9">
        <f>1300</f>
        <v>1300</v>
      </c>
      <c r="L158" s="16">
        <f t="shared" si="2"/>
        <v>4.2123172771290799E-4</v>
      </c>
    </row>
    <row r="159" spans="1:12" ht="45" customHeight="1" x14ac:dyDescent="0.25">
      <c r="A159" s="4" t="s">
        <v>13</v>
      </c>
      <c r="B159" s="5" t="s">
        <v>445</v>
      </c>
      <c r="C159" s="4" t="s">
        <v>15</v>
      </c>
      <c r="D159" s="4" t="s">
        <v>446</v>
      </c>
      <c r="E159" s="4" t="s">
        <v>447</v>
      </c>
      <c r="F159" s="6">
        <f>60</f>
        <v>60</v>
      </c>
      <c r="G159" s="4" t="s">
        <v>27</v>
      </c>
      <c r="H159" s="7">
        <v>17.100000000000001</v>
      </c>
      <c r="I159" s="7">
        <v>17.100000000000001</v>
      </c>
      <c r="J159" s="8" t="s">
        <v>19</v>
      </c>
      <c r="K159" s="9">
        <f>1259.4</f>
        <v>1259.4000000000001</v>
      </c>
      <c r="L159" s="16">
        <f t="shared" si="2"/>
        <v>4.0807633683202798E-4</v>
      </c>
    </row>
    <row r="160" spans="1:12" ht="45" customHeight="1" x14ac:dyDescent="0.25">
      <c r="A160" s="4" t="s">
        <v>13</v>
      </c>
      <c r="B160" s="5" t="s">
        <v>436</v>
      </c>
      <c r="C160" s="4" t="s">
        <v>15</v>
      </c>
      <c r="D160" s="4" t="s">
        <v>437</v>
      </c>
      <c r="E160" s="4" t="s">
        <v>438</v>
      </c>
      <c r="F160" s="6">
        <f>80</f>
        <v>80</v>
      </c>
      <c r="G160" s="4" t="s">
        <v>27</v>
      </c>
      <c r="H160" s="7">
        <v>12.26</v>
      </c>
      <c r="I160" s="7">
        <v>12.26</v>
      </c>
      <c r="J160" s="8" t="s">
        <v>19</v>
      </c>
      <c r="K160" s="9">
        <f>1204</f>
        <v>1204</v>
      </c>
      <c r="L160" s="16">
        <f t="shared" si="2"/>
        <v>3.9012538474333941E-4</v>
      </c>
    </row>
    <row r="161" spans="1:12" ht="45" customHeight="1" x14ac:dyDescent="0.25">
      <c r="A161" s="4" t="s">
        <v>13</v>
      </c>
      <c r="B161" s="5" t="s">
        <v>397</v>
      </c>
      <c r="C161" s="4" t="s">
        <v>15</v>
      </c>
      <c r="D161" s="4" t="s">
        <v>398</v>
      </c>
      <c r="E161" s="4" t="s">
        <v>399</v>
      </c>
      <c r="F161" s="6">
        <f>80</f>
        <v>80</v>
      </c>
      <c r="G161" s="4" t="s">
        <v>27</v>
      </c>
      <c r="H161" s="7">
        <v>11.94</v>
      </c>
      <c r="I161" s="7">
        <v>11.94</v>
      </c>
      <c r="J161" s="8" t="s">
        <v>19</v>
      </c>
      <c r="K161" s="9">
        <f>1172</f>
        <v>1172</v>
      </c>
      <c r="L161" s="16">
        <f t="shared" si="2"/>
        <v>3.7975660375348322E-4</v>
      </c>
    </row>
    <row r="162" spans="1:12" ht="45" customHeight="1" x14ac:dyDescent="0.25">
      <c r="A162" s="4" t="s">
        <v>13</v>
      </c>
      <c r="B162" s="5" t="s">
        <v>494</v>
      </c>
      <c r="C162" s="4" t="s">
        <v>15</v>
      </c>
      <c r="D162" s="4" t="s">
        <v>495</v>
      </c>
      <c r="E162" s="4" t="s">
        <v>496</v>
      </c>
      <c r="F162" s="6">
        <f>20</f>
        <v>20</v>
      </c>
      <c r="G162" s="4" t="s">
        <v>27</v>
      </c>
      <c r="H162" s="7">
        <v>45.55</v>
      </c>
      <c r="I162" s="7">
        <v>45.55</v>
      </c>
      <c r="J162" s="8" t="s">
        <v>19</v>
      </c>
      <c r="K162" s="9">
        <f>1118</f>
        <v>1118</v>
      </c>
      <c r="L162" s="16">
        <f t="shared" si="2"/>
        <v>3.6225928583310087E-4</v>
      </c>
    </row>
    <row r="163" spans="1:12" ht="45" customHeight="1" x14ac:dyDescent="0.25">
      <c r="A163" s="4" t="s">
        <v>13</v>
      </c>
      <c r="B163" s="5" t="s">
        <v>565</v>
      </c>
      <c r="C163" s="4" t="s">
        <v>15</v>
      </c>
      <c r="D163" s="4" t="s">
        <v>566</v>
      </c>
      <c r="E163" s="4" t="s">
        <v>567</v>
      </c>
      <c r="F163" s="6">
        <f>1619.68</f>
        <v>1619.68</v>
      </c>
      <c r="G163" s="4" t="s">
        <v>18</v>
      </c>
      <c r="H163" s="7">
        <v>0.56000000000000005</v>
      </c>
      <c r="I163" s="7">
        <v>0.56000000000000005</v>
      </c>
      <c r="J163" s="8" t="s">
        <v>19</v>
      </c>
      <c r="K163" s="9">
        <f>1117.58</f>
        <v>1117.58</v>
      </c>
      <c r="L163" s="16">
        <f t="shared" si="2"/>
        <v>3.6212319558260898E-4</v>
      </c>
    </row>
    <row r="164" spans="1:12" ht="45" customHeight="1" x14ac:dyDescent="0.25">
      <c r="A164" s="4" t="s">
        <v>13</v>
      </c>
      <c r="B164" s="5" t="s">
        <v>473</v>
      </c>
      <c r="C164" s="4" t="s">
        <v>15</v>
      </c>
      <c r="D164" s="4" t="s">
        <v>474</v>
      </c>
      <c r="E164" s="4" t="s">
        <v>475</v>
      </c>
      <c r="F164" s="6">
        <f>20</f>
        <v>20</v>
      </c>
      <c r="G164" s="4" t="s">
        <v>27</v>
      </c>
      <c r="H164" s="7">
        <v>43.62</v>
      </c>
      <c r="I164" s="7">
        <v>43.62</v>
      </c>
      <c r="J164" s="8" t="s">
        <v>19</v>
      </c>
      <c r="K164" s="9">
        <f>1070.6</f>
        <v>1070.5999999999999</v>
      </c>
      <c r="L164" s="16">
        <f t="shared" si="2"/>
        <v>3.4690052899187632E-4</v>
      </c>
    </row>
    <row r="165" spans="1:12" ht="45" customHeight="1" x14ac:dyDescent="0.25">
      <c r="A165" s="4" t="s">
        <v>13</v>
      </c>
      <c r="B165" s="5" t="s">
        <v>406</v>
      </c>
      <c r="C165" s="4" t="s">
        <v>15</v>
      </c>
      <c r="D165" s="4" t="s">
        <v>407</v>
      </c>
      <c r="E165" s="4" t="s">
        <v>408</v>
      </c>
      <c r="F165" s="6">
        <f>20</f>
        <v>20</v>
      </c>
      <c r="G165" s="4" t="s">
        <v>27</v>
      </c>
      <c r="H165" s="7">
        <v>42.8</v>
      </c>
      <c r="I165" s="7">
        <v>42.8</v>
      </c>
      <c r="J165" s="8" t="s">
        <v>19</v>
      </c>
      <c r="K165" s="9">
        <f>1050.4</f>
        <v>1050.4000000000001</v>
      </c>
      <c r="L165" s="16">
        <f t="shared" si="2"/>
        <v>3.4035523599202966E-4</v>
      </c>
    </row>
    <row r="166" spans="1:12" ht="45" customHeight="1" x14ac:dyDescent="0.25">
      <c r="A166" s="4" t="s">
        <v>13</v>
      </c>
      <c r="B166" s="5" t="s">
        <v>574</v>
      </c>
      <c r="C166" s="4" t="s">
        <v>15</v>
      </c>
      <c r="D166" s="4" t="s">
        <v>575</v>
      </c>
      <c r="E166" s="4" t="s">
        <v>576</v>
      </c>
      <c r="F166" s="6">
        <f>533.45</f>
        <v>533.45000000000005</v>
      </c>
      <c r="G166" s="4" t="s">
        <v>32</v>
      </c>
      <c r="H166" s="7">
        <v>1.57</v>
      </c>
      <c r="I166" s="7">
        <v>1.57</v>
      </c>
      <c r="J166" s="8" t="s">
        <v>19</v>
      </c>
      <c r="K166" s="9">
        <f>1029.56</f>
        <v>1029.56</v>
      </c>
      <c r="L166" s="16">
        <f t="shared" si="2"/>
        <v>3.3360256737238579E-4</v>
      </c>
    </row>
    <row r="167" spans="1:12" ht="45" customHeight="1" x14ac:dyDescent="0.25">
      <c r="A167" s="4" t="s">
        <v>13</v>
      </c>
      <c r="B167" s="5" t="s">
        <v>578</v>
      </c>
      <c r="C167" s="4" t="s">
        <v>21</v>
      </c>
      <c r="D167" s="4" t="s">
        <v>579</v>
      </c>
      <c r="E167" s="4" t="s">
        <v>580</v>
      </c>
      <c r="F167" s="6">
        <f>2</f>
        <v>2</v>
      </c>
      <c r="G167" s="4" t="s">
        <v>27</v>
      </c>
      <c r="H167" s="7">
        <v>403.51</v>
      </c>
      <c r="I167" s="7">
        <v>403.51</v>
      </c>
      <c r="J167" s="8" t="s">
        <v>19</v>
      </c>
      <c r="K167" s="9">
        <f>990.38</f>
        <v>990.38</v>
      </c>
      <c r="L167" s="16">
        <f t="shared" si="2"/>
        <v>3.2090729114793063E-4</v>
      </c>
    </row>
    <row r="168" spans="1:12" ht="45" customHeight="1" x14ac:dyDescent="0.25">
      <c r="A168" s="4" t="s">
        <v>13</v>
      </c>
      <c r="B168" s="5" t="s">
        <v>226</v>
      </c>
      <c r="C168" s="4" t="s">
        <v>15</v>
      </c>
      <c r="D168" s="4" t="s">
        <v>227</v>
      </c>
      <c r="E168" s="4" t="s">
        <v>228</v>
      </c>
      <c r="F168" s="6">
        <f>420</f>
        <v>420</v>
      </c>
      <c r="G168" s="4" t="s">
        <v>18</v>
      </c>
      <c r="H168" s="7">
        <v>1.89</v>
      </c>
      <c r="I168" s="7">
        <v>1.89</v>
      </c>
      <c r="J168" s="8" t="s">
        <v>19</v>
      </c>
      <c r="K168" s="9">
        <f>974.4</f>
        <v>974.4</v>
      </c>
      <c r="L168" s="16">
        <f t="shared" si="2"/>
        <v>3.1572938114112116E-4</v>
      </c>
    </row>
    <row r="169" spans="1:12" ht="45" customHeight="1" x14ac:dyDescent="0.25">
      <c r="A169" s="4" t="s">
        <v>13</v>
      </c>
      <c r="B169" s="5" t="s">
        <v>236</v>
      </c>
      <c r="C169" s="4" t="s">
        <v>15</v>
      </c>
      <c r="D169" s="4" t="s">
        <v>237</v>
      </c>
      <c r="E169" s="4" t="s">
        <v>238</v>
      </c>
      <c r="F169" s="6">
        <f>1077.4</f>
        <v>1077.4000000000001</v>
      </c>
      <c r="G169" s="4" t="s">
        <v>18</v>
      </c>
      <c r="H169" s="7">
        <v>0.67</v>
      </c>
      <c r="I169" s="7">
        <v>0.67</v>
      </c>
      <c r="J169" s="8" t="s">
        <v>19</v>
      </c>
      <c r="K169" s="9">
        <f>883.47</f>
        <v>883.47</v>
      </c>
      <c r="L169" s="16">
        <f t="shared" si="2"/>
        <v>2.8626584190963295E-4</v>
      </c>
    </row>
    <row r="170" spans="1:12" ht="45" customHeight="1" x14ac:dyDescent="0.25">
      <c r="A170" s="4" t="s">
        <v>13</v>
      </c>
      <c r="B170" s="5" t="s">
        <v>319</v>
      </c>
      <c r="C170" s="4" t="s">
        <v>15</v>
      </c>
      <c r="D170" s="4" t="s">
        <v>320</v>
      </c>
      <c r="E170" s="4" t="s">
        <v>321</v>
      </c>
      <c r="F170" s="6">
        <f>20</f>
        <v>20</v>
      </c>
      <c r="G170" s="4" t="s">
        <v>27</v>
      </c>
      <c r="H170" s="7">
        <v>35.090000000000003</v>
      </c>
      <c r="I170" s="7">
        <v>35.090000000000003</v>
      </c>
      <c r="J170" s="8" t="s">
        <v>19</v>
      </c>
      <c r="K170" s="9">
        <f>861.2</f>
        <v>861.2</v>
      </c>
      <c r="L170" s="16">
        <f t="shared" si="2"/>
        <v>2.7904981838950489E-4</v>
      </c>
    </row>
    <row r="171" spans="1:12" ht="45" customHeight="1" x14ac:dyDescent="0.25">
      <c r="A171" s="4" t="s">
        <v>13</v>
      </c>
      <c r="B171" s="5" t="s">
        <v>458</v>
      </c>
      <c r="C171" s="4" t="s">
        <v>15</v>
      </c>
      <c r="D171" s="4" t="s">
        <v>459</v>
      </c>
      <c r="E171" s="4" t="s">
        <v>460</v>
      </c>
      <c r="F171" s="6">
        <f>40</f>
        <v>40</v>
      </c>
      <c r="G171" s="4" t="s">
        <v>27</v>
      </c>
      <c r="H171" s="7">
        <v>16.350000000000001</v>
      </c>
      <c r="I171" s="7">
        <v>16.350000000000001</v>
      </c>
      <c r="J171" s="8" t="s">
        <v>19</v>
      </c>
      <c r="K171" s="9">
        <f>802.4</f>
        <v>802.4</v>
      </c>
      <c r="L171" s="16">
        <f t="shared" si="2"/>
        <v>2.5999718332064413E-4</v>
      </c>
    </row>
    <row r="172" spans="1:12" ht="45" customHeight="1" x14ac:dyDescent="0.25">
      <c r="A172" s="4" t="s">
        <v>13</v>
      </c>
      <c r="B172" s="5" t="s">
        <v>173</v>
      </c>
      <c r="C172" s="4" t="s">
        <v>15</v>
      </c>
      <c r="D172" s="4" t="s">
        <v>174</v>
      </c>
      <c r="E172" s="4" t="s">
        <v>175</v>
      </c>
      <c r="F172" s="6">
        <f>88.8</f>
        <v>88.8</v>
      </c>
      <c r="G172" s="4" t="s">
        <v>18</v>
      </c>
      <c r="H172" s="7">
        <v>7.12</v>
      </c>
      <c r="I172" s="7">
        <v>7.12</v>
      </c>
      <c r="J172" s="8" t="s">
        <v>19</v>
      </c>
      <c r="K172" s="9">
        <f>776.11</f>
        <v>776.11</v>
      </c>
      <c r="L172" s="16">
        <f t="shared" si="2"/>
        <v>2.5147858168866541E-4</v>
      </c>
    </row>
    <row r="173" spans="1:12" ht="45" customHeight="1" x14ac:dyDescent="0.25">
      <c r="A173" s="4" t="s">
        <v>13</v>
      </c>
      <c r="B173" s="5" t="s">
        <v>455</v>
      </c>
      <c r="C173" s="4" t="s">
        <v>15</v>
      </c>
      <c r="D173" s="4" t="s">
        <v>456</v>
      </c>
      <c r="E173" s="4" t="s">
        <v>457</v>
      </c>
      <c r="F173" s="6">
        <f>60</f>
        <v>60</v>
      </c>
      <c r="G173" s="4" t="s">
        <v>27</v>
      </c>
      <c r="H173" s="7">
        <v>10.47</v>
      </c>
      <c r="I173" s="7">
        <v>10.47</v>
      </c>
      <c r="J173" s="8" t="s">
        <v>19</v>
      </c>
      <c r="K173" s="9">
        <f>771</f>
        <v>771</v>
      </c>
      <c r="L173" s="16">
        <f t="shared" si="2"/>
        <v>2.4982281697434773E-4</v>
      </c>
    </row>
    <row r="174" spans="1:12" ht="45" customHeight="1" x14ac:dyDescent="0.25">
      <c r="A174" s="4" t="s">
        <v>13</v>
      </c>
      <c r="B174" s="5" t="s">
        <v>432</v>
      </c>
      <c r="C174" s="4" t="s">
        <v>15</v>
      </c>
      <c r="D174" s="4" t="s">
        <v>433</v>
      </c>
      <c r="E174" s="4" t="s">
        <v>434</v>
      </c>
      <c r="F174" s="6">
        <f>20</f>
        <v>20</v>
      </c>
      <c r="G174" s="4" t="s">
        <v>27</v>
      </c>
      <c r="H174" s="7">
        <v>31.26</v>
      </c>
      <c r="I174" s="7">
        <v>31.26</v>
      </c>
      <c r="J174" s="8" t="s">
        <v>19</v>
      </c>
      <c r="K174" s="9">
        <f>767.2</f>
        <v>767.2</v>
      </c>
      <c r="L174" s="16">
        <f t="shared" si="2"/>
        <v>2.4859152423180233E-4</v>
      </c>
    </row>
    <row r="175" spans="1:12" ht="45" customHeight="1" x14ac:dyDescent="0.25">
      <c r="A175" s="4" t="s">
        <v>13</v>
      </c>
      <c r="B175" s="5" t="s">
        <v>38</v>
      </c>
      <c r="C175" s="4" t="s">
        <v>15</v>
      </c>
      <c r="D175" s="4" t="s">
        <v>39</v>
      </c>
      <c r="E175" s="4" t="s">
        <v>40</v>
      </c>
      <c r="F175" s="6">
        <f>93.6</f>
        <v>93.6</v>
      </c>
      <c r="G175" s="4" t="s">
        <v>18</v>
      </c>
      <c r="H175" s="7">
        <v>6.16</v>
      </c>
      <c r="I175" s="7">
        <v>6.16</v>
      </c>
      <c r="J175" s="8" t="s">
        <v>19</v>
      </c>
      <c r="K175" s="9">
        <f>707.62</f>
        <v>707.62</v>
      </c>
      <c r="L175" s="16">
        <f t="shared" si="2"/>
        <v>2.2928615012631379E-4</v>
      </c>
    </row>
    <row r="176" spans="1:12" ht="45" customHeight="1" x14ac:dyDescent="0.25">
      <c r="A176" s="4" t="s">
        <v>13</v>
      </c>
      <c r="B176" s="5" t="s">
        <v>467</v>
      </c>
      <c r="C176" s="4" t="s">
        <v>15</v>
      </c>
      <c r="D176" s="4" t="s">
        <v>468</v>
      </c>
      <c r="E176" s="4" t="s">
        <v>469</v>
      </c>
      <c r="F176" s="6">
        <f>20</f>
        <v>20</v>
      </c>
      <c r="G176" s="4" t="s">
        <v>27</v>
      </c>
      <c r="H176" s="7">
        <v>28.35</v>
      </c>
      <c r="I176" s="7">
        <v>28.35</v>
      </c>
      <c r="J176" s="8" t="s">
        <v>19</v>
      </c>
      <c r="K176" s="9">
        <f>695.8</f>
        <v>695.8</v>
      </c>
      <c r="L176" s="16">
        <f t="shared" si="2"/>
        <v>2.2545618164818566E-4</v>
      </c>
    </row>
    <row r="177" spans="1:12" ht="45" customHeight="1" x14ac:dyDescent="0.25">
      <c r="A177" s="4" t="s">
        <v>13</v>
      </c>
      <c r="B177" s="5" t="s">
        <v>286</v>
      </c>
      <c r="C177" s="4" t="s">
        <v>15</v>
      </c>
      <c r="D177" s="4" t="s">
        <v>287</v>
      </c>
      <c r="E177" s="4" t="s">
        <v>288</v>
      </c>
      <c r="F177" s="6">
        <f>20</f>
        <v>20</v>
      </c>
      <c r="G177" s="4" t="s">
        <v>27</v>
      </c>
      <c r="H177" s="7">
        <v>27.64</v>
      </c>
      <c r="I177" s="7">
        <v>27.64</v>
      </c>
      <c r="J177" s="8" t="s">
        <v>19</v>
      </c>
      <c r="K177" s="9">
        <f>678.4</f>
        <v>678.4</v>
      </c>
      <c r="L177" s="16">
        <f t="shared" si="2"/>
        <v>2.1981815698495137E-4</v>
      </c>
    </row>
    <row r="178" spans="1:12" ht="45" customHeight="1" x14ac:dyDescent="0.25">
      <c r="A178" s="4" t="s">
        <v>13</v>
      </c>
      <c r="B178" s="5" t="s">
        <v>379</v>
      </c>
      <c r="C178" s="4" t="s">
        <v>15</v>
      </c>
      <c r="D178" s="4" t="s">
        <v>380</v>
      </c>
      <c r="E178" s="4" t="s">
        <v>381</v>
      </c>
      <c r="F178" s="6">
        <f>102</f>
        <v>102</v>
      </c>
      <c r="G178" s="4" t="s">
        <v>32</v>
      </c>
      <c r="H178" s="7">
        <v>5.39</v>
      </c>
      <c r="I178" s="7">
        <v>5.39</v>
      </c>
      <c r="J178" s="8" t="s">
        <v>19</v>
      </c>
      <c r="K178" s="9">
        <f>674.22</f>
        <v>674.22</v>
      </c>
      <c r="L178" s="16">
        <f t="shared" si="2"/>
        <v>2.184637349681514E-4</v>
      </c>
    </row>
    <row r="179" spans="1:12" ht="45" customHeight="1" x14ac:dyDescent="0.25">
      <c r="A179" s="4" t="s">
        <v>13</v>
      </c>
      <c r="B179" s="5" t="s">
        <v>277</v>
      </c>
      <c r="C179" s="4" t="s">
        <v>15</v>
      </c>
      <c r="D179" s="4" t="s">
        <v>278</v>
      </c>
      <c r="E179" s="4" t="s">
        <v>279</v>
      </c>
      <c r="F179" s="6">
        <f>40</f>
        <v>40</v>
      </c>
      <c r="G179" s="4" t="s">
        <v>27</v>
      </c>
      <c r="H179" s="7">
        <v>13.62</v>
      </c>
      <c r="I179" s="7">
        <v>13.62</v>
      </c>
      <c r="J179" s="8" t="s">
        <v>19</v>
      </c>
      <c r="K179" s="9">
        <f>668.4</f>
        <v>668.4</v>
      </c>
      <c r="L179" s="16">
        <f t="shared" si="2"/>
        <v>2.165779129256213E-4</v>
      </c>
    </row>
    <row r="180" spans="1:12" ht="45" customHeight="1" x14ac:dyDescent="0.25">
      <c r="A180" s="4" t="s">
        <v>13</v>
      </c>
      <c r="B180" s="5" t="s">
        <v>555</v>
      </c>
      <c r="C180" s="4" t="s">
        <v>15</v>
      </c>
      <c r="D180" s="4" t="s">
        <v>556</v>
      </c>
      <c r="E180" s="4" t="s">
        <v>557</v>
      </c>
      <c r="F180" s="6">
        <f>318.4</f>
        <v>318.39999999999998</v>
      </c>
      <c r="G180" s="4" t="s">
        <v>18</v>
      </c>
      <c r="H180" s="7">
        <v>1.62</v>
      </c>
      <c r="I180" s="7">
        <v>1.62</v>
      </c>
      <c r="J180" s="8" t="s">
        <v>19</v>
      </c>
      <c r="K180" s="9">
        <f>633.62</f>
        <v>633.62</v>
      </c>
      <c r="L180" s="16">
        <f t="shared" si="2"/>
        <v>2.0530834408727134E-4</v>
      </c>
    </row>
    <row r="181" spans="1:12" ht="45" customHeight="1" x14ac:dyDescent="0.25">
      <c r="A181" s="4" t="s">
        <v>13</v>
      </c>
      <c r="B181" s="5" t="s">
        <v>470</v>
      </c>
      <c r="C181" s="4" t="s">
        <v>15</v>
      </c>
      <c r="D181" s="4" t="s">
        <v>471</v>
      </c>
      <c r="E181" s="4" t="s">
        <v>472</v>
      </c>
      <c r="F181" s="6">
        <f>20</f>
        <v>20</v>
      </c>
      <c r="G181" s="4" t="s">
        <v>27</v>
      </c>
      <c r="H181" s="7">
        <v>25.08</v>
      </c>
      <c r="I181" s="7">
        <v>25.08</v>
      </c>
      <c r="J181" s="8" t="s">
        <v>19</v>
      </c>
      <c r="K181" s="9">
        <f>615.6</f>
        <v>615.6</v>
      </c>
      <c r="L181" s="16">
        <f t="shared" si="2"/>
        <v>1.994694242923586E-4</v>
      </c>
    </row>
    <row r="182" spans="1:12" ht="45" customHeight="1" x14ac:dyDescent="0.25">
      <c r="A182" s="4" t="s">
        <v>13</v>
      </c>
      <c r="B182" s="5" t="s">
        <v>325</v>
      </c>
      <c r="C182" s="4" t="s">
        <v>21</v>
      </c>
      <c r="D182" s="4" t="s">
        <v>326</v>
      </c>
      <c r="E182" s="4" t="s">
        <v>327</v>
      </c>
      <c r="F182" s="6">
        <f>40</f>
        <v>40</v>
      </c>
      <c r="G182" s="4" t="s">
        <v>27</v>
      </c>
      <c r="H182" s="7">
        <v>10.91</v>
      </c>
      <c r="I182" s="7">
        <v>10.91</v>
      </c>
      <c r="J182" s="8" t="s">
        <v>19</v>
      </c>
      <c r="K182" s="9">
        <f>535.6</f>
        <v>535.6</v>
      </c>
      <c r="L182" s="16">
        <f t="shared" si="2"/>
        <v>1.7354747181771808E-4</v>
      </c>
    </row>
    <row r="183" spans="1:12" ht="45" customHeight="1" x14ac:dyDescent="0.25">
      <c r="A183" s="4" t="s">
        <v>13</v>
      </c>
      <c r="B183" s="5" t="s">
        <v>587</v>
      </c>
      <c r="C183" s="4" t="s">
        <v>15</v>
      </c>
      <c r="D183" s="4" t="s">
        <v>588</v>
      </c>
      <c r="E183" s="4" t="s">
        <v>589</v>
      </c>
      <c r="F183" s="6">
        <f>2.8</f>
        <v>2.8</v>
      </c>
      <c r="G183" s="4" t="s">
        <v>18</v>
      </c>
      <c r="H183" s="7">
        <v>154.03</v>
      </c>
      <c r="I183" s="7">
        <v>154.03</v>
      </c>
      <c r="J183" s="8" t="s">
        <v>19</v>
      </c>
      <c r="K183" s="9">
        <f>529.28</f>
        <v>529.28</v>
      </c>
      <c r="L183" s="16">
        <f t="shared" si="2"/>
        <v>1.7149963757222148E-4</v>
      </c>
    </row>
    <row r="184" spans="1:12" ht="45" customHeight="1" x14ac:dyDescent="0.25">
      <c r="A184" s="4" t="s">
        <v>13</v>
      </c>
      <c r="B184" s="5" t="s">
        <v>213</v>
      </c>
      <c r="C184" s="4" t="s">
        <v>15</v>
      </c>
      <c r="D184" s="4" t="s">
        <v>214</v>
      </c>
      <c r="E184" s="4" t="s">
        <v>215</v>
      </c>
      <c r="F184" s="6">
        <f>88.8</f>
        <v>88.8</v>
      </c>
      <c r="G184" s="4" t="s">
        <v>18</v>
      </c>
      <c r="H184" s="7">
        <v>4.72</v>
      </c>
      <c r="I184" s="7">
        <v>4.72</v>
      </c>
      <c r="J184" s="8" t="s">
        <v>19</v>
      </c>
      <c r="K184" s="9">
        <f>514.15</f>
        <v>514.15</v>
      </c>
      <c r="L184" s="16">
        <f t="shared" si="2"/>
        <v>1.6659714831045511E-4</v>
      </c>
    </row>
    <row r="185" spans="1:12" ht="45" customHeight="1" x14ac:dyDescent="0.25">
      <c r="A185" s="4" t="s">
        <v>13</v>
      </c>
      <c r="B185" s="5" t="s">
        <v>461</v>
      </c>
      <c r="C185" s="4" t="s">
        <v>15</v>
      </c>
      <c r="D185" s="4" t="s">
        <v>462</v>
      </c>
      <c r="E185" s="4" t="s">
        <v>463</v>
      </c>
      <c r="F185" s="6">
        <f>40</f>
        <v>40</v>
      </c>
      <c r="G185" s="4" t="s">
        <v>27</v>
      </c>
      <c r="H185" s="7">
        <v>10.24</v>
      </c>
      <c r="I185" s="7">
        <v>10.24</v>
      </c>
      <c r="J185" s="8" t="s">
        <v>19</v>
      </c>
      <c r="K185" s="9">
        <f>502.8</f>
        <v>502.8</v>
      </c>
      <c r="L185" s="16">
        <f t="shared" si="2"/>
        <v>1.6291947130311549E-4</v>
      </c>
    </row>
    <row r="186" spans="1:12" ht="45" customHeight="1" x14ac:dyDescent="0.25">
      <c r="A186" s="4" t="s">
        <v>13</v>
      </c>
      <c r="B186" s="5" t="s">
        <v>584</v>
      </c>
      <c r="C186" s="4" t="s">
        <v>21</v>
      </c>
      <c r="D186" s="4" t="s">
        <v>585</v>
      </c>
      <c r="E186" s="4" t="s">
        <v>586</v>
      </c>
      <c r="F186" s="6">
        <f>2</f>
        <v>2</v>
      </c>
      <c r="G186" s="4" t="s">
        <v>27</v>
      </c>
      <c r="H186" s="7">
        <v>204.45</v>
      </c>
      <c r="I186" s="7">
        <v>204.45</v>
      </c>
      <c r="J186" s="8" t="s">
        <v>19</v>
      </c>
      <c r="K186" s="9">
        <f>501.8</f>
        <v>501.8</v>
      </c>
      <c r="L186" s="16">
        <f t="shared" si="2"/>
        <v>1.6259544689718248E-4</v>
      </c>
    </row>
    <row r="187" spans="1:12" ht="45" customHeight="1" x14ac:dyDescent="0.25">
      <c r="A187" s="4" t="s">
        <v>13</v>
      </c>
      <c r="B187" s="5" t="s">
        <v>426</v>
      </c>
      <c r="C187" s="4" t="s">
        <v>15</v>
      </c>
      <c r="D187" s="4" t="s">
        <v>427</v>
      </c>
      <c r="E187" s="4" t="s">
        <v>428</v>
      </c>
      <c r="F187" s="6">
        <f>20</f>
        <v>20</v>
      </c>
      <c r="G187" s="4" t="s">
        <v>27</v>
      </c>
      <c r="H187" s="7">
        <v>19.89</v>
      </c>
      <c r="I187" s="7">
        <v>19.89</v>
      </c>
      <c r="J187" s="8" t="s">
        <v>19</v>
      </c>
      <c r="K187" s="9">
        <f>488.2</f>
        <v>488.2</v>
      </c>
      <c r="L187" s="16">
        <f t="shared" si="2"/>
        <v>1.5818871497649359E-4</v>
      </c>
    </row>
    <row r="188" spans="1:12" ht="45" customHeight="1" x14ac:dyDescent="0.25">
      <c r="A188" s="4" t="s">
        <v>13</v>
      </c>
      <c r="B188" s="5" t="s">
        <v>448</v>
      </c>
      <c r="C188" s="4" t="s">
        <v>15</v>
      </c>
      <c r="D188" s="4" t="s">
        <v>449</v>
      </c>
      <c r="E188" s="4" t="s">
        <v>450</v>
      </c>
      <c r="F188" s="6">
        <f>20</f>
        <v>20</v>
      </c>
      <c r="G188" s="4" t="s">
        <v>27</v>
      </c>
      <c r="H188" s="7">
        <v>18.87</v>
      </c>
      <c r="I188" s="7">
        <v>18.87</v>
      </c>
      <c r="J188" s="8" t="s">
        <v>19</v>
      </c>
      <c r="K188" s="9">
        <f>463.2</f>
        <v>463.2</v>
      </c>
      <c r="L188" s="16">
        <f t="shared" si="2"/>
        <v>1.5008810482816843E-4</v>
      </c>
    </row>
    <row r="189" spans="1:12" ht="45" customHeight="1" x14ac:dyDescent="0.25">
      <c r="A189" s="4" t="s">
        <v>13</v>
      </c>
      <c r="B189" s="5" t="s">
        <v>500</v>
      </c>
      <c r="C189" s="4" t="s">
        <v>15</v>
      </c>
      <c r="D189" s="4" t="s">
        <v>501</v>
      </c>
      <c r="E189" s="4" t="s">
        <v>502</v>
      </c>
      <c r="F189" s="6">
        <f>20</f>
        <v>20</v>
      </c>
      <c r="G189" s="4" t="s">
        <v>27</v>
      </c>
      <c r="H189" s="7">
        <v>18.8</v>
      </c>
      <c r="I189" s="7">
        <v>18.8</v>
      </c>
      <c r="J189" s="8" t="s">
        <v>19</v>
      </c>
      <c r="K189" s="9">
        <f>461.4</f>
        <v>461.4</v>
      </c>
      <c r="L189" s="16">
        <f t="shared" si="2"/>
        <v>1.4950486089748902E-4</v>
      </c>
    </row>
    <row r="190" spans="1:12" ht="45" customHeight="1" x14ac:dyDescent="0.25">
      <c r="A190" s="4" t="s">
        <v>13</v>
      </c>
      <c r="B190" s="5" t="s">
        <v>558</v>
      </c>
      <c r="C190" s="4" t="s">
        <v>15</v>
      </c>
      <c r="D190" s="4" t="s">
        <v>559</v>
      </c>
      <c r="E190" s="4" t="s">
        <v>560</v>
      </c>
      <c r="F190" s="6">
        <f>40</f>
        <v>40</v>
      </c>
      <c r="G190" s="4" t="s">
        <v>27</v>
      </c>
      <c r="H190" s="7">
        <v>9.34</v>
      </c>
      <c r="I190" s="7">
        <v>9.34</v>
      </c>
      <c r="J190" s="8" t="s">
        <v>19</v>
      </c>
      <c r="K190" s="9">
        <f>458.4</f>
        <v>458.4</v>
      </c>
      <c r="L190" s="16">
        <f t="shared" si="2"/>
        <v>1.4853278767968999E-4</v>
      </c>
    </row>
    <row r="191" spans="1:12" ht="45" customHeight="1" x14ac:dyDescent="0.25">
      <c r="A191" s="4" t="s">
        <v>13</v>
      </c>
      <c r="B191" s="5" t="s">
        <v>497</v>
      </c>
      <c r="C191" s="4" t="s">
        <v>15</v>
      </c>
      <c r="D191" s="4" t="s">
        <v>498</v>
      </c>
      <c r="E191" s="4" t="s">
        <v>499</v>
      </c>
      <c r="F191" s="6">
        <f>20</f>
        <v>20</v>
      </c>
      <c r="G191" s="4" t="s">
        <v>27</v>
      </c>
      <c r="H191" s="7">
        <v>18</v>
      </c>
      <c r="I191" s="7">
        <v>18</v>
      </c>
      <c r="J191" s="8" t="s">
        <v>19</v>
      </c>
      <c r="K191" s="9">
        <f>441.8</f>
        <v>441.8</v>
      </c>
      <c r="L191" s="16">
        <f t="shared" si="2"/>
        <v>1.431539825412021E-4</v>
      </c>
    </row>
    <row r="192" spans="1:12" ht="45" customHeight="1" x14ac:dyDescent="0.25">
      <c r="A192" s="4" t="s">
        <v>13</v>
      </c>
      <c r="B192" s="5" t="s">
        <v>413</v>
      </c>
      <c r="C192" s="4" t="s">
        <v>15</v>
      </c>
      <c r="D192" s="4" t="s">
        <v>371</v>
      </c>
      <c r="E192" s="4" t="s">
        <v>372</v>
      </c>
      <c r="F192" s="6">
        <f>40</f>
        <v>40</v>
      </c>
      <c r="G192" s="4" t="s">
        <v>27</v>
      </c>
      <c r="H192" s="7">
        <v>8.84</v>
      </c>
      <c r="I192" s="7">
        <v>8.84</v>
      </c>
      <c r="J192" s="8" t="s">
        <v>19</v>
      </c>
      <c r="K192" s="9">
        <f>434</f>
        <v>434</v>
      </c>
      <c r="L192" s="16">
        <f t="shared" si="2"/>
        <v>1.4062659217492466E-4</v>
      </c>
    </row>
    <row r="193" spans="1:12" ht="45" customHeight="1" x14ac:dyDescent="0.25">
      <c r="A193" s="4" t="s">
        <v>13</v>
      </c>
      <c r="B193" s="5" t="s">
        <v>552</v>
      </c>
      <c r="C193" s="4" t="s">
        <v>15</v>
      </c>
      <c r="D193" s="4" t="s">
        <v>553</v>
      </c>
      <c r="E193" s="4" t="s">
        <v>554</v>
      </c>
      <c r="F193" s="6">
        <f>336</f>
        <v>336</v>
      </c>
      <c r="G193" s="4" t="s">
        <v>18</v>
      </c>
      <c r="H193" s="7">
        <v>1</v>
      </c>
      <c r="I193" s="7">
        <v>1</v>
      </c>
      <c r="J193" s="8" t="s">
        <v>19</v>
      </c>
      <c r="K193" s="9">
        <f>413.28</f>
        <v>413.28</v>
      </c>
      <c r="L193" s="16">
        <f t="shared" si="2"/>
        <v>1.3391280648399276E-4</v>
      </c>
    </row>
    <row r="194" spans="1:12" ht="45" customHeight="1" x14ac:dyDescent="0.25">
      <c r="A194" s="4" t="s">
        <v>13</v>
      </c>
      <c r="B194" s="5" t="s">
        <v>412</v>
      </c>
      <c r="C194" s="4" t="s">
        <v>15</v>
      </c>
      <c r="D194" s="4" t="s">
        <v>380</v>
      </c>
      <c r="E194" s="4" t="s">
        <v>381</v>
      </c>
      <c r="F194" s="6">
        <f>60</f>
        <v>60</v>
      </c>
      <c r="G194" s="4" t="s">
        <v>32</v>
      </c>
      <c r="H194" s="7">
        <v>5.39</v>
      </c>
      <c r="I194" s="7">
        <v>5.39</v>
      </c>
      <c r="J194" s="8" t="s">
        <v>19</v>
      </c>
      <c r="K194" s="9">
        <f>396.6</f>
        <v>396.6</v>
      </c>
      <c r="L194" s="16">
        <f t="shared" si="2"/>
        <v>1.2850807939303023E-4</v>
      </c>
    </row>
    <row r="195" spans="1:12" ht="45" customHeight="1" x14ac:dyDescent="0.25">
      <c r="A195" s="4" t="s">
        <v>13</v>
      </c>
      <c r="B195" s="5" t="s">
        <v>283</v>
      </c>
      <c r="C195" s="4" t="s">
        <v>15</v>
      </c>
      <c r="D195" s="4" t="s">
        <v>284</v>
      </c>
      <c r="E195" s="4" t="s">
        <v>285</v>
      </c>
      <c r="F195" s="6">
        <f>20</f>
        <v>20</v>
      </c>
      <c r="G195" s="4" t="s">
        <v>27</v>
      </c>
      <c r="H195" s="7">
        <v>15.55</v>
      </c>
      <c r="I195" s="7">
        <v>15.55</v>
      </c>
      <c r="J195" s="8" t="s">
        <v>19</v>
      </c>
      <c r="K195" s="9">
        <f>381.6</f>
        <v>381.6</v>
      </c>
      <c r="L195" s="16">
        <f t="shared" si="2"/>
        <v>1.2364771330403515E-4</v>
      </c>
    </row>
    <row r="196" spans="1:12" ht="45" customHeight="1" x14ac:dyDescent="0.25">
      <c r="A196" s="4" t="s">
        <v>13</v>
      </c>
      <c r="B196" s="5" t="s">
        <v>442</v>
      </c>
      <c r="C196" s="4" t="s">
        <v>15</v>
      </c>
      <c r="D196" s="4" t="s">
        <v>443</v>
      </c>
      <c r="E196" s="4" t="s">
        <v>444</v>
      </c>
      <c r="F196" s="6">
        <f>40</f>
        <v>40</v>
      </c>
      <c r="G196" s="4" t="s">
        <v>27</v>
      </c>
      <c r="H196" s="7">
        <v>7.3</v>
      </c>
      <c r="I196" s="7">
        <v>7.3</v>
      </c>
      <c r="J196" s="8" t="s">
        <v>19</v>
      </c>
      <c r="K196" s="9">
        <f>358.4</f>
        <v>358.4</v>
      </c>
      <c r="L196" s="16">
        <f t="shared" si="2"/>
        <v>1.1613034708638939E-4</v>
      </c>
    </row>
    <row r="197" spans="1:12" ht="45" customHeight="1" x14ac:dyDescent="0.25">
      <c r="A197" s="4" t="s">
        <v>13</v>
      </c>
      <c r="B197" s="5" t="s">
        <v>439</v>
      </c>
      <c r="C197" s="4" t="s">
        <v>15</v>
      </c>
      <c r="D197" s="4" t="s">
        <v>440</v>
      </c>
      <c r="E197" s="4" t="s">
        <v>441</v>
      </c>
      <c r="F197" s="6">
        <f>20</f>
        <v>20</v>
      </c>
      <c r="G197" s="4" t="s">
        <v>27</v>
      </c>
      <c r="H197" s="7">
        <v>13.99</v>
      </c>
      <c r="I197" s="7">
        <v>13.99</v>
      </c>
      <c r="J197" s="8" t="s">
        <v>19</v>
      </c>
      <c r="K197" s="9">
        <f>343.4</f>
        <v>343.4</v>
      </c>
      <c r="L197" s="16">
        <f t="shared" si="2"/>
        <v>1.112699809973943E-4</v>
      </c>
    </row>
    <row r="198" spans="1:12" ht="45" customHeight="1" x14ac:dyDescent="0.25">
      <c r="A198" s="4" t="s">
        <v>13</v>
      </c>
      <c r="B198" s="5" t="s">
        <v>280</v>
      </c>
      <c r="C198" s="4" t="s">
        <v>15</v>
      </c>
      <c r="D198" s="4" t="s">
        <v>281</v>
      </c>
      <c r="E198" s="4" t="s">
        <v>282</v>
      </c>
      <c r="F198" s="6">
        <f>20</f>
        <v>20</v>
      </c>
      <c r="G198" s="4" t="s">
        <v>27</v>
      </c>
      <c r="H198" s="7">
        <v>13.62</v>
      </c>
      <c r="I198" s="7">
        <v>13.62</v>
      </c>
      <c r="J198" s="8" t="s">
        <v>19</v>
      </c>
      <c r="K198" s="9">
        <f>334.2</f>
        <v>334.2</v>
      </c>
      <c r="L198" s="16">
        <f t="shared" si="2"/>
        <v>1.0828895646281065E-4</v>
      </c>
    </row>
    <row r="199" spans="1:12" ht="45" customHeight="1" x14ac:dyDescent="0.25">
      <c r="A199" s="4" t="s">
        <v>13</v>
      </c>
      <c r="B199" s="5" t="s">
        <v>546</v>
      </c>
      <c r="C199" s="4" t="s">
        <v>15</v>
      </c>
      <c r="D199" s="4" t="s">
        <v>547</v>
      </c>
      <c r="E199" s="4" t="s">
        <v>548</v>
      </c>
      <c r="F199" s="6">
        <f>80</f>
        <v>80</v>
      </c>
      <c r="G199" s="4" t="s">
        <v>18</v>
      </c>
      <c r="H199" s="7">
        <v>3.08</v>
      </c>
      <c r="I199" s="7">
        <v>3.08</v>
      </c>
      <c r="J199" s="8" t="s">
        <v>19</v>
      </c>
      <c r="K199" s="9">
        <f>302.4</f>
        <v>302.39999999999998</v>
      </c>
      <c r="L199" s="16">
        <f t="shared" si="2"/>
        <v>9.798498035414105E-5</v>
      </c>
    </row>
    <row r="200" spans="1:12" ht="45" customHeight="1" x14ac:dyDescent="0.25">
      <c r="A200" s="4" t="s">
        <v>13</v>
      </c>
      <c r="B200" s="5" t="s">
        <v>414</v>
      </c>
      <c r="C200" s="4" t="s">
        <v>15</v>
      </c>
      <c r="D200" s="4" t="s">
        <v>415</v>
      </c>
      <c r="E200" s="4" t="s">
        <v>416</v>
      </c>
      <c r="F200" s="6">
        <f>20</f>
        <v>20</v>
      </c>
      <c r="G200" s="4" t="s">
        <v>27</v>
      </c>
      <c r="H200" s="7">
        <v>12.2</v>
      </c>
      <c r="I200" s="7">
        <v>12.2</v>
      </c>
      <c r="J200" s="8" t="s">
        <v>19</v>
      </c>
      <c r="K200" s="9">
        <f>299.4</f>
        <v>299.39999999999998</v>
      </c>
      <c r="L200" s="16">
        <f t="shared" si="2"/>
        <v>9.7012907136342035E-5</v>
      </c>
    </row>
    <row r="201" spans="1:12" ht="45" customHeight="1" x14ac:dyDescent="0.25">
      <c r="A201" s="4" t="s">
        <v>13</v>
      </c>
      <c r="B201" s="5" t="s">
        <v>537</v>
      </c>
      <c r="C201" s="4" t="s">
        <v>15</v>
      </c>
      <c r="D201" s="4" t="s">
        <v>538</v>
      </c>
      <c r="E201" s="4" t="s">
        <v>539</v>
      </c>
      <c r="F201" s="6">
        <f>14.4</f>
        <v>14.4</v>
      </c>
      <c r="G201" s="4" t="s">
        <v>18</v>
      </c>
      <c r="H201" s="7">
        <v>16.78</v>
      </c>
      <c r="I201" s="7">
        <v>16.78</v>
      </c>
      <c r="J201" s="8" t="s">
        <v>19</v>
      </c>
      <c r="K201" s="9">
        <f>296.5</f>
        <v>296.5</v>
      </c>
      <c r="L201" s="16">
        <f t="shared" si="2"/>
        <v>9.6073236359136324E-5</v>
      </c>
    </row>
    <row r="202" spans="1:12" ht="45" customHeight="1" x14ac:dyDescent="0.25">
      <c r="A202" s="4" t="s">
        <v>13</v>
      </c>
      <c r="B202" s="5" t="s">
        <v>263</v>
      </c>
      <c r="C202" s="4" t="s">
        <v>15</v>
      </c>
      <c r="D202" s="4" t="s">
        <v>237</v>
      </c>
      <c r="E202" s="4" t="s">
        <v>238</v>
      </c>
      <c r="F202" s="6">
        <f>323</f>
        <v>323</v>
      </c>
      <c r="G202" s="4" t="s">
        <v>18</v>
      </c>
      <c r="H202" s="7">
        <v>0.67</v>
      </c>
      <c r="I202" s="7">
        <v>0.67</v>
      </c>
      <c r="J202" s="8" t="s">
        <v>19</v>
      </c>
      <c r="K202" s="9">
        <f>264.86</f>
        <v>264.86</v>
      </c>
      <c r="L202" s="16">
        <f t="shared" ref="L202:L209" si="3">K202/3086187.28</f>
        <v>8.5821104155416012E-5</v>
      </c>
    </row>
    <row r="203" spans="1:12" ht="45" customHeight="1" x14ac:dyDescent="0.25">
      <c r="A203" s="4" t="s">
        <v>13</v>
      </c>
      <c r="B203" s="5" t="s">
        <v>476</v>
      </c>
      <c r="C203" s="4" t="s">
        <v>15</v>
      </c>
      <c r="D203" s="4" t="s">
        <v>477</v>
      </c>
      <c r="E203" s="4" t="s">
        <v>478</v>
      </c>
      <c r="F203" s="6">
        <f>20</f>
        <v>20</v>
      </c>
      <c r="G203" s="4" t="s">
        <v>27</v>
      </c>
      <c r="H203" s="7">
        <v>10.54</v>
      </c>
      <c r="I203" s="7">
        <v>10.54</v>
      </c>
      <c r="J203" s="8" t="s">
        <v>19</v>
      </c>
      <c r="K203" s="9">
        <f>258.6</f>
        <v>258.60000000000002</v>
      </c>
      <c r="L203" s="16">
        <f t="shared" si="3"/>
        <v>8.3792711374275391E-5</v>
      </c>
    </row>
    <row r="204" spans="1:12" ht="45" customHeight="1" x14ac:dyDescent="0.25">
      <c r="A204" s="4" t="s">
        <v>13</v>
      </c>
      <c r="B204" s="5" t="s">
        <v>423</v>
      </c>
      <c r="C204" s="4" t="s">
        <v>15</v>
      </c>
      <c r="D204" s="4" t="s">
        <v>424</v>
      </c>
      <c r="E204" s="4" t="s">
        <v>425</v>
      </c>
      <c r="F204" s="6">
        <f>40</f>
        <v>40</v>
      </c>
      <c r="G204" s="4" t="s">
        <v>27</v>
      </c>
      <c r="H204" s="7">
        <v>5.13</v>
      </c>
      <c r="I204" s="7">
        <v>5.13</v>
      </c>
      <c r="J204" s="8" t="s">
        <v>19</v>
      </c>
      <c r="K204" s="9">
        <f>252</f>
        <v>252</v>
      </c>
      <c r="L204" s="16">
        <f t="shared" si="3"/>
        <v>8.1654150295117553E-5</v>
      </c>
    </row>
    <row r="205" spans="1:12" ht="45" customHeight="1" x14ac:dyDescent="0.25">
      <c r="A205" s="4" t="s">
        <v>13</v>
      </c>
      <c r="B205" s="5" t="s">
        <v>534</v>
      </c>
      <c r="C205" s="4" t="s">
        <v>15</v>
      </c>
      <c r="D205" s="4" t="s">
        <v>535</v>
      </c>
      <c r="E205" s="4" t="s">
        <v>536</v>
      </c>
      <c r="F205" s="6">
        <f>20</f>
        <v>20</v>
      </c>
      <c r="G205" s="4" t="s">
        <v>27</v>
      </c>
      <c r="H205" s="7">
        <v>5.62</v>
      </c>
      <c r="I205" s="7">
        <v>5.62</v>
      </c>
      <c r="J205" s="8" t="s">
        <v>19</v>
      </c>
      <c r="K205" s="9">
        <f>138</f>
        <v>138</v>
      </c>
      <c r="L205" s="16">
        <f t="shared" si="3"/>
        <v>4.4715368018754849E-5</v>
      </c>
    </row>
    <row r="206" spans="1:12" ht="45" customHeight="1" x14ac:dyDescent="0.25">
      <c r="A206" s="4" t="s">
        <v>13</v>
      </c>
      <c r="B206" s="5" t="s">
        <v>420</v>
      </c>
      <c r="C206" s="4" t="s">
        <v>15</v>
      </c>
      <c r="D206" s="4" t="s">
        <v>421</v>
      </c>
      <c r="E206" s="4" t="s">
        <v>422</v>
      </c>
      <c r="F206" s="6">
        <f>20</f>
        <v>20</v>
      </c>
      <c r="G206" s="4" t="s">
        <v>27</v>
      </c>
      <c r="H206" s="7">
        <v>4.54</v>
      </c>
      <c r="I206" s="7">
        <v>4.54</v>
      </c>
      <c r="J206" s="8" t="s">
        <v>19</v>
      </c>
      <c r="K206" s="9">
        <f>111.4</f>
        <v>111.4</v>
      </c>
      <c r="L206" s="16">
        <f t="shared" si="3"/>
        <v>3.6096318820936883E-5</v>
      </c>
    </row>
    <row r="207" spans="1:12" ht="45" customHeight="1" x14ac:dyDescent="0.25">
      <c r="A207" s="4" t="s">
        <v>13</v>
      </c>
      <c r="B207" s="5" t="s">
        <v>606</v>
      </c>
      <c r="C207" s="4" t="s">
        <v>15</v>
      </c>
      <c r="D207" s="4" t="s">
        <v>607</v>
      </c>
      <c r="E207" s="4" t="s">
        <v>608</v>
      </c>
      <c r="F207" s="6">
        <f>2</f>
        <v>2</v>
      </c>
      <c r="G207" s="4" t="s">
        <v>27</v>
      </c>
      <c r="H207" s="7">
        <v>19.5</v>
      </c>
      <c r="I207" s="7">
        <v>19.5</v>
      </c>
      <c r="J207" s="8" t="s">
        <v>19</v>
      </c>
      <c r="K207" s="9">
        <f>47.86</f>
        <v>47.86</v>
      </c>
      <c r="L207" s="16">
        <f t="shared" si="3"/>
        <v>1.5507808067953675E-5</v>
      </c>
    </row>
    <row r="208" spans="1:12" ht="45" customHeight="1" x14ac:dyDescent="0.25">
      <c r="A208" s="4" t="s">
        <v>13</v>
      </c>
      <c r="B208" s="5" t="s">
        <v>603</v>
      </c>
      <c r="C208" s="4" t="s">
        <v>15</v>
      </c>
      <c r="D208" s="4" t="s">
        <v>604</v>
      </c>
      <c r="E208" s="4" t="s">
        <v>605</v>
      </c>
      <c r="F208" s="6">
        <f>1</f>
        <v>1</v>
      </c>
      <c r="G208" s="4" t="s">
        <v>27</v>
      </c>
      <c r="H208" s="7">
        <v>29.4</v>
      </c>
      <c r="I208" s="7">
        <v>29.4</v>
      </c>
      <c r="J208" s="8" t="s">
        <v>19</v>
      </c>
      <c r="K208" s="9">
        <f>36.08</f>
        <v>36.08</v>
      </c>
      <c r="L208" s="16">
        <f t="shared" si="3"/>
        <v>1.1690800566062861E-5</v>
      </c>
    </row>
    <row r="209" spans="1:12" ht="45" customHeight="1" x14ac:dyDescent="0.25">
      <c r="A209" s="4" t="s">
        <v>13</v>
      </c>
      <c r="B209" s="5" t="s">
        <v>609</v>
      </c>
      <c r="C209" s="4" t="s">
        <v>15</v>
      </c>
      <c r="D209" s="4" t="s">
        <v>610</v>
      </c>
      <c r="E209" s="4" t="s">
        <v>611</v>
      </c>
      <c r="F209" s="6">
        <f>2</f>
        <v>2</v>
      </c>
      <c r="G209" s="4" t="s">
        <v>27</v>
      </c>
      <c r="H209" s="7">
        <v>4.3600000000000003</v>
      </c>
      <c r="I209" s="7">
        <v>4.3600000000000003</v>
      </c>
      <c r="J209" s="8" t="s">
        <v>19</v>
      </c>
      <c r="K209" s="9">
        <f>10.7</f>
        <v>10.7</v>
      </c>
      <c r="L209" s="16">
        <f t="shared" si="3"/>
        <v>3.4670611434831654E-6</v>
      </c>
    </row>
  </sheetData>
  <sortState xmlns:xlrd2="http://schemas.microsoft.com/office/spreadsheetml/2017/richdata2" ref="A9:K212">
    <sortCondition descending="1" ref="K8:K212"/>
  </sortState>
  <mergeCells count="1">
    <mergeCell ref="B7:K7"/>
  </mergeCells>
  <conditionalFormatting sqref="A9:K209">
    <cfRule type="expression" dxfId="16" priority="24">
      <formula>$A9="Macrosserviço"</formula>
    </cfRule>
  </conditionalFormatting>
  <conditionalFormatting sqref="E9:E209">
    <cfRule type="expression" dxfId="15" priority="26">
      <formula>OR(E9="",IF($A9="Macrosserviço",LEN($E9)&gt;100,LEN($E9)&gt;500))</formula>
    </cfRule>
  </conditionalFormatting>
  <conditionalFormatting sqref="A9:A209">
    <cfRule type="expression" dxfId="14" priority="23">
      <formula>AND(A9&lt;&gt;"Macrosserviço",A9&lt;&gt;"Serviço")</formula>
    </cfRule>
  </conditionalFormatting>
  <conditionalFormatting sqref="C9:C209">
    <cfRule type="expression" dxfId="13" priority="22">
      <formula>IF($A9="Serviço",AND(C9&lt;&gt;"Composição",C9&lt;&gt;"Cotação",C9&lt;&gt;"SINAPI",C9&lt;&gt;"Outros"),C9&lt;&gt;"")</formula>
    </cfRule>
  </conditionalFormatting>
  <conditionalFormatting sqref="D9:D209">
    <cfRule type="expression" dxfId="12" priority="21">
      <formula>IF($A9="Serviço",OR(D9="",LEN($D9)&gt;13),D9&lt;&gt;"")</formula>
    </cfRule>
  </conditionalFormatting>
  <conditionalFormatting sqref="H9:H209">
    <cfRule type="expression" dxfId="11" priority="20">
      <formula>IF(A9="Serviço",OR(NOT(ISNUMBER(H9)),H9&lt;&gt;ROUND(H9,2),AND(C9&lt;&gt;"SINAPI",H9=0),H9&lt;0,H9&gt;9999999999.99),H9&lt;&gt;"")</formula>
    </cfRule>
  </conditionalFormatting>
  <conditionalFormatting sqref="I9:I209">
    <cfRule type="expression" dxfId="10" priority="19">
      <formula>IF($A9="Serviço",OR(NOT(ISNUMBER(I9)),I9&lt;&gt;ROUND(I9,2),I9&lt;=0,I9&gt;9999999999.99,AND(I9&gt;H9,H9&gt;0)),I9&lt;&gt;"")</formula>
    </cfRule>
  </conditionalFormatting>
  <conditionalFormatting sqref="J9:J209">
    <cfRule type="expression" dxfId="9" priority="18">
      <formula>IF($A9="Serviço",OR(NOT(ISNUMBER(VALUE(J9))),VALUE(J9)&lt;&gt;ROUND(VALUE(J9),4),VALUE(J9)&lt;=0,VALUE(J9)&gt;100%),J9&lt;&gt;"")</formula>
    </cfRule>
  </conditionalFormatting>
  <conditionalFormatting sqref="B9:B209">
    <cfRule type="cellIs" dxfId="8" priority="17" operator="equal">
      <formula>""</formula>
    </cfRule>
  </conditionalFormatting>
  <pageMargins left="0.78740157480314998" right="0.78740157480314998" top="0.78740157480314998" bottom="0.78740157480314998" header="5.7086614173228396" footer="0.59055118110236204"/>
  <pageSetup paperSize="9" scale="48" fitToHeight="0" orientation="landscape" r:id="rId1"/>
  <headerFooter>
    <oddHeader>&amp;L_</oddHeader>
    <oddFooter>&amp;LPMv3.15&amp;R&amp;P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03DB-041E-4B97-8DA6-3113B9139CDC}">
  <sheetPr codeName="Planilha4"/>
  <dimension ref="A1:D57"/>
  <sheetViews>
    <sheetView workbookViewId="0"/>
  </sheetViews>
  <sheetFormatPr defaultColWidth="9.140625" defaultRowHeight="15" x14ac:dyDescent="0.25"/>
  <cols>
    <col min="1" max="1" width="15" style="3" customWidth="1"/>
    <col min="2" max="2" width="70" style="3" customWidth="1"/>
    <col min="3" max="3" width="10" style="3" customWidth="1"/>
    <col min="4" max="4" width="20" style="3" customWidth="1"/>
    <col min="5" max="16384" width="9.140625" style="3"/>
  </cols>
  <sheetData>
    <row r="1" spans="1:4" x14ac:dyDescent="0.25">
      <c r="A1" s="1" t="s">
        <v>615</v>
      </c>
      <c r="B1" s="1" t="s">
        <v>11</v>
      </c>
      <c r="C1" s="1" t="s">
        <v>616</v>
      </c>
      <c r="D1" s="1" t="s">
        <v>617</v>
      </c>
    </row>
    <row r="2" spans="1:4" ht="45" customHeight="1" x14ac:dyDescent="0.25">
      <c r="A2" s="11">
        <v>1</v>
      </c>
      <c r="B2" s="11" t="s">
        <v>12</v>
      </c>
      <c r="C2" s="12">
        <v>1</v>
      </c>
      <c r="D2" s="13">
        <v>9.34</v>
      </c>
    </row>
    <row r="3" spans="1:4" ht="45" customHeight="1" x14ac:dyDescent="0.25">
      <c r="A3" s="14"/>
      <c r="B3" s="14"/>
      <c r="C3" s="12">
        <v>2</v>
      </c>
      <c r="D3" s="13">
        <v>18.27</v>
      </c>
    </row>
    <row r="4" spans="1:4" ht="45" customHeight="1" x14ac:dyDescent="0.25">
      <c r="A4" s="14"/>
      <c r="B4" s="14"/>
      <c r="C4" s="12">
        <v>3</v>
      </c>
      <c r="D4" s="13">
        <v>16.559999999999999</v>
      </c>
    </row>
    <row r="5" spans="1:4" ht="45" customHeight="1" x14ac:dyDescent="0.25">
      <c r="A5" s="14"/>
      <c r="B5" s="14"/>
      <c r="C5" s="12">
        <v>4</v>
      </c>
      <c r="D5" s="13">
        <v>17.100000000000001</v>
      </c>
    </row>
    <row r="6" spans="1:4" ht="45" customHeight="1" x14ac:dyDescent="0.25">
      <c r="A6" s="14"/>
      <c r="B6" s="14"/>
      <c r="C6" s="12">
        <v>5</v>
      </c>
      <c r="D6" s="13">
        <v>17.260000000000002</v>
      </c>
    </row>
    <row r="7" spans="1:4" ht="45" customHeight="1" x14ac:dyDescent="0.25">
      <c r="A7" s="14"/>
      <c r="B7" s="14"/>
      <c r="C7" s="12">
        <v>6</v>
      </c>
      <c r="D7" s="13">
        <v>13.56</v>
      </c>
    </row>
    <row r="8" spans="1:4" ht="45" customHeight="1" x14ac:dyDescent="0.25">
      <c r="A8" s="14"/>
      <c r="B8" s="14"/>
      <c r="C8" s="12">
        <v>7</v>
      </c>
      <c r="D8" s="13">
        <v>4.42</v>
      </c>
    </row>
    <row r="9" spans="1:4" ht="45" customHeight="1" x14ac:dyDescent="0.25">
      <c r="A9" s="15"/>
      <c r="B9" s="15"/>
      <c r="C9" s="12">
        <v>8</v>
      </c>
      <c r="D9" s="13">
        <v>3.49</v>
      </c>
    </row>
    <row r="10" spans="1:4" ht="45" customHeight="1" x14ac:dyDescent="0.25">
      <c r="A10" s="12">
        <v>2</v>
      </c>
      <c r="B10" s="12" t="s">
        <v>28</v>
      </c>
      <c r="C10" s="12">
        <v>1</v>
      </c>
      <c r="D10" s="13">
        <v>100</v>
      </c>
    </row>
    <row r="11" spans="1:4" ht="45" customHeight="1" x14ac:dyDescent="0.25">
      <c r="A11" s="11">
        <v>3</v>
      </c>
      <c r="B11" s="11" t="s">
        <v>33</v>
      </c>
      <c r="C11" s="12">
        <v>1</v>
      </c>
      <c r="D11" s="13">
        <v>50</v>
      </c>
    </row>
    <row r="12" spans="1:4" ht="45" customHeight="1" x14ac:dyDescent="0.25">
      <c r="A12" s="15"/>
      <c r="B12" s="15"/>
      <c r="C12" s="12">
        <v>2</v>
      </c>
      <c r="D12" s="13">
        <v>50</v>
      </c>
    </row>
    <row r="13" spans="1:4" ht="45" customHeight="1" x14ac:dyDescent="0.25">
      <c r="A13" s="11">
        <v>4</v>
      </c>
      <c r="B13" s="11" t="s">
        <v>88</v>
      </c>
      <c r="C13" s="12">
        <v>1</v>
      </c>
      <c r="D13" s="13">
        <v>25</v>
      </c>
    </row>
    <row r="14" spans="1:4" ht="45" customHeight="1" x14ac:dyDescent="0.25">
      <c r="A14" s="14"/>
      <c r="B14" s="14"/>
      <c r="C14" s="12">
        <v>2</v>
      </c>
      <c r="D14" s="13">
        <v>25</v>
      </c>
    </row>
    <row r="15" spans="1:4" ht="45" customHeight="1" x14ac:dyDescent="0.25">
      <c r="A15" s="14"/>
      <c r="B15" s="14"/>
      <c r="C15" s="12">
        <v>3</v>
      </c>
      <c r="D15" s="13">
        <v>25</v>
      </c>
    </row>
    <row r="16" spans="1:4" ht="45" customHeight="1" x14ac:dyDescent="0.25">
      <c r="A16" s="15"/>
      <c r="B16" s="15"/>
      <c r="C16" s="12">
        <v>4</v>
      </c>
      <c r="D16" s="13">
        <v>25</v>
      </c>
    </row>
    <row r="17" spans="1:4" ht="45" customHeight="1" x14ac:dyDescent="0.25">
      <c r="A17" s="11">
        <v>5</v>
      </c>
      <c r="B17" s="11" t="s">
        <v>118</v>
      </c>
      <c r="C17" s="12">
        <v>2</v>
      </c>
      <c r="D17" s="13">
        <v>25</v>
      </c>
    </row>
    <row r="18" spans="1:4" ht="45" customHeight="1" x14ac:dyDescent="0.25">
      <c r="A18" s="14"/>
      <c r="B18" s="14"/>
      <c r="C18" s="12">
        <v>3</v>
      </c>
      <c r="D18" s="13">
        <v>25</v>
      </c>
    </row>
    <row r="19" spans="1:4" ht="45" customHeight="1" x14ac:dyDescent="0.25">
      <c r="A19" s="14"/>
      <c r="B19" s="14"/>
      <c r="C19" s="12">
        <v>4</v>
      </c>
      <c r="D19" s="13">
        <v>25</v>
      </c>
    </row>
    <row r="20" spans="1:4" ht="45" customHeight="1" x14ac:dyDescent="0.25">
      <c r="A20" s="15"/>
      <c r="B20" s="15"/>
      <c r="C20" s="12">
        <v>5</v>
      </c>
      <c r="D20" s="13">
        <v>25</v>
      </c>
    </row>
    <row r="21" spans="1:4" ht="45" customHeight="1" x14ac:dyDescent="0.25">
      <c r="A21" s="11">
        <v>6</v>
      </c>
      <c r="B21" s="11" t="s">
        <v>146</v>
      </c>
      <c r="C21" s="12">
        <v>5</v>
      </c>
      <c r="D21" s="13">
        <v>25</v>
      </c>
    </row>
    <row r="22" spans="1:4" ht="45" customHeight="1" x14ac:dyDescent="0.25">
      <c r="A22" s="14"/>
      <c r="B22" s="14"/>
      <c r="C22" s="12">
        <v>6</v>
      </c>
      <c r="D22" s="13">
        <v>25</v>
      </c>
    </row>
    <row r="23" spans="1:4" ht="45" customHeight="1" x14ac:dyDescent="0.25">
      <c r="A23" s="14"/>
      <c r="B23" s="14"/>
      <c r="C23" s="12">
        <v>7</v>
      </c>
      <c r="D23" s="13">
        <v>25</v>
      </c>
    </row>
    <row r="24" spans="1:4" ht="45" customHeight="1" x14ac:dyDescent="0.25">
      <c r="A24" s="15"/>
      <c r="B24" s="15"/>
      <c r="C24" s="12">
        <v>8</v>
      </c>
      <c r="D24" s="13">
        <v>25</v>
      </c>
    </row>
    <row r="25" spans="1:4" ht="45" customHeight="1" x14ac:dyDescent="0.25">
      <c r="A25" s="11">
        <v>7</v>
      </c>
      <c r="B25" s="11" t="s">
        <v>150</v>
      </c>
      <c r="C25" s="12">
        <v>3</v>
      </c>
      <c r="D25" s="13">
        <v>25</v>
      </c>
    </row>
    <row r="26" spans="1:4" ht="45" customHeight="1" x14ac:dyDescent="0.25">
      <c r="A26" s="14"/>
      <c r="B26" s="14"/>
      <c r="C26" s="12">
        <v>4</v>
      </c>
      <c r="D26" s="13">
        <v>25</v>
      </c>
    </row>
    <row r="27" spans="1:4" ht="45" customHeight="1" x14ac:dyDescent="0.25">
      <c r="A27" s="14"/>
      <c r="B27" s="14"/>
      <c r="C27" s="12">
        <v>5</v>
      </c>
      <c r="D27" s="13">
        <v>25</v>
      </c>
    </row>
    <row r="28" spans="1:4" ht="45" customHeight="1" x14ac:dyDescent="0.25">
      <c r="A28" s="15"/>
      <c r="B28" s="15"/>
      <c r="C28" s="12">
        <v>6</v>
      </c>
      <c r="D28" s="13">
        <v>25</v>
      </c>
    </row>
    <row r="29" spans="1:4" ht="45" customHeight="1" x14ac:dyDescent="0.25">
      <c r="A29" s="11">
        <v>8</v>
      </c>
      <c r="B29" s="11" t="s">
        <v>169</v>
      </c>
      <c r="C29" s="12">
        <v>2</v>
      </c>
      <c r="D29" s="13">
        <v>20</v>
      </c>
    </row>
    <row r="30" spans="1:4" ht="45" customHeight="1" x14ac:dyDescent="0.25">
      <c r="A30" s="14"/>
      <c r="B30" s="14"/>
      <c r="C30" s="12">
        <v>3</v>
      </c>
      <c r="D30" s="13">
        <v>20</v>
      </c>
    </row>
    <row r="31" spans="1:4" ht="45" customHeight="1" x14ac:dyDescent="0.25">
      <c r="A31" s="14"/>
      <c r="B31" s="14"/>
      <c r="C31" s="12">
        <v>4</v>
      </c>
      <c r="D31" s="13">
        <v>20</v>
      </c>
    </row>
    <row r="32" spans="1:4" ht="45" customHeight="1" x14ac:dyDescent="0.25">
      <c r="A32" s="14"/>
      <c r="B32" s="14"/>
      <c r="C32" s="12">
        <v>5</v>
      </c>
      <c r="D32" s="13">
        <v>20</v>
      </c>
    </row>
    <row r="33" spans="1:4" ht="45" customHeight="1" x14ac:dyDescent="0.25">
      <c r="A33" s="15"/>
      <c r="B33" s="15"/>
      <c r="C33" s="12">
        <v>6</v>
      </c>
      <c r="D33" s="13">
        <v>20</v>
      </c>
    </row>
    <row r="34" spans="1:4" ht="45" customHeight="1" x14ac:dyDescent="0.25">
      <c r="A34" s="11">
        <v>9</v>
      </c>
      <c r="B34" s="11" t="s">
        <v>209</v>
      </c>
      <c r="C34" s="12">
        <v>5</v>
      </c>
      <c r="D34" s="13">
        <v>20</v>
      </c>
    </row>
    <row r="35" spans="1:4" ht="45" customHeight="1" x14ac:dyDescent="0.25">
      <c r="A35" s="14"/>
      <c r="B35" s="14"/>
      <c r="C35" s="12">
        <v>6</v>
      </c>
      <c r="D35" s="13">
        <v>20</v>
      </c>
    </row>
    <row r="36" spans="1:4" ht="45" customHeight="1" x14ac:dyDescent="0.25">
      <c r="A36" s="14"/>
      <c r="B36" s="14"/>
      <c r="C36" s="12">
        <v>7</v>
      </c>
      <c r="D36" s="13">
        <v>20</v>
      </c>
    </row>
    <row r="37" spans="1:4" ht="45" customHeight="1" x14ac:dyDescent="0.25">
      <c r="A37" s="15"/>
      <c r="B37" s="15"/>
      <c r="C37" s="12">
        <v>8</v>
      </c>
      <c r="D37" s="13">
        <v>40</v>
      </c>
    </row>
    <row r="38" spans="1:4" ht="45" customHeight="1" x14ac:dyDescent="0.25">
      <c r="A38" s="11">
        <v>10</v>
      </c>
      <c r="B38" s="11" t="s">
        <v>235</v>
      </c>
      <c r="C38" s="12">
        <v>3</v>
      </c>
      <c r="D38" s="13">
        <v>20</v>
      </c>
    </row>
    <row r="39" spans="1:4" ht="45" customHeight="1" x14ac:dyDescent="0.25">
      <c r="A39" s="14"/>
      <c r="B39" s="14"/>
      <c r="C39" s="12">
        <v>4</v>
      </c>
      <c r="D39" s="13">
        <v>20</v>
      </c>
    </row>
    <row r="40" spans="1:4" ht="45" customHeight="1" x14ac:dyDescent="0.25">
      <c r="A40" s="14"/>
      <c r="B40" s="14"/>
      <c r="C40" s="12">
        <v>5</v>
      </c>
      <c r="D40" s="13">
        <v>20</v>
      </c>
    </row>
    <row r="41" spans="1:4" ht="45" customHeight="1" x14ac:dyDescent="0.25">
      <c r="A41" s="14"/>
      <c r="B41" s="14"/>
      <c r="C41" s="12">
        <v>6</v>
      </c>
      <c r="D41" s="13">
        <v>20</v>
      </c>
    </row>
    <row r="42" spans="1:4" ht="45" customHeight="1" x14ac:dyDescent="0.25">
      <c r="A42" s="15"/>
      <c r="B42" s="15"/>
      <c r="C42" s="12">
        <v>7</v>
      </c>
      <c r="D42" s="13">
        <v>20</v>
      </c>
    </row>
    <row r="43" spans="1:4" ht="45" customHeight="1" x14ac:dyDescent="0.25">
      <c r="A43" s="11">
        <v>11</v>
      </c>
      <c r="B43" s="11" t="s">
        <v>276</v>
      </c>
      <c r="C43" s="12">
        <v>2</v>
      </c>
      <c r="D43" s="13">
        <v>20</v>
      </c>
    </row>
    <row r="44" spans="1:4" ht="45" customHeight="1" x14ac:dyDescent="0.25">
      <c r="A44" s="14"/>
      <c r="B44" s="14"/>
      <c r="C44" s="12">
        <v>3</v>
      </c>
      <c r="D44" s="13">
        <v>20</v>
      </c>
    </row>
    <row r="45" spans="1:4" ht="45" customHeight="1" x14ac:dyDescent="0.25">
      <c r="A45" s="14"/>
      <c r="B45" s="14"/>
      <c r="C45" s="12">
        <v>4</v>
      </c>
      <c r="D45" s="13">
        <v>20</v>
      </c>
    </row>
    <row r="46" spans="1:4" ht="45" customHeight="1" x14ac:dyDescent="0.25">
      <c r="A46" s="14"/>
      <c r="B46" s="14"/>
      <c r="C46" s="12">
        <v>5</v>
      </c>
      <c r="D46" s="13">
        <v>20</v>
      </c>
    </row>
    <row r="47" spans="1:4" ht="45" customHeight="1" x14ac:dyDescent="0.25">
      <c r="A47" s="15"/>
      <c r="B47" s="15"/>
      <c r="C47" s="12">
        <v>6</v>
      </c>
      <c r="D47" s="13">
        <v>20</v>
      </c>
    </row>
    <row r="48" spans="1:4" ht="45" customHeight="1" x14ac:dyDescent="0.25">
      <c r="A48" s="11">
        <v>12</v>
      </c>
      <c r="B48" s="11" t="s">
        <v>533</v>
      </c>
      <c r="C48" s="12">
        <v>5</v>
      </c>
      <c r="D48" s="13">
        <v>25</v>
      </c>
    </row>
    <row r="49" spans="1:4" ht="45" customHeight="1" x14ac:dyDescent="0.25">
      <c r="A49" s="14"/>
      <c r="B49" s="14"/>
      <c r="C49" s="12">
        <v>6</v>
      </c>
      <c r="D49" s="13">
        <v>25</v>
      </c>
    </row>
    <row r="50" spans="1:4" ht="45" customHeight="1" x14ac:dyDescent="0.25">
      <c r="A50" s="14"/>
      <c r="B50" s="14"/>
      <c r="C50" s="12">
        <v>7</v>
      </c>
      <c r="D50" s="13">
        <v>25</v>
      </c>
    </row>
    <row r="51" spans="1:4" ht="45" customHeight="1" x14ac:dyDescent="0.25">
      <c r="A51" s="15"/>
      <c r="B51" s="15"/>
      <c r="C51" s="12">
        <v>8</v>
      </c>
      <c r="D51" s="13">
        <v>25</v>
      </c>
    </row>
    <row r="52" spans="1:4" ht="45" customHeight="1" x14ac:dyDescent="0.25">
      <c r="A52" s="11">
        <v>13</v>
      </c>
      <c r="B52" s="11" t="s">
        <v>561</v>
      </c>
      <c r="C52" s="12">
        <v>4</v>
      </c>
      <c r="D52" s="13">
        <v>25</v>
      </c>
    </row>
    <row r="53" spans="1:4" ht="45" customHeight="1" x14ac:dyDescent="0.25">
      <c r="A53" s="14"/>
      <c r="B53" s="14"/>
      <c r="C53" s="12">
        <v>5</v>
      </c>
      <c r="D53" s="13">
        <v>25</v>
      </c>
    </row>
    <row r="54" spans="1:4" ht="45" customHeight="1" x14ac:dyDescent="0.25">
      <c r="A54" s="14"/>
      <c r="B54" s="14"/>
      <c r="C54" s="12">
        <v>6</v>
      </c>
      <c r="D54" s="13">
        <v>25</v>
      </c>
    </row>
    <row r="55" spans="1:4" ht="45" customHeight="1" x14ac:dyDescent="0.25">
      <c r="A55" s="15"/>
      <c r="B55" s="15"/>
      <c r="C55" s="12">
        <v>7</v>
      </c>
      <c r="D55" s="13">
        <v>25</v>
      </c>
    </row>
    <row r="56" spans="1:4" ht="45" customHeight="1" x14ac:dyDescent="0.25">
      <c r="A56" s="11">
        <v>14</v>
      </c>
      <c r="B56" s="11" t="s">
        <v>590</v>
      </c>
      <c r="C56" s="12">
        <v>3</v>
      </c>
      <c r="D56" s="13">
        <v>75</v>
      </c>
    </row>
    <row r="57" spans="1:4" ht="45" customHeight="1" x14ac:dyDescent="0.25">
      <c r="A57" s="15"/>
      <c r="B57" s="15"/>
      <c r="C57" s="12">
        <v>4</v>
      </c>
      <c r="D57" s="13">
        <v>25</v>
      </c>
    </row>
  </sheetData>
  <mergeCells count="26">
    <mergeCell ref="A56:A57"/>
    <mergeCell ref="B56:B57"/>
    <mergeCell ref="A43:A47"/>
    <mergeCell ref="B43:B47"/>
    <mergeCell ref="A48:A51"/>
    <mergeCell ref="B48:B51"/>
    <mergeCell ref="A52:A55"/>
    <mergeCell ref="B52:B55"/>
    <mergeCell ref="A29:A33"/>
    <mergeCell ref="B29:B33"/>
    <mergeCell ref="A34:A37"/>
    <mergeCell ref="B34:B37"/>
    <mergeCell ref="A38:A42"/>
    <mergeCell ref="B38:B42"/>
    <mergeCell ref="A17:A20"/>
    <mergeCell ref="B17:B20"/>
    <mergeCell ref="A21:A24"/>
    <mergeCell ref="B21:B24"/>
    <mergeCell ref="A25:A28"/>
    <mergeCell ref="B25:B28"/>
    <mergeCell ref="A2:A9"/>
    <mergeCell ref="B2:B9"/>
    <mergeCell ref="A11:A12"/>
    <mergeCell ref="B11:B12"/>
    <mergeCell ref="A13:A16"/>
    <mergeCell ref="B13:B16"/>
  </mergeCells>
  <conditionalFormatting sqref="A2 C2">
    <cfRule type="expression" dxfId="7" priority="8">
      <formula>OR(NOT(ISNUMBER(A2)),A2&lt;&gt;ROUND(A2,0),A2&lt;1,A2&gt;999)</formula>
    </cfRule>
  </conditionalFormatting>
  <conditionalFormatting sqref="B2">
    <cfRule type="expression" dxfId="6" priority="7">
      <formula>OR(B2="",LEN(B2)&gt;100)</formula>
    </cfRule>
  </conditionalFormatting>
  <conditionalFormatting sqref="D2">
    <cfRule type="expression" dxfId="5" priority="6">
      <formula>$A2="Macrosserviço"</formula>
    </cfRule>
  </conditionalFormatting>
  <conditionalFormatting sqref="D2">
    <cfRule type="expression" dxfId="4" priority="5">
      <formula>OR(NOT(ISNUMBER(D2)),D2&lt;&gt;ROUND(D2,2),D2&lt;=0,D2&gt;100)</formula>
    </cfRule>
  </conditionalFormatting>
  <conditionalFormatting sqref="A10:A11 C3:C57 A13 A17 A21 A25 A29 A34 A38 A43 A48 A52 A56">
    <cfRule type="expression" dxfId="3" priority="4">
      <formula>OR(NOT(ISNUMBER(A3)),A3&lt;&gt;ROUND(A3,0),A3&lt;1,A3&gt;999)</formula>
    </cfRule>
  </conditionalFormatting>
  <conditionalFormatting sqref="B10:B11 B13 B17 B21 B25 B29 B34 B38 B43 B48 B52 B56">
    <cfRule type="expression" dxfId="2" priority="3">
      <formula>OR(B10="",LEN(B10)&gt;100)</formula>
    </cfRule>
  </conditionalFormatting>
  <conditionalFormatting sqref="D3:D57">
    <cfRule type="expression" dxfId="1" priority="2">
      <formula>$A3="Macrosserviço"</formula>
    </cfRule>
  </conditionalFormatting>
  <conditionalFormatting sqref="D3:D57">
    <cfRule type="expression" dxfId="0" priority="1">
      <formula>OR(NOT(ISNUMBER(D3)),D3&lt;&gt;ROUND(D3,2),D3&lt;=0,D3&gt;100)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&amp;LPMv3.15&amp;R&amp;P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BM</vt:lpstr>
      <vt:lpstr>CFF-BM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Thannys</dc:creator>
  <cp:lastModifiedBy>thannys nascimento</cp:lastModifiedBy>
  <cp:lastPrinted>2026-05-07T10:39:32Z</cp:lastPrinted>
  <dcterms:created xsi:type="dcterms:W3CDTF">2026-05-07T10:30:42Z</dcterms:created>
  <dcterms:modified xsi:type="dcterms:W3CDTF">2026-05-07T10:40:25Z</dcterms:modified>
</cp:coreProperties>
</file>