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G:\Meu Drive\Projetos OCPE\Clientes\Prefeitura Municipal de Siriri\PM.SR.008 - Praça do Conjunto Albano Franco\05_ORÇAMENTO\"/>
    </mc:Choice>
  </mc:AlternateContent>
  <xr:revisionPtr revIDLastSave="0" documentId="13_ncr:1_{9AC45CBD-133D-4DFD-8391-B769B646A5FC}" xr6:coauthVersionLast="47" xr6:coauthVersionMax="47" xr10:uidLastSave="{00000000-0000-0000-0000-000000000000}"/>
  <bookViews>
    <workbookView xWindow="12600" yWindow="-16200" windowWidth="19410" windowHeight="15585" tabRatio="500" xr2:uid="{00000000-000D-0000-FFFF-FFFF00000000}"/>
  </bookViews>
  <sheets>
    <sheet name="OB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700494539" val="1068" rev="124" revOS="4" revMin="124" revMax="0"/>
      <pm:docPrefs xmlns:pm="smNativeData" id="1700494539" fixedDigits="0" showNotice="1" showFrameBounds="1" autoChart="1" recalcOnPrint="1" recalcOnCopy="1" finalRounding="1" compatTextArt="1" tab="567" useDefinedPrintRange="1" printArea="currentSheet"/>
      <pm:compatibility xmlns:pm="smNativeData" id="1700494539" overlapCells="1"/>
      <pm:defCurrency xmlns:pm="smNativeData" id="1700494539"/>
    </ext>
  </extLst>
</workbook>
</file>

<file path=xl/calcChain.xml><?xml version="1.0" encoding="utf-8"?>
<calcChain xmlns="http://schemas.openxmlformats.org/spreadsheetml/2006/main">
  <c r="B140" i="1" l="1"/>
  <c r="B133" i="1"/>
  <c r="D69" i="1"/>
  <c r="D70" i="1" s="1"/>
  <c r="B101" i="1" s="1"/>
  <c r="C64" i="1"/>
  <c r="D64" i="1" s="1"/>
  <c r="D65" i="1" s="1"/>
  <c r="E58" i="1"/>
  <c r="C110" i="1"/>
  <c r="B75" i="1"/>
  <c r="B57" i="1" s="1"/>
  <c r="C47" i="1"/>
  <c r="B82" i="1"/>
  <c r="C53" i="1"/>
  <c r="C42" i="1"/>
  <c r="B47" i="1" s="1"/>
  <c r="B152" i="1"/>
  <c r="C32" i="1"/>
  <c r="C28" i="1"/>
  <c r="C156" i="1"/>
  <c r="E156" i="1" s="1"/>
  <c r="C152" i="1"/>
  <c r="C148" i="1"/>
  <c r="E152" i="1" l="1"/>
  <c r="E148" i="1"/>
  <c r="C144" i="1" l="1"/>
  <c r="C140" i="1"/>
  <c r="C133" i="1"/>
  <c r="C129" i="1"/>
  <c r="C125" i="1"/>
  <c r="D82" i="1" l="1"/>
  <c r="B51" i="1"/>
  <c r="E47" i="1" l="1"/>
  <c r="E48" i="1" l="1"/>
  <c r="E50" i="1"/>
  <c r="D35" i="1"/>
  <c r="B87" i="1" l="1"/>
  <c r="E57" i="1"/>
  <c r="E59" i="1" s="1"/>
  <c r="E144" i="1"/>
  <c r="E140" i="1"/>
  <c r="E133" i="1"/>
  <c r="E129" i="1"/>
  <c r="E125" i="1"/>
  <c r="C22" i="1"/>
  <c r="D17" i="1"/>
  <c r="D14" i="1"/>
  <c r="E158" i="1" l="1"/>
  <c r="E135" i="1"/>
  <c r="B97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<sst xmlns="http://schemas.openxmlformats.org/spreadsheetml/2006/main" count="238" uniqueCount="109">
  <si>
    <t>Total</t>
  </si>
  <si>
    <t>h</t>
  </si>
  <si>
    <t>MOBOLIZAÇÃO E DESMOBILIZAÇÃO</t>
  </si>
  <si>
    <t>km</t>
  </si>
  <si>
    <t>Ida - Volta</t>
  </si>
  <si>
    <t>2x</t>
  </si>
  <si>
    <t>Horas Servente</t>
  </si>
  <si>
    <t>SERVIÇÕS INICIAIS</t>
  </si>
  <si>
    <t>m²</t>
  </si>
  <si>
    <t>Placa de obra</t>
  </si>
  <si>
    <t>Compr</t>
  </si>
  <si>
    <t>Larg</t>
  </si>
  <si>
    <t>Placa licenciamento ambiental</t>
  </si>
  <si>
    <t>und</t>
  </si>
  <si>
    <t>SERVIÇOS PRELIMINARES</t>
  </si>
  <si>
    <t>Locação</t>
  </si>
  <si>
    <t>Demolição de meio fio</t>
  </si>
  <si>
    <t>m</t>
  </si>
  <si>
    <t>Escavações</t>
  </si>
  <si>
    <t>Prof</t>
  </si>
  <si>
    <t>m³</t>
  </si>
  <si>
    <t>Meio-fio</t>
  </si>
  <si>
    <t>PAVIMENTAÇÃO</t>
  </si>
  <si>
    <t>Área</t>
  </si>
  <si>
    <t>PAISAGISMO</t>
  </si>
  <si>
    <t>PINTURAS</t>
  </si>
  <si>
    <t>Caiação</t>
  </si>
  <si>
    <t>ACESSIBILIDADE</t>
  </si>
  <si>
    <t>Rampas acessíveis (meios-fios)</t>
  </si>
  <si>
    <t>DIVERSOS</t>
  </si>
  <si>
    <t>Transporte</t>
  </si>
  <si>
    <t>Areia Fina:</t>
  </si>
  <si>
    <t>Quantidade</t>
  </si>
  <si>
    <t>Distância</t>
  </si>
  <si>
    <t>Densidade</t>
  </si>
  <si>
    <t>DMT</t>
  </si>
  <si>
    <t>tkm</t>
  </si>
  <si>
    <t>Areia Grossa:</t>
  </si>
  <si>
    <t>Areia Média:</t>
  </si>
  <si>
    <t>Brita 1:</t>
  </si>
  <si>
    <t>Brita 2:</t>
  </si>
  <si>
    <t>MEMÓRIA DE CÁLCULO</t>
  </si>
  <si>
    <t>Altura</t>
  </si>
  <si>
    <t>Limpeza da obra</t>
  </si>
  <si>
    <t>Volume</t>
  </si>
  <si>
    <t>m3</t>
  </si>
  <si>
    <t>área</t>
  </si>
  <si>
    <t>m2</t>
  </si>
  <si>
    <t>Tapume</t>
  </si>
  <si>
    <t>Comp</t>
  </si>
  <si>
    <t>Marco</t>
  </si>
  <si>
    <t>DESLOCAMENTOS</t>
  </si>
  <si>
    <t>Origem</t>
  </si>
  <si>
    <t>Rodovia Pavimentada</t>
  </si>
  <si>
    <t>Km</t>
  </si>
  <si>
    <t>Destino</t>
  </si>
  <si>
    <t>Rodovia não Pavimentada</t>
  </si>
  <si>
    <t>Descarte</t>
  </si>
  <si>
    <t>Pov. Taboca</t>
  </si>
  <si>
    <t>Regularização</t>
  </si>
  <si>
    <t>Areia</t>
  </si>
  <si>
    <t>Brita</t>
  </si>
  <si>
    <t>Calchão de Areia</t>
  </si>
  <si>
    <t>Piso</t>
  </si>
  <si>
    <t>Espessura</t>
  </si>
  <si>
    <t>Soma dos pisos</t>
  </si>
  <si>
    <t>Grama</t>
  </si>
  <si>
    <t>Material</t>
  </si>
  <si>
    <t>t</t>
  </si>
  <si>
    <t>REMOÇÕES E DEMOLIÇÕES</t>
  </si>
  <si>
    <t>Balanço</t>
  </si>
  <si>
    <t>Piso intertravado natural</t>
  </si>
  <si>
    <t>Distância Aju - Siriri</t>
  </si>
  <si>
    <t>Pau Brasil</t>
  </si>
  <si>
    <t>Siriri</t>
  </si>
  <si>
    <t>Pedreira Ribeiropolis</t>
  </si>
  <si>
    <t>Santo Amaro das Brotas</t>
  </si>
  <si>
    <t>Santo Amaro</t>
  </si>
  <si>
    <t>Serra do Machado</t>
  </si>
  <si>
    <t>Pedra de Mão:</t>
  </si>
  <si>
    <t>Brita 0:</t>
  </si>
  <si>
    <t>Brita 3:</t>
  </si>
  <si>
    <t>Barracão</t>
  </si>
  <si>
    <t>Barracão apoio</t>
  </si>
  <si>
    <t>PRAÇA DR MARIO PINOTTI, Nº 316, CENTRO</t>
  </si>
  <si>
    <t>PREFEITURA MUNICIPAL DE SIRIRI</t>
  </si>
  <si>
    <t>ESTADO DE SERGIPE</t>
  </si>
  <si>
    <t>Ipê Amarelo</t>
  </si>
  <si>
    <t>ixória</t>
  </si>
  <si>
    <t>Jasmim Do Caribe</t>
  </si>
  <si>
    <t>Pau Ferro</t>
  </si>
  <si>
    <t>Compr. Externo</t>
  </si>
  <si>
    <t>Compr.Interno</t>
  </si>
  <si>
    <t>Lixeira em fibra cj</t>
  </si>
  <si>
    <t>banco com assento em madeira</t>
  </si>
  <si>
    <t>DATA: JUN/2026</t>
  </si>
  <si>
    <t xml:space="preserve">             REFORMADA PRAÇA DO CONJUNTO ALBANO FRANCO - SIRIRI / SE</t>
  </si>
  <si>
    <t>RESPONSÁVEL TÉCNICO: ALBERVAN JOSÉ SOUZA SOARES - CREA:270893330-2</t>
  </si>
  <si>
    <t>Arbusto</t>
  </si>
  <si>
    <t>Banco em concreto</t>
  </si>
  <si>
    <t>Contenção</t>
  </si>
  <si>
    <t>Largura</t>
  </si>
  <si>
    <t>Local</t>
  </si>
  <si>
    <t>Altura Méd.</t>
  </si>
  <si>
    <t>Chapisco/Reboco</t>
  </si>
  <si>
    <t>Rept</t>
  </si>
  <si>
    <t>Pintura acrilica</t>
  </si>
  <si>
    <t>Gangora</t>
  </si>
  <si>
    <t>Total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</si>
</sst>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2" fontId="3" fillId="0" borderId="0" xfId="0" applyNumberFormat="1" applyFont="1"/>
    <xf numFmtId="43" fontId="3" fillId="0" borderId="0" xfId="1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43" fontId="3" fillId="0" borderId="0" xfId="0" applyNumberFormat="1" applyFont="1"/>
    <xf numFmtId="43" fontId="3" fillId="0" borderId="0" xfId="1" applyFont="1" applyFill="1"/>
    <xf numFmtId="43" fontId="6" fillId="0" borderId="0" xfId="0" applyNumberFormat="1" applyFont="1"/>
    <xf numFmtId="43" fontId="6" fillId="0" borderId="0" xfId="1" applyFont="1" applyFill="1"/>
    <xf numFmtId="44" fontId="5" fillId="0" borderId="0" xfId="2" applyFont="1" applyFill="1"/>
    <xf numFmtId="10" fontId="5" fillId="0" borderId="0" xfId="3" applyNumberFormat="1" applyFont="1" applyFill="1"/>
    <xf numFmtId="3" fontId="6" fillId="0" borderId="0" xfId="0" applyNumberFormat="1" applyFont="1"/>
    <xf numFmtId="44" fontId="5" fillId="0" borderId="0" xfId="0" applyNumberFormat="1" applyFont="1"/>
    <xf numFmtId="43" fontId="5" fillId="0" borderId="0" xfId="0" applyNumberFormat="1" applyFont="1"/>
    <xf numFmtId="43" fontId="5" fillId="0" borderId="0" xfId="1" applyFont="1" applyFill="1"/>
    <xf numFmtId="43" fontId="3" fillId="0" borderId="0" xfId="1" applyFont="1" applyAlignment="1">
      <alignment horizontal="center"/>
    </xf>
    <xf numFmtId="43" fontId="3" fillId="2" borderId="0" xfId="1" applyFont="1" applyFill="1" applyAlignment="1">
      <alignment horizont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 customBuiltin="1"/>
    <cellStyle name="Porcentagem" xfId="3" builtinId="5"/>
    <cellStyle name="Vírgula" xfId="1" builtinId="3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00494539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68583</xdr:colOff>
      <xdr:row>0</xdr:row>
      <xdr:rowOff>76201</xdr:rowOff>
    </xdr:from>
    <xdr:ext cx="1432558" cy="1416641"/>
    <xdr:pic>
      <xdr:nvPicPr>
        <xdr:cNvPr id="2" name="Imagem 1">
          <a:extLst>
            <a:ext uri="{FF2B5EF4-FFF2-40B4-BE49-F238E27FC236}">
              <a16:creationId xmlns:a16="http://schemas.microsoft.com/office/drawing/2014/main" id="{072A2B2E-3B45-4F8E-9272-BED803A85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3" y="76201"/>
          <a:ext cx="1432558" cy="1416641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5"/>
  <sheetViews>
    <sheetView tabSelected="1" view="pageBreakPreview" topLeftCell="A84" zoomScale="130" zoomScaleNormal="100" zoomScaleSheetLayoutView="130" workbookViewId="0">
      <selection activeCell="A91" sqref="A91:XFD91"/>
    </sheetView>
  </sheetViews>
  <sheetFormatPr defaultColWidth="8.85546875" defaultRowHeight="15" x14ac:dyDescent="0.25"/>
  <cols>
    <col min="1" max="1" width="14.5703125" style="1" customWidth="1"/>
    <col min="2" max="2" width="14.85546875" style="1" customWidth="1"/>
    <col min="3" max="3" width="11.7109375" style="1" bestFit="1" customWidth="1"/>
    <col min="4" max="4" width="10.42578125" style="1" customWidth="1"/>
    <col min="5" max="5" width="11.7109375" style="1" customWidth="1"/>
    <col min="6" max="6" width="8.85546875" style="1"/>
    <col min="7" max="7" width="11.28515625" style="1" bestFit="1" customWidth="1"/>
    <col min="8" max="8" width="8.85546875" style="1"/>
    <col min="9" max="9" width="10.28515625" style="1" bestFit="1" customWidth="1"/>
    <col min="10" max="10" width="8.85546875" style="1"/>
    <col min="11" max="11" width="9.28515625" style="1" bestFit="1" customWidth="1"/>
    <col min="12" max="12" width="8.85546875" style="1"/>
    <col min="13" max="13" width="11.28515625" style="1" bestFit="1" customWidth="1"/>
    <col min="14" max="17" width="8.85546875" style="1"/>
    <col min="18" max="18" width="14" style="1" bestFit="1" customWidth="1"/>
    <col min="19" max="19" width="8.85546875" style="1"/>
    <col min="20" max="20" width="14" style="1" bestFit="1" customWidth="1"/>
    <col min="21" max="16384" width="8.85546875" style="1"/>
  </cols>
  <sheetData>
    <row r="1" spans="1:12" ht="15.75" x14ac:dyDescent="0.25">
      <c r="A1" s="29" t="s">
        <v>86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 ht="15.75" x14ac:dyDescent="0.25">
      <c r="A2" s="32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15.75" x14ac:dyDescent="0.25">
      <c r="A3" s="32" t="s">
        <v>84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</row>
    <row r="4" spans="1:12" ht="15.75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 ht="15.75" x14ac:dyDescent="0.25">
      <c r="A5" s="32" t="s">
        <v>96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x14ac:dyDescent="0.25">
      <c r="A6" s="23" t="s">
        <v>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 x14ac:dyDescent="0.25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</row>
    <row r="8" spans="1:12" x14ac:dyDescent="0.2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1:12" ht="15.75" x14ac:dyDescent="0.25">
      <c r="A9" s="26" t="s">
        <v>97</v>
      </c>
      <c r="B9" s="27"/>
      <c r="C9" s="27"/>
      <c r="D9" s="27"/>
      <c r="E9" s="27"/>
      <c r="F9" s="27"/>
      <c r="G9" s="27"/>
      <c r="H9" s="27"/>
      <c r="I9" s="27"/>
      <c r="J9" s="27" t="s">
        <v>95</v>
      </c>
      <c r="K9" s="27"/>
      <c r="L9" s="28"/>
    </row>
    <row r="10" spans="1:12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2" spans="1:12" x14ac:dyDescent="0.25">
      <c r="A12" s="5" t="s">
        <v>2</v>
      </c>
    </row>
    <row r="13" spans="1:12" x14ac:dyDescent="0.25">
      <c r="A13" s="1" t="s">
        <v>72</v>
      </c>
      <c r="D13" s="1">
        <v>50.6</v>
      </c>
      <c r="E13" s="1" t="s">
        <v>3</v>
      </c>
    </row>
    <row r="14" spans="1:12" x14ac:dyDescent="0.25">
      <c r="B14" s="1" t="s">
        <v>4</v>
      </c>
      <c r="C14" s="1" t="s">
        <v>5</v>
      </c>
      <c r="D14" s="1">
        <f>D13*2</f>
        <v>101.2</v>
      </c>
      <c r="E14" s="1" t="s">
        <v>3</v>
      </c>
    </row>
    <row r="16" spans="1:12" x14ac:dyDescent="0.25">
      <c r="A16" s="1" t="s">
        <v>6</v>
      </c>
      <c r="D16" s="1">
        <v>8</v>
      </c>
      <c r="E16" s="1" t="s">
        <v>1</v>
      </c>
    </row>
    <row r="17" spans="1:5" x14ac:dyDescent="0.25">
      <c r="C17" s="1" t="s">
        <v>5</v>
      </c>
      <c r="D17" s="1">
        <f>D16*2</f>
        <v>16</v>
      </c>
      <c r="E17" s="1" t="s">
        <v>1</v>
      </c>
    </row>
    <row r="19" spans="1:5" x14ac:dyDescent="0.25">
      <c r="A19" s="5" t="s">
        <v>7</v>
      </c>
    </row>
    <row r="20" spans="1:5" x14ac:dyDescent="0.25">
      <c r="A20" s="1" t="s">
        <v>9</v>
      </c>
    </row>
    <row r="21" spans="1:5" x14ac:dyDescent="0.25">
      <c r="A21" s="1" t="s">
        <v>10</v>
      </c>
      <c r="B21" s="1" t="s">
        <v>11</v>
      </c>
      <c r="C21" s="1" t="s">
        <v>0</v>
      </c>
    </row>
    <row r="22" spans="1:5" x14ac:dyDescent="0.25">
      <c r="A22" s="2">
        <v>3</v>
      </c>
      <c r="B22" s="2">
        <v>2</v>
      </c>
      <c r="C22" s="2">
        <f>A22*B22</f>
        <v>6</v>
      </c>
      <c r="D22" s="1" t="s">
        <v>8</v>
      </c>
    </row>
    <row r="24" spans="1:5" x14ac:dyDescent="0.25">
      <c r="A24" s="1" t="s">
        <v>12</v>
      </c>
      <c r="D24" s="1">
        <v>1</v>
      </c>
      <c r="E24" s="1" t="s">
        <v>13</v>
      </c>
    </row>
    <row r="26" spans="1:5" x14ac:dyDescent="0.25">
      <c r="A26" s="1" t="s">
        <v>82</v>
      </c>
    </row>
    <row r="27" spans="1:5" x14ac:dyDescent="0.25">
      <c r="A27" s="1" t="s">
        <v>10</v>
      </c>
      <c r="B27" s="1" t="s">
        <v>11</v>
      </c>
      <c r="C27" s="1" t="s">
        <v>0</v>
      </c>
    </row>
    <row r="28" spans="1:5" x14ac:dyDescent="0.25">
      <c r="A28" s="2">
        <v>4</v>
      </c>
      <c r="B28" s="2">
        <v>5</v>
      </c>
      <c r="C28" s="2">
        <f>A28*B28</f>
        <v>20</v>
      </c>
      <c r="D28" s="1" t="s">
        <v>8</v>
      </c>
    </row>
    <row r="30" spans="1:5" x14ac:dyDescent="0.25">
      <c r="A30" s="1" t="s">
        <v>83</v>
      </c>
    </row>
    <row r="31" spans="1:5" x14ac:dyDescent="0.25">
      <c r="A31" s="1" t="s">
        <v>10</v>
      </c>
      <c r="B31" s="1" t="s">
        <v>11</v>
      </c>
      <c r="C31" s="1" t="s">
        <v>0</v>
      </c>
    </row>
    <row r="32" spans="1:5" x14ac:dyDescent="0.25">
      <c r="A32" s="2">
        <v>4</v>
      </c>
      <c r="B32" s="2">
        <v>3</v>
      </c>
      <c r="C32" s="2">
        <f>A32*B32</f>
        <v>12</v>
      </c>
      <c r="D32" s="1" t="s">
        <v>8</v>
      </c>
    </row>
    <row r="34" spans="1:6" x14ac:dyDescent="0.25">
      <c r="A34" s="1" t="s">
        <v>48</v>
      </c>
      <c r="B34" s="1" t="s">
        <v>42</v>
      </c>
      <c r="C34" s="1" t="s">
        <v>49</v>
      </c>
      <c r="D34" s="1" t="s">
        <v>46</v>
      </c>
    </row>
    <row r="35" spans="1:6" x14ac:dyDescent="0.25">
      <c r="B35" s="1">
        <v>2</v>
      </c>
      <c r="C35" s="1">
        <v>104.14</v>
      </c>
      <c r="D35" s="1">
        <f>C35*B35</f>
        <v>208.28</v>
      </c>
      <c r="E35" s="1" t="s">
        <v>47</v>
      </c>
    </row>
    <row r="38" spans="1:6" x14ac:dyDescent="0.25">
      <c r="A38" s="5" t="s">
        <v>14</v>
      </c>
    </row>
    <row r="39" spans="1:6" x14ac:dyDescent="0.25">
      <c r="A39" s="1" t="s">
        <v>15</v>
      </c>
      <c r="C39" s="1">
        <v>671.63</v>
      </c>
      <c r="D39" s="1" t="s">
        <v>8</v>
      </c>
    </row>
    <row r="41" spans="1:6" x14ac:dyDescent="0.25">
      <c r="A41" s="5" t="s">
        <v>69</v>
      </c>
    </row>
    <row r="42" spans="1:6" x14ac:dyDescent="0.25">
      <c r="A42" s="1" t="s">
        <v>16</v>
      </c>
      <c r="C42" s="5">
        <f>C35</f>
        <v>104.14</v>
      </c>
      <c r="D42" s="5" t="s">
        <v>17</v>
      </c>
    </row>
    <row r="44" spans="1:6" x14ac:dyDescent="0.25">
      <c r="E44" s="5"/>
      <c r="F44" s="5"/>
    </row>
    <row r="45" spans="1:6" x14ac:dyDescent="0.25">
      <c r="A45" s="1" t="s">
        <v>30</v>
      </c>
      <c r="B45" s="2"/>
      <c r="C45" s="2"/>
    </row>
    <row r="46" spans="1:6" x14ac:dyDescent="0.25">
      <c r="A46" s="1" t="s">
        <v>67</v>
      </c>
      <c r="B46" s="1" t="s">
        <v>32</v>
      </c>
      <c r="C46" s="1" t="s">
        <v>33</v>
      </c>
      <c r="D46" s="1" t="s">
        <v>34</v>
      </c>
      <c r="E46" s="1" t="s">
        <v>35</v>
      </c>
    </row>
    <row r="47" spans="1:6" x14ac:dyDescent="0.25">
      <c r="A47" s="1" t="s">
        <v>21</v>
      </c>
      <c r="B47" s="1">
        <f>ROUND(C42*0.1*0.3,2)</f>
        <v>3.12</v>
      </c>
      <c r="C47" s="7">
        <f>$K$162</f>
        <v>42.9</v>
      </c>
      <c r="D47" s="1">
        <v>1.5</v>
      </c>
      <c r="E47" s="8">
        <f>D47*C47*B47</f>
        <v>200.77199999999999</v>
      </c>
      <c r="F47" s="1" t="s">
        <v>36</v>
      </c>
    </row>
    <row r="48" spans="1:6" x14ac:dyDescent="0.25">
      <c r="E48" s="10">
        <f>E47</f>
        <v>200.77199999999999</v>
      </c>
      <c r="F48" s="5" t="s">
        <v>36</v>
      </c>
    </row>
    <row r="49" spans="1:6" x14ac:dyDescent="0.25">
      <c r="E49" s="8"/>
    </row>
    <row r="50" spans="1:6" x14ac:dyDescent="0.25">
      <c r="E50" s="10">
        <f>SUM(E47:E47)</f>
        <v>200.77199999999999</v>
      </c>
      <c r="F50" s="5" t="s">
        <v>36</v>
      </c>
    </row>
    <row r="51" spans="1:6" x14ac:dyDescent="0.25">
      <c r="A51" s="1" t="s">
        <v>57</v>
      </c>
      <c r="B51" s="5">
        <f>ROUND((B47*1.5),2)</f>
        <v>4.68</v>
      </c>
      <c r="C51" s="5" t="s">
        <v>68</v>
      </c>
      <c r="E51" s="8"/>
    </row>
    <row r="52" spans="1:6" x14ac:dyDescent="0.25">
      <c r="E52" s="8"/>
    </row>
    <row r="53" spans="1:6" x14ac:dyDescent="0.25">
      <c r="A53" s="1" t="s">
        <v>59</v>
      </c>
      <c r="C53" s="5">
        <f>C39</f>
        <v>671.63</v>
      </c>
      <c r="D53" s="5" t="s">
        <v>8</v>
      </c>
    </row>
    <row r="55" spans="1:6" x14ac:dyDescent="0.25">
      <c r="A55" s="1" t="s">
        <v>18</v>
      </c>
    </row>
    <row r="56" spans="1:6" x14ac:dyDescent="0.25">
      <c r="A56" s="1" t="s">
        <v>102</v>
      </c>
      <c r="B56" s="1" t="s">
        <v>10</v>
      </c>
      <c r="C56" s="1" t="s">
        <v>11</v>
      </c>
      <c r="D56" s="1" t="s">
        <v>19</v>
      </c>
      <c r="E56" s="1" t="s">
        <v>0</v>
      </c>
    </row>
    <row r="57" spans="1:6" x14ac:dyDescent="0.25">
      <c r="A57" s="1" t="s">
        <v>21</v>
      </c>
      <c r="B57" s="1">
        <f>B75</f>
        <v>133.48999999999998</v>
      </c>
      <c r="C57" s="1">
        <v>0.25</v>
      </c>
      <c r="D57" s="1">
        <v>0.15</v>
      </c>
      <c r="E57" s="1">
        <f t="shared" ref="E57" si="0">ROUND(B57*C57*D57,2)</f>
        <v>5.01</v>
      </c>
      <c r="F57" s="1" t="s">
        <v>20</v>
      </c>
    </row>
    <row r="58" spans="1:6" x14ac:dyDescent="0.25">
      <c r="A58" s="1" t="s">
        <v>100</v>
      </c>
      <c r="B58" s="1">
        <v>11</v>
      </c>
      <c r="C58" s="1">
        <v>0.3</v>
      </c>
      <c r="D58" s="1">
        <v>0.3</v>
      </c>
      <c r="E58" s="1">
        <f t="shared" ref="E58" si="1">ROUND(B58*C58*D58,2)</f>
        <v>0.99</v>
      </c>
      <c r="F58" s="1" t="s">
        <v>20</v>
      </c>
    </row>
    <row r="59" spans="1:6" x14ac:dyDescent="0.25">
      <c r="E59" s="5">
        <f>SUM(E57:E58)</f>
        <v>6</v>
      </c>
      <c r="F59" s="5" t="s">
        <v>20</v>
      </c>
    </row>
    <row r="61" spans="1:6" x14ac:dyDescent="0.25">
      <c r="A61" s="5" t="s">
        <v>22</v>
      </c>
    </row>
    <row r="62" spans="1:6" x14ac:dyDescent="0.25">
      <c r="A62" s="1" t="s">
        <v>100</v>
      </c>
    </row>
    <row r="63" spans="1:6" x14ac:dyDescent="0.25">
      <c r="A63" s="1" t="s">
        <v>49</v>
      </c>
      <c r="B63" s="1" t="s">
        <v>101</v>
      </c>
      <c r="C63" s="1" t="s">
        <v>103</v>
      </c>
      <c r="D63" s="1" t="s">
        <v>0</v>
      </c>
    </row>
    <row r="64" spans="1:6" x14ac:dyDescent="0.25">
      <c r="A64" s="1">
        <v>11</v>
      </c>
      <c r="B64" s="1">
        <v>0.3</v>
      </c>
      <c r="C64" s="1">
        <f>(0.3+0.6)/2</f>
        <v>0.44999999999999996</v>
      </c>
      <c r="D64" s="1">
        <f t="shared" ref="D64" si="2">ROUND(A64*B64*C64,2)</f>
        <v>1.49</v>
      </c>
      <c r="E64" s="1" t="s">
        <v>20</v>
      </c>
    </row>
    <row r="65" spans="1:5" x14ac:dyDescent="0.25">
      <c r="A65" s="5"/>
      <c r="D65" s="5">
        <f>SUM(D64:D64)</f>
        <v>1.49</v>
      </c>
      <c r="E65" s="5" t="s">
        <v>20</v>
      </c>
    </row>
    <row r="66" spans="1:5" x14ac:dyDescent="0.25">
      <c r="A66" s="5"/>
    </row>
    <row r="67" spans="1:5" x14ac:dyDescent="0.25">
      <c r="A67" s="1" t="s">
        <v>104</v>
      </c>
    </row>
    <row r="68" spans="1:5" x14ac:dyDescent="0.25">
      <c r="A68" s="1" t="s">
        <v>49</v>
      </c>
      <c r="B68" s="1" t="s">
        <v>101</v>
      </c>
      <c r="C68" s="1" t="s">
        <v>105</v>
      </c>
      <c r="D68" s="1" t="s">
        <v>0</v>
      </c>
    </row>
    <row r="69" spans="1:5" x14ac:dyDescent="0.25">
      <c r="A69" s="1">
        <v>11</v>
      </c>
      <c r="B69" s="1">
        <v>0.3</v>
      </c>
      <c r="C69" s="1">
        <v>1</v>
      </c>
      <c r="D69" s="1">
        <f t="shared" ref="D69" si="3">ROUND(A69*B69*C69,2)</f>
        <v>3.3</v>
      </c>
      <c r="E69" s="1" t="s">
        <v>47</v>
      </c>
    </row>
    <row r="70" spans="1:5" x14ac:dyDescent="0.25">
      <c r="A70" s="5"/>
      <c r="D70" s="5">
        <f>SUM(D69:D69)</f>
        <v>3.3</v>
      </c>
      <c r="E70" s="5" t="s">
        <v>47</v>
      </c>
    </row>
    <row r="71" spans="1:5" x14ac:dyDescent="0.25">
      <c r="A71" s="5"/>
    </row>
    <row r="72" spans="1:5" x14ac:dyDescent="0.25">
      <c r="A72" s="1" t="s">
        <v>21</v>
      </c>
    </row>
    <row r="73" spans="1:5" x14ac:dyDescent="0.25">
      <c r="A73" s="1" t="s">
        <v>91</v>
      </c>
      <c r="B73" s="1">
        <v>104.13999999999999</v>
      </c>
      <c r="C73" s="1" t="s">
        <v>17</v>
      </c>
    </row>
    <row r="74" spans="1:5" x14ac:dyDescent="0.25">
      <c r="A74" s="1" t="s">
        <v>92</v>
      </c>
      <c r="B74" s="1">
        <v>29.35</v>
      </c>
      <c r="C74" s="1" t="s">
        <v>17</v>
      </c>
    </row>
    <row r="75" spans="1:5" x14ac:dyDescent="0.25">
      <c r="A75" s="6" t="s">
        <v>0</v>
      </c>
      <c r="B75" s="5">
        <f>SUM(B73:B74)</f>
        <v>133.48999999999998</v>
      </c>
      <c r="C75" s="5" t="s">
        <v>17</v>
      </c>
    </row>
    <row r="76" spans="1:5" x14ac:dyDescent="0.25">
      <c r="B76" s="6"/>
    </row>
    <row r="77" spans="1:5" x14ac:dyDescent="0.25">
      <c r="A77" s="1" t="s">
        <v>71</v>
      </c>
      <c r="E77" s="2"/>
    </row>
    <row r="78" spans="1:5" x14ac:dyDescent="0.25">
      <c r="A78" s="1" t="s">
        <v>23</v>
      </c>
      <c r="B78" s="10">
        <v>365.19</v>
      </c>
      <c r="C78" s="5" t="s">
        <v>8</v>
      </c>
    </row>
    <row r="80" spans="1:5" x14ac:dyDescent="0.25">
      <c r="A80" s="1" t="s">
        <v>62</v>
      </c>
    </row>
    <row r="81" spans="1:5" x14ac:dyDescent="0.25">
      <c r="A81" s="22" t="s">
        <v>65</v>
      </c>
      <c r="B81" s="1" t="s">
        <v>63</v>
      </c>
      <c r="C81" s="1" t="s">
        <v>64</v>
      </c>
      <c r="D81" s="1" t="s">
        <v>44</v>
      </c>
    </row>
    <row r="82" spans="1:5" x14ac:dyDescent="0.25">
      <c r="A82" s="22"/>
      <c r="B82" s="3">
        <f>B78</f>
        <v>365.19</v>
      </c>
      <c r="C82" s="1">
        <v>0.1</v>
      </c>
      <c r="D82" s="9">
        <f>C82*B82</f>
        <v>36.518999999999998</v>
      </c>
      <c r="E82" s="5" t="s">
        <v>45</v>
      </c>
    </row>
    <row r="84" spans="1:5" x14ac:dyDescent="0.25">
      <c r="A84" s="5" t="s">
        <v>24</v>
      </c>
    </row>
    <row r="85" spans="1:5" x14ac:dyDescent="0.25">
      <c r="A85" s="1" t="s">
        <v>66</v>
      </c>
    </row>
    <row r="86" spans="1:5" x14ac:dyDescent="0.25">
      <c r="A86" s="1" t="s">
        <v>23</v>
      </c>
      <c r="B86" s="1">
        <v>261.24</v>
      </c>
      <c r="C86" s="1" t="s">
        <v>8</v>
      </c>
    </row>
    <row r="87" spans="1:5" x14ac:dyDescent="0.25">
      <c r="A87" s="6" t="s">
        <v>0</v>
      </c>
      <c r="B87" s="5">
        <f>SUM(B86:B86)</f>
        <v>261.24</v>
      </c>
      <c r="C87" s="5" t="s">
        <v>8</v>
      </c>
    </row>
    <row r="89" spans="1:5" x14ac:dyDescent="0.25">
      <c r="A89" s="1" t="s">
        <v>98</v>
      </c>
      <c r="D89" s="1">
        <v>55</v>
      </c>
      <c r="E89" s="1" t="s">
        <v>13</v>
      </c>
    </row>
    <row r="90" spans="1:5" x14ac:dyDescent="0.25">
      <c r="A90" s="1" t="s">
        <v>87</v>
      </c>
      <c r="D90" s="5">
        <v>1</v>
      </c>
      <c r="E90" s="5" t="s">
        <v>13</v>
      </c>
    </row>
    <row r="91" spans="1:5" hidden="1" x14ac:dyDescent="0.25">
      <c r="A91" s="1" t="s">
        <v>88</v>
      </c>
      <c r="D91" s="5">
        <v>2</v>
      </c>
      <c r="E91" s="5" t="s">
        <v>13</v>
      </c>
    </row>
    <row r="92" spans="1:5" x14ac:dyDescent="0.25">
      <c r="A92" s="1" t="s">
        <v>89</v>
      </c>
      <c r="D92" s="5">
        <v>3</v>
      </c>
      <c r="E92" s="5" t="s">
        <v>13</v>
      </c>
    </row>
    <row r="93" spans="1:5" x14ac:dyDescent="0.25">
      <c r="A93" s="1" t="s">
        <v>90</v>
      </c>
      <c r="D93" s="5">
        <v>3</v>
      </c>
      <c r="E93" s="5" t="s">
        <v>13</v>
      </c>
    </row>
    <row r="94" spans="1:5" x14ac:dyDescent="0.25">
      <c r="A94" s="1" t="s">
        <v>73</v>
      </c>
      <c r="D94" s="5">
        <v>2</v>
      </c>
      <c r="E94" s="5" t="s">
        <v>13</v>
      </c>
    </row>
    <row r="96" spans="1:5" x14ac:dyDescent="0.25">
      <c r="A96" s="5" t="s">
        <v>25</v>
      </c>
    </row>
    <row r="97" spans="1:12" x14ac:dyDescent="0.25">
      <c r="A97" s="1" t="s">
        <v>26</v>
      </c>
      <c r="B97" s="5">
        <f>B75</f>
        <v>133.48999999999998</v>
      </c>
      <c r="C97" s="5" t="s">
        <v>17</v>
      </c>
      <c r="E97" s="2"/>
    </row>
    <row r="98" spans="1:12" x14ac:dyDescent="0.25">
      <c r="B98" s="5"/>
      <c r="C98" s="5"/>
      <c r="E98" s="2"/>
    </row>
    <row r="99" spans="1:12" x14ac:dyDescent="0.25">
      <c r="A99" s="1" t="s">
        <v>106</v>
      </c>
      <c r="B99" s="5"/>
      <c r="C99" s="5"/>
      <c r="E99" s="2"/>
    </row>
    <row r="100" spans="1:12" x14ac:dyDescent="0.25">
      <c r="A100" s="1" t="s">
        <v>102</v>
      </c>
      <c r="B100" s="1" t="s">
        <v>23</v>
      </c>
      <c r="C100" s="1" t="s">
        <v>13</v>
      </c>
      <c r="E100" s="2"/>
    </row>
    <row r="101" spans="1:12" x14ac:dyDescent="0.25">
      <c r="A101" s="1" t="s">
        <v>100</v>
      </c>
      <c r="B101" s="5">
        <f>D70</f>
        <v>3.3</v>
      </c>
      <c r="C101" s="5" t="s">
        <v>47</v>
      </c>
      <c r="E101" s="2"/>
    </row>
    <row r="102" spans="1:12" x14ac:dyDescent="0.25">
      <c r="E102" s="2"/>
    </row>
    <row r="103" spans="1:12" x14ac:dyDescent="0.25">
      <c r="B103" s="9"/>
      <c r="C103" s="5"/>
      <c r="E103" s="2"/>
    </row>
    <row r="104" spans="1:12" s="4" customFormat="1" x14ac:dyDescent="0.25">
      <c r="A104" s="5" t="s">
        <v>27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4" customFormat="1" x14ac:dyDescent="0.25">
      <c r="A105" s="1" t="s">
        <v>28</v>
      </c>
      <c r="B105" s="1"/>
      <c r="C105" s="1">
        <v>3</v>
      </c>
      <c r="D105" s="1" t="s">
        <v>13</v>
      </c>
      <c r="E105" s="2"/>
      <c r="F105" s="1"/>
      <c r="G105" s="1"/>
      <c r="H105" s="1"/>
      <c r="I105" s="1"/>
      <c r="J105" s="1"/>
      <c r="K105" s="1"/>
      <c r="L105" s="1"/>
    </row>
    <row r="106" spans="1:12" s="4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5" t="s">
        <v>29</v>
      </c>
    </row>
    <row r="108" spans="1:12" x14ac:dyDescent="0.25">
      <c r="A108" s="1" t="s">
        <v>50</v>
      </c>
      <c r="C108" s="1">
        <v>1</v>
      </c>
      <c r="D108" s="2" t="s">
        <v>13</v>
      </c>
    </row>
    <row r="109" spans="1:12" x14ac:dyDescent="0.25">
      <c r="D109" s="2"/>
    </row>
    <row r="110" spans="1:12" x14ac:dyDescent="0.25">
      <c r="A110" s="1" t="s">
        <v>43</v>
      </c>
      <c r="C110" s="1">
        <f>C39</f>
        <v>671.63</v>
      </c>
      <c r="D110" s="1" t="s">
        <v>8</v>
      </c>
    </row>
    <row r="111" spans="1:12" x14ac:dyDescent="0.25">
      <c r="D111" s="2"/>
    </row>
    <row r="112" spans="1:12" x14ac:dyDescent="0.25">
      <c r="A112" s="1" t="s">
        <v>93</v>
      </c>
      <c r="C112" s="1">
        <v>4</v>
      </c>
      <c r="D112" s="2" t="s">
        <v>13</v>
      </c>
    </row>
    <row r="113" spans="1:20" x14ac:dyDescent="0.25">
      <c r="D113" s="2"/>
    </row>
    <row r="114" spans="1:20" s="4" customFormat="1" x14ac:dyDescent="0.25">
      <c r="A114" s="1" t="s">
        <v>94</v>
      </c>
      <c r="B114" s="1"/>
      <c r="C114" s="1">
        <v>2</v>
      </c>
      <c r="D114" s="2" t="s">
        <v>13</v>
      </c>
    </row>
    <row r="115" spans="1:20" s="4" customFormat="1" x14ac:dyDescent="0.25">
      <c r="A115" s="1"/>
      <c r="B115" s="1"/>
      <c r="C115" s="1"/>
      <c r="D115" s="2"/>
    </row>
    <row r="116" spans="1:20" s="4" customFormat="1" x14ac:dyDescent="0.25">
      <c r="A116" s="1" t="s">
        <v>99</v>
      </c>
      <c r="B116" s="1"/>
      <c r="C116" s="1">
        <v>50</v>
      </c>
      <c r="D116" s="2" t="s">
        <v>17</v>
      </c>
    </row>
    <row r="117" spans="1:20" s="4" customFormat="1" x14ac:dyDescent="0.25">
      <c r="A117" s="1"/>
      <c r="B117" s="1"/>
      <c r="C117" s="1"/>
      <c r="D117" s="2"/>
    </row>
    <row r="118" spans="1:20" s="4" customFormat="1" x14ac:dyDescent="0.25">
      <c r="A118" s="1" t="s">
        <v>107</v>
      </c>
      <c r="B118" s="1"/>
      <c r="C118" s="1">
        <v>1</v>
      </c>
      <c r="D118" s="2" t="s">
        <v>13</v>
      </c>
    </row>
    <row r="119" spans="1:20" s="4" customFormat="1" x14ac:dyDescent="0.25">
      <c r="A119" s="1"/>
      <c r="B119" s="1"/>
      <c r="C119" s="1"/>
      <c r="D119" s="2"/>
    </row>
    <row r="120" spans="1:20" s="4" customFormat="1" x14ac:dyDescent="0.25">
      <c r="A120" s="1" t="s">
        <v>70</v>
      </c>
      <c r="B120" s="1"/>
      <c r="C120" s="1">
        <v>1</v>
      </c>
      <c r="D120" s="2" t="s">
        <v>13</v>
      </c>
    </row>
    <row r="121" spans="1:20" s="4" customFormat="1" x14ac:dyDescent="0.25">
      <c r="A121" s="1"/>
      <c r="B121" s="1"/>
      <c r="C121" s="1"/>
      <c r="D121" s="2"/>
      <c r="E121" s="1"/>
      <c r="F121" s="1"/>
      <c r="G121" s="1"/>
      <c r="R121" s="11"/>
    </row>
    <row r="122" spans="1:20" s="4" customFormat="1" x14ac:dyDescent="0.25">
      <c r="A122" s="1" t="s">
        <v>30</v>
      </c>
      <c r="B122" s="2"/>
      <c r="C122" s="2"/>
      <c r="D122" s="1"/>
      <c r="E122" s="1"/>
      <c r="F122" s="1"/>
      <c r="G122" s="1"/>
      <c r="T122" s="12"/>
    </row>
    <row r="123" spans="1:20" s="4" customFormat="1" x14ac:dyDescent="0.25">
      <c r="A123" s="13"/>
      <c r="B123" s="1" t="s">
        <v>31</v>
      </c>
      <c r="C123" s="1" t="s">
        <v>77</v>
      </c>
      <c r="D123" s="1"/>
      <c r="E123" s="1"/>
      <c r="F123" s="1"/>
      <c r="G123" s="1"/>
      <c r="R123" s="14"/>
    </row>
    <row r="124" spans="1:20" s="4" customFormat="1" x14ac:dyDescent="0.25">
      <c r="A124" s="1"/>
      <c r="B124" s="1" t="s">
        <v>32</v>
      </c>
      <c r="C124" s="1" t="s">
        <v>33</v>
      </c>
      <c r="D124" s="1" t="s">
        <v>34</v>
      </c>
      <c r="E124" s="1" t="s">
        <v>35</v>
      </c>
      <c r="F124" s="1"/>
      <c r="G124" s="1"/>
    </row>
    <row r="125" spans="1:20" s="4" customFormat="1" x14ac:dyDescent="0.25">
      <c r="A125" s="1"/>
      <c r="B125" s="1">
        <v>50.39</v>
      </c>
      <c r="C125" s="7">
        <f>K168</f>
        <v>45</v>
      </c>
      <c r="D125" s="1">
        <v>1.5</v>
      </c>
      <c r="E125" s="8">
        <f>D125*C125*B125</f>
        <v>3401.3249999999998</v>
      </c>
      <c r="F125" s="1" t="s">
        <v>36</v>
      </c>
      <c r="G125" s="1"/>
    </row>
    <row r="126" spans="1:20" s="4" customFormat="1" x14ac:dyDescent="0.25">
      <c r="A126" s="1"/>
      <c r="B126" s="1"/>
      <c r="C126" s="1"/>
      <c r="D126" s="1"/>
      <c r="E126" s="1"/>
      <c r="F126" s="1"/>
      <c r="G126" s="1"/>
    </row>
    <row r="127" spans="1:20" s="4" customFormat="1" x14ac:dyDescent="0.25">
      <c r="A127" s="1"/>
      <c r="B127" s="1" t="s">
        <v>37</v>
      </c>
      <c r="C127" s="1" t="s">
        <v>77</v>
      </c>
      <c r="D127" s="1"/>
      <c r="E127" s="1"/>
      <c r="F127" s="1"/>
      <c r="G127" s="1"/>
    </row>
    <row r="128" spans="1:20" s="4" customFormat="1" x14ac:dyDescent="0.25">
      <c r="A128" s="1"/>
      <c r="B128" s="1" t="s">
        <v>32</v>
      </c>
      <c r="C128" s="1" t="s">
        <v>33</v>
      </c>
      <c r="D128" s="1" t="s">
        <v>34</v>
      </c>
      <c r="E128" s="1" t="s">
        <v>35</v>
      </c>
      <c r="F128" s="1"/>
      <c r="G128" s="1"/>
    </row>
    <row r="129" spans="1:7" s="4" customFormat="1" x14ac:dyDescent="0.25">
      <c r="A129" s="1"/>
      <c r="B129" s="1">
        <v>33.590000000000003</v>
      </c>
      <c r="C129" s="7">
        <f>K168</f>
        <v>45</v>
      </c>
      <c r="D129" s="1">
        <v>1.5</v>
      </c>
      <c r="E129" s="8">
        <f>D129*C129*B129</f>
        <v>2267.3250000000003</v>
      </c>
      <c r="F129" s="1" t="s">
        <v>36</v>
      </c>
      <c r="G129" s="1"/>
    </row>
    <row r="130" spans="1:7" s="4" customFormat="1" x14ac:dyDescent="0.25">
      <c r="A130" s="1"/>
      <c r="B130" s="1"/>
      <c r="C130" s="1"/>
      <c r="D130" s="1"/>
      <c r="E130" s="8"/>
      <c r="F130" s="1"/>
      <c r="G130" s="1"/>
    </row>
    <row r="131" spans="1:7" s="4" customFormat="1" x14ac:dyDescent="0.25">
      <c r="A131" s="13"/>
      <c r="B131" s="1" t="s">
        <v>38</v>
      </c>
      <c r="C131" s="1" t="s">
        <v>77</v>
      </c>
      <c r="D131" s="1"/>
      <c r="E131" s="1"/>
      <c r="F131" s="1"/>
      <c r="G131" s="1"/>
    </row>
    <row r="132" spans="1:7" s="4" customFormat="1" x14ac:dyDescent="0.25">
      <c r="A132" s="1"/>
      <c r="B132" s="1" t="s">
        <v>32</v>
      </c>
      <c r="C132" s="1" t="s">
        <v>33</v>
      </c>
      <c r="D132" s="1" t="s">
        <v>34</v>
      </c>
      <c r="E132" s="1" t="s">
        <v>35</v>
      </c>
      <c r="F132" s="1"/>
      <c r="G132" s="1"/>
    </row>
    <row r="133" spans="1:7" s="4" customFormat="1" x14ac:dyDescent="0.25">
      <c r="A133" s="1"/>
      <c r="B133" s="1">
        <f>1.1+2.35</f>
        <v>3.45</v>
      </c>
      <c r="C133" s="7">
        <f>K168</f>
        <v>45</v>
      </c>
      <c r="D133" s="1">
        <v>1.5</v>
      </c>
      <c r="E133" s="8">
        <f>D133*C133*B133</f>
        <v>232.875</v>
      </c>
      <c r="F133" s="1" t="s">
        <v>36</v>
      </c>
      <c r="G133" s="1"/>
    </row>
    <row r="134" spans="1:7" s="4" customFormat="1" x14ac:dyDescent="0.25">
      <c r="A134" s="1"/>
      <c r="B134" s="1"/>
      <c r="C134" s="1"/>
      <c r="D134" s="1"/>
      <c r="E134" s="1"/>
      <c r="F134" s="1"/>
      <c r="G134" s="1"/>
    </row>
    <row r="135" spans="1:7" s="4" customFormat="1" x14ac:dyDescent="0.25">
      <c r="A135" s="1"/>
      <c r="B135" s="1"/>
      <c r="C135" s="1"/>
      <c r="D135" s="5" t="s">
        <v>108</v>
      </c>
      <c r="E135" s="9">
        <f>E133+E129+E125</f>
        <v>5901.5249999999996</v>
      </c>
      <c r="F135" s="5" t="s">
        <v>36</v>
      </c>
      <c r="G135" s="1"/>
    </row>
    <row r="136" spans="1:7" s="4" customFormat="1" x14ac:dyDescent="0.25">
      <c r="A136" s="1"/>
      <c r="B136" s="1"/>
      <c r="C136" s="1"/>
      <c r="D136" s="1"/>
      <c r="E136" s="1"/>
      <c r="F136" s="1"/>
      <c r="G136" s="1"/>
    </row>
    <row r="137" spans="1:7" s="4" customFormat="1" x14ac:dyDescent="0.25">
      <c r="A137" s="1"/>
      <c r="B137" s="1"/>
      <c r="C137" s="1"/>
      <c r="D137" s="1"/>
      <c r="E137" s="1"/>
      <c r="F137" s="1"/>
      <c r="G137" s="1"/>
    </row>
    <row r="138" spans="1:7" s="4" customFormat="1" x14ac:dyDescent="0.25">
      <c r="A138" s="13"/>
      <c r="B138" s="1" t="s">
        <v>39</v>
      </c>
      <c r="C138" s="1" t="s">
        <v>78</v>
      </c>
      <c r="D138" s="1"/>
      <c r="E138" s="1"/>
      <c r="F138" s="1"/>
      <c r="G138" s="1"/>
    </row>
    <row r="139" spans="1:7" s="4" customFormat="1" x14ac:dyDescent="0.25">
      <c r="A139" s="1"/>
      <c r="B139" s="1" t="s">
        <v>32</v>
      </c>
      <c r="C139" s="1" t="s">
        <v>33</v>
      </c>
      <c r="D139" s="1" t="s">
        <v>34</v>
      </c>
      <c r="E139" s="1" t="s">
        <v>35</v>
      </c>
      <c r="F139" s="1"/>
      <c r="G139" s="1"/>
    </row>
    <row r="140" spans="1:7" s="4" customFormat="1" x14ac:dyDescent="0.25">
      <c r="A140" s="1"/>
      <c r="B140" s="1">
        <f>0.75+1.61</f>
        <v>2.3600000000000003</v>
      </c>
      <c r="C140" s="7">
        <f>K173</f>
        <v>39</v>
      </c>
      <c r="D140" s="1">
        <v>1.5</v>
      </c>
      <c r="E140" s="8">
        <f>D140*C140*B140</f>
        <v>138.06000000000003</v>
      </c>
      <c r="F140" s="1" t="s">
        <v>36</v>
      </c>
      <c r="G140" s="1"/>
    </row>
    <row r="141" spans="1:7" s="4" customFormat="1" x14ac:dyDescent="0.25">
      <c r="A141" s="1"/>
      <c r="B141" s="1"/>
      <c r="C141" s="1"/>
      <c r="D141" s="1"/>
      <c r="E141" s="1"/>
      <c r="F141" s="1"/>
      <c r="G141" s="1"/>
    </row>
    <row r="142" spans="1:7" s="4" customFormat="1" x14ac:dyDescent="0.25">
      <c r="A142" s="1"/>
      <c r="B142" s="1" t="s">
        <v>40</v>
      </c>
      <c r="C142" s="1" t="s">
        <v>78</v>
      </c>
      <c r="D142" s="1"/>
      <c r="E142" s="1"/>
      <c r="F142" s="1"/>
      <c r="G142" s="1"/>
    </row>
    <row r="143" spans="1:7" s="4" customFormat="1" x14ac:dyDescent="0.25">
      <c r="A143" s="1"/>
      <c r="B143" s="1" t="s">
        <v>32</v>
      </c>
      <c r="C143" s="1" t="s">
        <v>33</v>
      </c>
      <c r="D143" s="1" t="s">
        <v>34</v>
      </c>
      <c r="E143" s="1" t="s">
        <v>35</v>
      </c>
      <c r="F143" s="1"/>
      <c r="G143" s="1"/>
    </row>
    <row r="144" spans="1:7" s="4" customFormat="1" x14ac:dyDescent="0.25">
      <c r="A144" s="1"/>
      <c r="B144" s="1">
        <v>1.66</v>
      </c>
      <c r="C144" s="7">
        <f>K173</f>
        <v>39</v>
      </c>
      <c r="D144" s="1">
        <v>1.5</v>
      </c>
      <c r="E144" s="8">
        <f>D144*C144*B144</f>
        <v>97.11</v>
      </c>
      <c r="F144" s="1" t="s">
        <v>36</v>
      </c>
      <c r="G144" s="1"/>
    </row>
    <row r="145" spans="1:12" s="4" customFormat="1" x14ac:dyDescent="0.25">
      <c r="A145" s="1"/>
      <c r="B145" s="1"/>
      <c r="C145" s="1"/>
      <c r="D145" s="1"/>
      <c r="E145" s="1"/>
      <c r="F145" s="1"/>
      <c r="G145" s="1"/>
    </row>
    <row r="146" spans="1:12" s="4" customFormat="1" x14ac:dyDescent="0.25">
      <c r="A146" s="1"/>
      <c r="B146" s="1" t="s">
        <v>79</v>
      </c>
      <c r="C146" s="1" t="s">
        <v>78</v>
      </c>
      <c r="D146" s="1"/>
      <c r="E146" s="1"/>
      <c r="F146" s="1"/>
      <c r="G146" s="1"/>
    </row>
    <row r="147" spans="1:12" s="4" customFormat="1" x14ac:dyDescent="0.25">
      <c r="A147" s="1"/>
      <c r="B147" s="1" t="s">
        <v>32</v>
      </c>
      <c r="C147" s="1" t="s">
        <v>33</v>
      </c>
      <c r="D147" s="1" t="s">
        <v>34</v>
      </c>
      <c r="E147" s="1" t="s">
        <v>35</v>
      </c>
      <c r="F147" s="1"/>
      <c r="G147" s="1"/>
    </row>
    <row r="148" spans="1:12" s="4" customFormat="1" x14ac:dyDescent="0.25">
      <c r="A148" s="1"/>
      <c r="B148" s="1">
        <v>1.91</v>
      </c>
      <c r="C148" s="7">
        <f>K173</f>
        <v>39</v>
      </c>
      <c r="D148" s="1">
        <v>1.5</v>
      </c>
      <c r="E148" s="8">
        <f>D148*C148*B148</f>
        <v>111.735</v>
      </c>
      <c r="F148" s="1" t="s">
        <v>36</v>
      </c>
      <c r="G148" s="1"/>
    </row>
    <row r="149" spans="1:12" s="4" customFormat="1" x14ac:dyDescent="0.25">
      <c r="A149" s="1"/>
      <c r="B149" s="1"/>
      <c r="C149" s="7"/>
      <c r="D149" s="1"/>
      <c r="E149" s="8"/>
      <c r="F149" s="1"/>
      <c r="G149" s="1"/>
    </row>
    <row r="150" spans="1:12" s="4" customFormat="1" x14ac:dyDescent="0.25">
      <c r="A150" s="1"/>
      <c r="B150" s="1" t="s">
        <v>80</v>
      </c>
      <c r="C150" s="1" t="s">
        <v>78</v>
      </c>
      <c r="D150" s="1"/>
      <c r="E150" s="1"/>
      <c r="F150" s="1"/>
      <c r="G150" s="1"/>
    </row>
    <row r="151" spans="1:12" s="4" customFormat="1" x14ac:dyDescent="0.25">
      <c r="A151" s="1"/>
      <c r="B151" s="1" t="s">
        <v>32</v>
      </c>
      <c r="C151" s="1" t="s">
        <v>33</v>
      </c>
      <c r="D151" s="1" t="s">
        <v>34</v>
      </c>
      <c r="E151" s="1" t="s">
        <v>35</v>
      </c>
      <c r="F151" s="1"/>
      <c r="G151" s="1"/>
    </row>
    <row r="152" spans="1:12" s="4" customFormat="1" x14ac:dyDescent="0.25">
      <c r="A152" s="1"/>
      <c r="B152" s="1">
        <f>3.4+9.21</f>
        <v>12.610000000000001</v>
      </c>
      <c r="C152" s="7">
        <f>K173</f>
        <v>39</v>
      </c>
      <c r="D152" s="1">
        <v>1.5</v>
      </c>
      <c r="E152" s="8">
        <f>D152*C152*B152</f>
        <v>737.68500000000006</v>
      </c>
      <c r="F152" s="1" t="s">
        <v>36</v>
      </c>
      <c r="G152" s="1"/>
    </row>
    <row r="153" spans="1:12" s="4" customFormat="1" x14ac:dyDescent="0.25">
      <c r="A153" s="1"/>
      <c r="B153" s="1"/>
      <c r="C153" s="7"/>
      <c r="D153" s="1"/>
      <c r="E153" s="8"/>
      <c r="F153" s="1"/>
      <c r="G153" s="1"/>
    </row>
    <row r="154" spans="1:12" s="4" customFormat="1" x14ac:dyDescent="0.25">
      <c r="A154" s="1"/>
      <c r="B154" s="1" t="s">
        <v>81</v>
      </c>
      <c r="C154" s="1" t="s">
        <v>78</v>
      </c>
      <c r="D154" s="1"/>
      <c r="E154" s="1"/>
      <c r="F154" s="1"/>
      <c r="G154" s="1"/>
    </row>
    <row r="155" spans="1:12" s="4" customFormat="1" x14ac:dyDescent="0.25">
      <c r="A155" s="1"/>
      <c r="B155" s="1" t="s">
        <v>32</v>
      </c>
      <c r="C155" s="1" t="s">
        <v>33</v>
      </c>
      <c r="D155" s="1" t="s">
        <v>34</v>
      </c>
      <c r="E155" s="1" t="s">
        <v>35</v>
      </c>
      <c r="F155" s="1"/>
      <c r="G155" s="1"/>
    </row>
    <row r="156" spans="1:12" s="4" customFormat="1" x14ac:dyDescent="0.25">
      <c r="A156" s="1"/>
      <c r="B156" s="1">
        <v>0.63</v>
      </c>
      <c r="C156" s="7">
        <f>K173</f>
        <v>39</v>
      </c>
      <c r="D156" s="1">
        <v>1.5</v>
      </c>
      <c r="E156" s="8">
        <f>D156*C156*B156</f>
        <v>36.854999999999997</v>
      </c>
      <c r="F156" s="1" t="s">
        <v>36</v>
      </c>
      <c r="G156" s="1"/>
    </row>
    <row r="157" spans="1:12" s="4" customFormat="1" x14ac:dyDescent="0.25">
      <c r="A157" s="1"/>
      <c r="B157" s="1"/>
      <c r="C157" s="7"/>
      <c r="D157" s="1"/>
      <c r="E157" s="8"/>
      <c r="F157" s="1"/>
      <c r="G157" s="1"/>
    </row>
    <row r="158" spans="1:12" s="4" customFormat="1" x14ac:dyDescent="0.25">
      <c r="A158" s="1"/>
      <c r="B158" s="1"/>
      <c r="C158" s="7"/>
      <c r="D158" s="5" t="s">
        <v>108</v>
      </c>
      <c r="E158" s="10">
        <f>E156+E152+E148+E144+E140</f>
        <v>1121.4450000000002</v>
      </c>
      <c r="F158" s="5" t="s">
        <v>36</v>
      </c>
      <c r="G158" s="1"/>
    </row>
    <row r="159" spans="1:12" s="4" customFormat="1" x14ac:dyDescent="0.25">
      <c r="C159" s="15"/>
      <c r="E159" s="16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18" t="s">
        <v>51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</row>
    <row r="162" spans="1:12" x14ac:dyDescent="0.25">
      <c r="A162" s="19" t="s">
        <v>57</v>
      </c>
      <c r="B162" s="19"/>
      <c r="C162" s="19"/>
      <c r="D162" s="19"/>
      <c r="E162" s="3" t="s">
        <v>52</v>
      </c>
      <c r="F162" s="20" t="s">
        <v>74</v>
      </c>
      <c r="G162" s="20"/>
      <c r="H162" s="20" t="s">
        <v>53</v>
      </c>
      <c r="I162" s="20"/>
      <c r="J162" s="20"/>
      <c r="K162" s="3">
        <v>42.9</v>
      </c>
      <c r="L162" s="3" t="s">
        <v>54</v>
      </c>
    </row>
    <row r="163" spans="1:12" x14ac:dyDescent="0.25">
      <c r="A163" s="19"/>
      <c r="B163" s="19"/>
      <c r="C163" s="19"/>
      <c r="D163" s="19"/>
      <c r="E163" s="3" t="s">
        <v>55</v>
      </c>
      <c r="F163" s="20" t="s">
        <v>58</v>
      </c>
      <c r="G163" s="20"/>
      <c r="H163" s="20" t="s">
        <v>56</v>
      </c>
      <c r="I163" s="20"/>
      <c r="J163" s="20"/>
      <c r="K163" s="3">
        <v>0</v>
      </c>
      <c r="L163" s="3" t="s">
        <v>54</v>
      </c>
    </row>
    <row r="164" spans="1:12" ht="318.75" customHeight="1" x14ac:dyDescent="0.25">
      <c r="A164" s="17" t="e" vm="1">
        <v>#VALUE!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</row>
    <row r="167" spans="1:12" x14ac:dyDescent="0.25">
      <c r="A167" s="18" t="s">
        <v>51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</row>
    <row r="168" spans="1:12" x14ac:dyDescent="0.25">
      <c r="A168" s="19" t="s">
        <v>60</v>
      </c>
      <c r="B168" s="19"/>
      <c r="C168" s="19"/>
      <c r="D168" s="19"/>
      <c r="E168" s="3" t="s">
        <v>52</v>
      </c>
      <c r="F168" s="20" t="s">
        <v>74</v>
      </c>
      <c r="G168" s="20"/>
      <c r="H168" s="20" t="s">
        <v>53</v>
      </c>
      <c r="I168" s="20"/>
      <c r="J168" s="20"/>
      <c r="K168" s="3">
        <v>45</v>
      </c>
      <c r="L168" s="3" t="s">
        <v>54</v>
      </c>
    </row>
    <row r="169" spans="1:12" x14ac:dyDescent="0.25">
      <c r="A169" s="19"/>
      <c r="B169" s="19"/>
      <c r="C169" s="19"/>
      <c r="D169" s="19"/>
      <c r="E169" s="3" t="s">
        <v>55</v>
      </c>
      <c r="F169" s="20" t="s">
        <v>75</v>
      </c>
      <c r="G169" s="20"/>
      <c r="H169" s="20" t="s">
        <v>56</v>
      </c>
      <c r="I169" s="20"/>
      <c r="J169" s="20"/>
      <c r="K169" s="3"/>
      <c r="L169" s="3" t="s">
        <v>54</v>
      </c>
    </row>
    <row r="170" spans="1:12" ht="320.25" customHeight="1" x14ac:dyDescent="0.25">
      <c r="A170" s="17" t="e" vm="2">
        <v>#VALUE!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</row>
    <row r="172" spans="1:12" x14ac:dyDescent="0.25">
      <c r="A172" s="18" t="s">
        <v>51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1:12" x14ac:dyDescent="0.25">
      <c r="A173" s="19" t="s">
        <v>61</v>
      </c>
      <c r="B173" s="19"/>
      <c r="C173" s="19"/>
      <c r="D173" s="19"/>
      <c r="E173" s="3" t="s">
        <v>52</v>
      </c>
      <c r="F173" s="20" t="s">
        <v>74</v>
      </c>
      <c r="G173" s="20"/>
      <c r="H173" s="20" t="s">
        <v>53</v>
      </c>
      <c r="I173" s="20"/>
      <c r="J173" s="20"/>
      <c r="K173" s="3">
        <v>39</v>
      </c>
      <c r="L173" s="3" t="s">
        <v>54</v>
      </c>
    </row>
    <row r="174" spans="1:12" x14ac:dyDescent="0.25">
      <c r="A174" s="19"/>
      <c r="B174" s="19"/>
      <c r="C174" s="19"/>
      <c r="D174" s="19"/>
      <c r="E174" s="3" t="s">
        <v>55</v>
      </c>
      <c r="F174" s="20" t="s">
        <v>76</v>
      </c>
      <c r="G174" s="20"/>
      <c r="H174" s="20" t="s">
        <v>56</v>
      </c>
      <c r="I174" s="20"/>
      <c r="J174" s="20"/>
      <c r="K174" s="3">
        <v>0</v>
      </c>
      <c r="L174" s="3" t="s">
        <v>54</v>
      </c>
    </row>
    <row r="175" spans="1:12" ht="319.5" customHeight="1" x14ac:dyDescent="0.25">
      <c r="A175" s="17" t="e" vm="3">
        <v>#VALUE!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</row>
  </sheetData>
  <mergeCells count="31">
    <mergeCell ref="A6:L8"/>
    <mergeCell ref="A9:I9"/>
    <mergeCell ref="J9:L9"/>
    <mergeCell ref="A1:L1"/>
    <mergeCell ref="A2:L2"/>
    <mergeCell ref="A3:L3"/>
    <mergeCell ref="A4:L4"/>
    <mergeCell ref="A5:L5"/>
    <mergeCell ref="A164:L164"/>
    <mergeCell ref="A10:J10"/>
    <mergeCell ref="A161:L161"/>
    <mergeCell ref="A162:D163"/>
    <mergeCell ref="F162:G162"/>
    <mergeCell ref="H162:J162"/>
    <mergeCell ref="F163:G163"/>
    <mergeCell ref="H163:J163"/>
    <mergeCell ref="A81:A82"/>
    <mergeCell ref="A167:L167"/>
    <mergeCell ref="A168:D169"/>
    <mergeCell ref="F168:G168"/>
    <mergeCell ref="H168:J168"/>
    <mergeCell ref="F169:G169"/>
    <mergeCell ref="H169:J169"/>
    <mergeCell ref="A175:L175"/>
    <mergeCell ref="A170:L170"/>
    <mergeCell ref="A172:L172"/>
    <mergeCell ref="A173:D174"/>
    <mergeCell ref="F173:G173"/>
    <mergeCell ref="H173:J173"/>
    <mergeCell ref="F174:G174"/>
    <mergeCell ref="H174:J174"/>
  </mergeCells>
  <phoneticPr fontId="4" type="noConversion"/>
  <pageMargins left="0.51180599999999998" right="0.51180599999999998" top="0.78749999999999998" bottom="0.78749999999999998" header="0.315278" footer="0.315278"/>
  <pageSetup paperSize="9" scale="71" fitToHeight="0" orientation="portrait" r:id="rId1"/>
  <rowBreaks count="2" manualBreakCount="2">
    <brk id="139" max="11" man="1"/>
    <brk id="166" max="16383" man="1"/>
  </rowBreaks>
  <drawing r:id="rId2"/>
  <extLst>
    <ext uri="smNativeData">
      <pm:sheetPrefs xmlns:pm="smNativeData" day="170049453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OBRA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Vieira</dc:creator>
  <cp:keywords/>
  <dc:description/>
  <cp:lastModifiedBy>albervan santana</cp:lastModifiedBy>
  <cp:revision>0</cp:revision>
  <cp:lastPrinted>2026-06-29T13:41:54Z</cp:lastPrinted>
  <dcterms:created xsi:type="dcterms:W3CDTF">2022-04-05T15:28:03Z</dcterms:created>
  <dcterms:modified xsi:type="dcterms:W3CDTF">2026-06-29T14:30:27Z</dcterms:modified>
</cp:coreProperties>
</file>