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eu Drive\04-2024\02-PREGÃO ELETRÔNICO\PE 008.2024 PROC 2484.2024-MANUTENÇÃO PEUGEOT-FMAS\"/>
    </mc:Choice>
  </mc:AlternateContent>
  <bookViews>
    <workbookView xWindow="0" yWindow="0" windowWidth="16380" windowHeight="8190" tabRatio="500" firstSheet="1" activeTab="3"/>
  </bookViews>
  <sheets>
    <sheet name="ANEXO VII-RELAÇÃO VEÍCULOS" sheetId="1" r:id="rId1"/>
    <sheet name="ANEXO VIII-MÃO DE OBRA" sheetId="2" r:id="rId2"/>
    <sheet name="ANEXO VI-PROPOSTA MODELO" sheetId="3" r:id="rId3"/>
    <sheet name="ANEXO IX-PLANILHA ORÇAMENT" sheetId="4" r:id="rId4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" i="4" l="1"/>
  <c r="E9" i="3"/>
  <c r="D25" i="2"/>
  <c r="J8" i="4" s="1"/>
  <c r="G12" i="1"/>
  <c r="J8" i="1"/>
  <c r="L8" i="1" s="1"/>
  <c r="L9" i="1" l="1"/>
  <c r="G14" i="1" s="1"/>
  <c r="J9" i="4" s="1"/>
  <c r="K9" i="4" s="1"/>
  <c r="K8" i="1"/>
  <c r="J9" i="1"/>
  <c r="G9" i="3" l="1"/>
  <c r="F9" i="3" s="1"/>
  <c r="K9" i="1"/>
  <c r="G13" i="1" s="1"/>
  <c r="H8" i="4" s="1"/>
  <c r="K8" i="4" s="1"/>
  <c r="K10" i="4" s="1"/>
  <c r="G8" i="3" l="1"/>
  <c r="F8" i="3" s="1"/>
  <c r="G10" i="3" l="1"/>
</calcChain>
</file>

<file path=xl/sharedStrings.xml><?xml version="1.0" encoding="utf-8"?>
<sst xmlns="http://schemas.openxmlformats.org/spreadsheetml/2006/main" count="92" uniqueCount="78">
  <si>
    <t>ESTADO DO RIO DE JANEIRO</t>
  </si>
  <si>
    <t>PREFEITURA MUNICIPAL DE RIO DAS FLÔRES</t>
  </si>
  <si>
    <t>VEÍCULO</t>
  </si>
  <si>
    <t>FABRICANTE</t>
  </si>
  <si>
    <t>MODELO</t>
  </si>
  <si>
    <t>ANO FABRICAÇÃO</t>
  </si>
  <si>
    <t>PLACA</t>
  </si>
  <si>
    <t>CHASSI</t>
  </si>
  <si>
    <t>COMBUSTÍVEL</t>
  </si>
  <si>
    <t>(1) VALOR DE MERCADO (FIPE 2023)</t>
  </si>
  <si>
    <t>(2) TETO CONSERTO (12 MESES) 50%</t>
  </si>
  <si>
    <t>(3) VALOR MÃO DE OBRA (12 MESES) 30%</t>
  </si>
  <si>
    <t>(4) VALOR PEÇAS (12 MESES) 70%</t>
  </si>
  <si>
    <t>PEUGEOT</t>
  </si>
  <si>
    <t>TOTAL ESTIMADO</t>
  </si>
  <si>
    <t>PERÍODO EM MESES DE VIGÊNCIA DA LICITAÇÃO</t>
  </si>
  <si>
    <t>VALOR MÉDIO DA MÃO DE OBRA (HORA) (SINDIREPA)</t>
  </si>
  <si>
    <t>QUANTIDADE DE HORAS DE MÃO DE OBRA (estimativa 12 meses)</t>
  </si>
  <si>
    <t>VALOR MÉDIO PEÇAS (estimativa mês)</t>
  </si>
  <si>
    <t>(1) O VALOR DE MERCADO DOS VEÍCULOS CONSIDEROU A PESQUISA REALIZADA NA TABELA FIPE, CONSIDERANDO OS VALORES PRATICADOS NO MÊS DE AGOSTO/2022</t>
  </si>
  <si>
    <t>(2) TETO PARA CONSERTO DE UM VEÍCULO NÃO DEVE ULTRAPASSAR 50% DO VALOR DO MESMO.</t>
  </si>
  <si>
    <t>(3) VALOR DA MÃO DE OBRA NÃO DEVE ULTRAPASSAR 30% DO VALOR DO TETO ESTIMADO PARA CONSERTO.</t>
  </si>
  <si>
    <t>(4) VALOR DAS PEÇAS NÃO DEVE ULTRAPASSAR 70% DO VALOR DO TETO ESTIMADO PARA CONSERTO.</t>
  </si>
  <si>
    <t>TETO DE GASTOS COM COSERTO = 50% DO VALOR TOTAL DOS EQUIPAMENTOS</t>
  </si>
  <si>
    <t>VALOR DA MÃO DE OBRA = 30% DO VALOR TETO</t>
  </si>
  <si>
    <t>VALOR DAS PEÇAS = 70% DO VALOR TETO</t>
  </si>
  <si>
    <t>VALOR MÉDIO DA MÃO DE OBRA (HORA) PRATICADO MO MERCADO, CONFORME TABELA DE REFERENCIA SINDIREPA/2023</t>
  </si>
  <si>
    <t>QUANTIDADE HORAS DE MÃO DE OBRA ANUAL ESTIMADA, OBTIDA DIVIDINDO VALOR TETO DE MÃO DE OBRA PELO VALOR MÉDIO PRATICADO NO MERCADO</t>
  </si>
  <si>
    <t>SERVIÇO - MÃO DE OBRA</t>
  </si>
  <si>
    <t>ITEM</t>
  </si>
  <si>
    <t>TIPO DE SERVIÇO</t>
  </si>
  <si>
    <t>VALOR*</t>
  </si>
  <si>
    <t>M O TROCA FUNILARIA</t>
  </si>
  <si>
    <t>M O MECÂNICA</t>
  </si>
  <si>
    <t>M O PINTURA</t>
  </si>
  <si>
    <t>M O TAP/VIDRACEIRO</t>
  </si>
  <si>
    <t>RETÍFICA - USINAGEM</t>
  </si>
  <si>
    <t>ALINHAMENTO</t>
  </si>
  <si>
    <t>CAMBAGEM</t>
  </si>
  <si>
    <t>LAVAGEM</t>
  </si>
  <si>
    <t>BALANCEAMENTO</t>
  </si>
  <si>
    <t>RETÍFICA - MONTAGEM E AJUSTE</t>
  </si>
  <si>
    <t>INJEÇÃO ELETRÔNICA</t>
  </si>
  <si>
    <t>LIMPEZA DE BICOS</t>
  </si>
  <si>
    <t>DIAGNÓSTICO ELETRÔNICO</t>
  </si>
  <si>
    <t>REGULAGEM ELETRÔNICA</t>
  </si>
  <si>
    <t>M O TROCA DE ÓLEO</t>
  </si>
  <si>
    <t>MÉDIA DOS SERVIÇOS</t>
  </si>
  <si>
    <t>* Os valores apresentados tem por referencia Tabela de Mão de Obra do Sindicato da Indústria de Reparação de Veículos e Acesórios do Rio de Janeiro (SINDIREPA) para ano de 2023</t>
  </si>
  <si>
    <t>LOTE 1</t>
  </si>
  <si>
    <t>Item</t>
  </si>
  <si>
    <t>Descrição</t>
  </si>
  <si>
    <t>Unidade</t>
  </si>
  <si>
    <t>Quantidade</t>
  </si>
  <si>
    <t>Preço Unitário desconto 10%</t>
  </si>
  <si>
    <t>Preço Total desconto 10%</t>
  </si>
  <si>
    <t>Serviço de mão de obra para manutenção de veículos e máquinas</t>
  </si>
  <si>
    <t>H/S</t>
  </si>
  <si>
    <t>Peças de reposição e materiais</t>
  </si>
  <si>
    <t>ME</t>
  </si>
  <si>
    <t>TOTAL DE GASTOS</t>
  </si>
  <si>
    <t>OBS: O PERCENTUAL MÍNIMO DE LANCE PARA O LOTE É DE 10% SOBRE O VALOR TOTAL DO LOTE, CONFORME COLUNA 6, LINHA 4 DA PLANILHA ACIMA, OU SEJA SUBTRAINDO 10% DO VALOR TOTAL ESTIMADO ANUAL DO ITEM 1 E DO ITEM 2, CHEGARÁ AO DESCONTO DE 10% SOBRE O VALOR TOTAL DO LOTE</t>
  </si>
  <si>
    <t>DESCRIÇÃO</t>
  </si>
  <si>
    <t>QUANTIDADE</t>
  </si>
  <si>
    <t>UNIDADE</t>
  </si>
  <si>
    <t>VALOR UNITÁRIO</t>
  </si>
  <si>
    <t>VALOR TOTAL</t>
  </si>
  <si>
    <t>TOTAL</t>
  </si>
  <si>
    <t xml:space="preserve"> VAN BOXER 350LH 235</t>
  </si>
  <si>
    <t>2013/2014</t>
  </si>
  <si>
    <t>LSD5189</t>
  </si>
  <si>
    <t>936ZCWMMCE2115828</t>
  </si>
  <si>
    <t>DIESEL</t>
  </si>
  <si>
    <t>SECRETARIA/FUNDO MUNICIPAL DE ASSISTÊNCIA SOCIAL</t>
  </si>
  <si>
    <t>ANEXO VI-PROPOSTA MODELO</t>
  </si>
  <si>
    <t>ANEXO VII-RELAÇÃO DOS VEÍCULOS - DOS VALORES</t>
  </si>
  <si>
    <t>ANEXO VIII-MÃO DE OBRA - VALORES</t>
  </si>
  <si>
    <t>ANEXO IX-PLANILHA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</si>
</sst>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164" formatCode="&quot;R$ &quot;#,##0.00"/>
    <numFmt numFmtId="165" formatCode="_-&quot;R$ &quot;* #,##0.00_-;&quot;-R$ &quot;* #,##0.00_-;_-&quot;R$ &quot;* \-??_-;_-@_-"/>
    <numFmt numFmtId="166" formatCode="_-[$R$-416]\ * #,##0.00_-;\-[$R$-416]\ * #,##0.00_-;_-[$R$-416]\ * \-??_-;_-@_-"/>
    <numFmt numFmtId="167" formatCode="_-* #,##0.00_-;\-* #,##0.00_-;_-* \-??_-;_-@_-"/>
    <numFmt numFmtId="168" formatCode="#,##0.000000000000"/>
    <numFmt numFmtId="169" formatCode="#,##0.0000"/>
    <numFmt numFmtId="170" formatCode="&quot;R$ &quot;#,##0.0000"/>
  </numFmts>
  <fonts count="13" x14ac:knownFonts="1">
    <font>
      <sz val="11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b/>
      <i/>
      <sz val="12"/>
      <color theme="1"/>
      <name val="Calibri"/>
      <family val="2"/>
      <charset val="1"/>
    </font>
    <font>
      <b/>
      <sz val="12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4"/>
      <color theme="1"/>
      <name val="Calibri"/>
      <family val="2"/>
      <charset val="1"/>
    </font>
    <font>
      <sz val="16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rgb="FF00B0F0"/>
        <bgColor rgb="FF33CCCC"/>
      </patternFill>
    </fill>
    <fill>
      <patternFill patternType="solid">
        <fgColor rgb="FF00FF00"/>
        <bgColor rgb="FF00B050"/>
      </patternFill>
    </fill>
    <fill>
      <patternFill patternType="solid">
        <fgColor rgb="FFFF0000"/>
        <bgColor rgb="FF993300"/>
      </patternFill>
    </fill>
    <fill>
      <patternFill patternType="solid">
        <fgColor theme="4" tint="0.39988402966399123"/>
        <bgColor rgb="FFC0C0C0"/>
      </patternFill>
    </fill>
    <fill>
      <patternFill patternType="solid">
        <fgColor rgb="FFFFC000"/>
        <bgColor rgb="FFFF99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7" fontId="12" fillId="0" borderId="0" applyBorder="0" applyProtection="0"/>
  </cellStyleXfs>
  <cellXfs count="8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166" fontId="4" fillId="3" borderId="1" xfId="0" applyNumberFormat="1" applyFont="1" applyFill="1" applyBorder="1" applyAlignment="1"/>
    <xf numFmtId="167" fontId="4" fillId="4" borderId="1" xfId="1" applyFont="1" applyFill="1" applyBorder="1" applyAlignment="1" applyProtection="1"/>
    <xf numFmtId="166" fontId="4" fillId="5" borderId="1" xfId="0" applyNumberFormat="1" applyFont="1" applyFill="1" applyBorder="1" applyAlignment="1"/>
    <xf numFmtId="0" fontId="4" fillId="0" borderId="0" xfId="0" applyFont="1" applyBorder="1" applyAlignment="1">
      <alignment horizontal="center"/>
    </xf>
    <xf numFmtId="166" fontId="4" fillId="0" borderId="0" xfId="0" applyNumberFormat="1" applyFont="1" applyBorder="1" applyAlignment="1"/>
    <xf numFmtId="166" fontId="6" fillId="0" borderId="0" xfId="0" applyNumberFormat="1" applyFont="1" applyBorder="1" applyAlignment="1"/>
    <xf numFmtId="0" fontId="7" fillId="6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65" fontId="4" fillId="3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0" fillId="0" borderId="0" xfId="0" applyBorder="1" applyAlignment="1"/>
    <xf numFmtId="166" fontId="0" fillId="0" borderId="0" xfId="0" applyNumberFormat="1" applyAlignment="1"/>
    <xf numFmtId="4" fontId="4" fillId="7" borderId="1" xfId="0" applyNumberFormat="1" applyFont="1" applyFill="1" applyBorder="1" applyAlignment="1">
      <alignment horizontal="center"/>
    </xf>
    <xf numFmtId="168" fontId="4" fillId="0" borderId="0" xfId="0" applyNumberFormat="1" applyFont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/>
    <xf numFmtId="0" fontId="0" fillId="3" borderId="1" xfId="0" applyFill="1" applyBorder="1"/>
    <xf numFmtId="0" fontId="0" fillId="4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7" borderId="1" xfId="0" applyFill="1" applyBorder="1"/>
    <xf numFmtId="0" fontId="0" fillId="0" borderId="0" xfId="0" applyBorder="1"/>
    <xf numFmtId="0" fontId="4" fillId="0" borderId="0" xfId="0" applyFont="1" applyAlignment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ont="1" applyBorder="1"/>
    <xf numFmtId="166" fontId="8" fillId="0" borderId="1" xfId="0" applyNumberFormat="1" applyFont="1" applyBorder="1"/>
    <xf numFmtId="166" fontId="8" fillId="0" borderId="2" xfId="0" applyNumberFormat="1" applyFont="1" applyBorder="1"/>
    <xf numFmtId="166" fontId="4" fillId="0" borderId="5" xfId="0" applyNumberFormat="1" applyFont="1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165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Border="1"/>
    <xf numFmtId="166" fontId="0" fillId="0" borderId="1" xfId="0" applyNumberFormat="1" applyFont="1" applyBorder="1" applyAlignment="1">
      <alignment vertical="center"/>
    </xf>
    <xf numFmtId="166" fontId="0" fillId="0" borderId="1" xfId="0" applyNumberFormat="1" applyFont="1" applyBorder="1" applyAlignment="1">
      <alignment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11" fillId="0" borderId="0" xfId="0" applyFont="1"/>
    <xf numFmtId="16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44" fontId="5" fillId="0" borderId="1" xfId="0" applyNumberFormat="1" applyFont="1" applyBorder="1" applyAlignment="1"/>
    <xf numFmtId="165" fontId="5" fillId="0" borderId="3" xfId="0" applyNumberFormat="1" applyFont="1" applyBorder="1" applyAlignment="1"/>
    <xf numFmtId="165" fontId="5" fillId="0" borderId="1" xfId="0" applyNumberFormat="1" applyFont="1" applyBorder="1" applyAlignment="1">
      <alignment wrapText="1"/>
    </xf>
    <xf numFmtId="165" fontId="5" fillId="0" borderId="1" xfId="0" applyNumberFormat="1" applyFont="1" applyBorder="1" applyAlignment="1"/>
    <xf numFmtId="169" fontId="0" fillId="0" borderId="1" xfId="0" applyNumberFormat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textRotation="90"/>
    </xf>
    <xf numFmtId="0" fontId="0" fillId="0" borderId="6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133200</xdr:colOff>
      <xdr:row>0</xdr:row>
      <xdr:rowOff>133200</xdr:rowOff>
    </xdr:from>
    <xdr:to>
      <xdr:col>1</xdr:col>
      <xdr:colOff>193320</xdr:colOff>
      <xdr:row>3</xdr:row>
      <xdr:rowOff>149400</xdr:rowOff>
    </xdr:to>
    <xdr:pic>
      <xdr:nvPicPr>
        <xdr:cNvPr id="2" name="Imagem 2" descr="E:\Logo PMRF e Governo- Alta resolução\BrasaoColoridoTransparente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33200" y="133200"/>
          <a:ext cx="644400" cy="61632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152280</xdr:colOff>
      <xdr:row>0</xdr:row>
      <xdr:rowOff>104760</xdr:rowOff>
    </xdr:from>
    <xdr:to>
      <xdr:col>1</xdr:col>
      <xdr:colOff>292320</xdr:colOff>
      <xdr:row>3</xdr:row>
      <xdr:rowOff>149400</xdr:rowOff>
    </xdr:to>
    <xdr:pic>
      <xdr:nvPicPr>
        <xdr:cNvPr id="2" name="Imagem 1" descr="E:\Logo PMRF e Governo- Alta resolução\BrasaoColoridoTransparente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2280" y="104760"/>
          <a:ext cx="643680" cy="64476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200160</xdr:colOff>
      <xdr:row>0</xdr:row>
      <xdr:rowOff>95400</xdr:rowOff>
    </xdr:from>
    <xdr:to>
      <xdr:col>1</xdr:col>
      <xdr:colOff>403200</xdr:colOff>
      <xdr:row>3</xdr:row>
      <xdr:rowOff>140040</xdr:rowOff>
    </xdr:to>
    <xdr:pic>
      <xdr:nvPicPr>
        <xdr:cNvPr id="2" name="Imagem 1" descr="E:\Logo PMRF e Governo- Alta resolução\BrasaoColoridoTransparente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200160" y="95400"/>
          <a:ext cx="636120" cy="66384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181080</xdr:colOff>
      <xdr:row>0</xdr:row>
      <xdr:rowOff>57240</xdr:rowOff>
    </xdr:from>
    <xdr:to>
      <xdr:col>1</xdr:col>
      <xdr:colOff>307800</xdr:colOff>
      <xdr:row>3</xdr:row>
      <xdr:rowOff>75960</xdr:rowOff>
    </xdr:to>
    <xdr:pic>
      <xdr:nvPicPr>
        <xdr:cNvPr id="3" name="Imagem 1" descr="E:\Logo PMRF e Governo- Alta resolução\BrasaoColoridoTransparente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1080" y="57240"/>
          <a:ext cx="738360" cy="637920"/>
        </a:xfrm>
        <a:prstGeom prst="rect">
          <a:avLst/>
        </a:prstGeom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6"/>
  <sheetViews>
    <sheetView zoomScale="115" zoomScaleNormal="115" workbookViewId="0">
      <selection activeCell="A6" sqref="A6"/>
    </sheetView>
  </sheetViews>
  <sheetFormatPr defaultColWidth="8.7109375" defaultRowHeight="15" x14ac:dyDescent="0.25"/>
  <cols>
    <col min="1" max="1" width="8.28515625" customWidth="1"/>
    <col min="2" max="2" width="3.28515625" customWidth="1"/>
    <col min="3" max="3" width="11.7109375" customWidth="1"/>
    <col min="4" max="4" width="22.5703125" customWidth="1"/>
    <col min="5" max="6" width="12.42578125" customWidth="1"/>
    <col min="7" max="7" width="21.28515625" customWidth="1"/>
    <col min="8" max="8" width="18.7109375" customWidth="1"/>
    <col min="9" max="9" width="15.7109375" customWidth="1"/>
    <col min="10" max="10" width="17.140625" customWidth="1"/>
    <col min="11" max="11" width="15.140625" customWidth="1"/>
    <col min="12" max="12" width="15.28515625" customWidth="1"/>
  </cols>
  <sheetData>
    <row r="1" spans="1:12" ht="15.75" x14ac:dyDescent="0.25">
      <c r="C1" s="1" t="s">
        <v>0</v>
      </c>
    </row>
    <row r="2" spans="1:12" ht="15.75" x14ac:dyDescent="0.25">
      <c r="C2" s="1" t="s">
        <v>1</v>
      </c>
    </row>
    <row r="3" spans="1:12" ht="15.75" x14ac:dyDescent="0.25">
      <c r="C3" s="1" t="s">
        <v>73</v>
      </c>
    </row>
    <row r="4" spans="1:12" ht="15.75" x14ac:dyDescent="0.25">
      <c r="C4" s="2"/>
    </row>
    <row r="5" spans="1:12" ht="15.75" x14ac:dyDescent="0.25">
      <c r="A5" s="75" t="s">
        <v>75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7" spans="1:12" ht="45" x14ac:dyDescent="0.25">
      <c r="A7" s="3" t="s">
        <v>2</v>
      </c>
      <c r="B7" s="76" t="s">
        <v>3</v>
      </c>
      <c r="C7" s="76"/>
      <c r="D7" s="3" t="s">
        <v>4</v>
      </c>
      <c r="E7" s="4" t="s">
        <v>5</v>
      </c>
      <c r="F7" s="4" t="s">
        <v>6</v>
      </c>
      <c r="G7" s="4" t="s">
        <v>7</v>
      </c>
      <c r="H7" s="5" t="s">
        <v>8</v>
      </c>
      <c r="I7" s="5" t="s">
        <v>9</v>
      </c>
      <c r="J7" s="6" t="s">
        <v>10</v>
      </c>
      <c r="K7" s="4" t="s">
        <v>11</v>
      </c>
      <c r="L7" s="4" t="s">
        <v>12</v>
      </c>
    </row>
    <row r="8" spans="1:12" s="8" customFormat="1" ht="16.5" customHeight="1" x14ac:dyDescent="0.25">
      <c r="A8" s="60">
        <v>5</v>
      </c>
      <c r="B8" s="73" t="s">
        <v>13</v>
      </c>
      <c r="C8" s="73"/>
      <c r="D8" s="61" t="s">
        <v>68</v>
      </c>
      <c r="E8" s="60" t="s">
        <v>69</v>
      </c>
      <c r="F8" s="62" t="s">
        <v>70</v>
      </c>
      <c r="G8" s="60" t="s">
        <v>71</v>
      </c>
      <c r="H8" s="60" t="s">
        <v>72</v>
      </c>
      <c r="I8" s="63">
        <v>83696</v>
      </c>
      <c r="J8" s="64">
        <f t="shared" ref="J8" si="0">I8*0.5</f>
        <v>41848</v>
      </c>
      <c r="K8" s="65">
        <f t="shared" ref="K8" si="1">J8*0.3</f>
        <v>12554.4</v>
      </c>
      <c r="L8" s="66">
        <f t="shared" ref="L8" si="2">J8*0.7</f>
        <v>29293.599999999999</v>
      </c>
    </row>
    <row r="9" spans="1:12" s="8" customFormat="1" ht="16.5" customHeight="1" x14ac:dyDescent="0.25">
      <c r="A9" s="74" t="s">
        <v>14</v>
      </c>
      <c r="B9" s="74"/>
      <c r="C9" s="74"/>
      <c r="D9" s="74"/>
      <c r="E9" s="74"/>
      <c r="F9" s="74"/>
      <c r="G9" s="74"/>
      <c r="H9" s="74"/>
      <c r="I9" s="74"/>
      <c r="J9" s="9">
        <f>SUM(J8:J8)</f>
        <v>41848</v>
      </c>
      <c r="K9" s="10">
        <f>SUM(K8:K8)</f>
        <v>12554.4</v>
      </c>
      <c r="L9" s="11">
        <f>SUM(L8:L8)</f>
        <v>29293.599999999999</v>
      </c>
    </row>
    <row r="10" spans="1:12" s="8" customFormat="1" ht="16.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3"/>
      <c r="K10" s="13"/>
      <c r="L10" s="14"/>
    </row>
    <row r="11" spans="1:12" s="8" customFormat="1" ht="16.5" customHeight="1" x14ac:dyDescent="0.25">
      <c r="A11" s="69" t="s">
        <v>15</v>
      </c>
      <c r="B11" s="69"/>
      <c r="C11" s="69"/>
      <c r="D11" s="69"/>
      <c r="E11" s="69"/>
      <c r="F11" s="69"/>
      <c r="G11" s="15">
        <v>12</v>
      </c>
      <c r="H11" s="16"/>
      <c r="I11" s="17"/>
      <c r="J11" s="13"/>
      <c r="K11" s="13"/>
      <c r="L11" s="14"/>
    </row>
    <row r="12" spans="1:12" s="8" customFormat="1" ht="16.5" customHeight="1" x14ac:dyDescent="0.25">
      <c r="A12" s="69" t="s">
        <v>16</v>
      </c>
      <c r="B12" s="69"/>
      <c r="C12" s="69"/>
      <c r="D12" s="69"/>
      <c r="E12" s="69"/>
      <c r="F12" s="69"/>
      <c r="G12" s="18">
        <f>'ANEXO VIII-MÃO DE OBRA'!D25</f>
        <v>229</v>
      </c>
      <c r="H12" s="19"/>
      <c r="I12" s="20"/>
      <c r="J12" s="21"/>
      <c r="K12" s="22"/>
      <c r="L12" s="22"/>
    </row>
    <row r="13" spans="1:12" s="8" customFormat="1" ht="16.5" customHeight="1" x14ac:dyDescent="0.25">
      <c r="A13" s="69" t="s">
        <v>17</v>
      </c>
      <c r="B13" s="69"/>
      <c r="C13" s="69"/>
      <c r="D13" s="69"/>
      <c r="E13" s="69"/>
      <c r="F13" s="69"/>
      <c r="G13" s="23">
        <f>K9/G12</f>
        <v>54.822707423580788</v>
      </c>
      <c r="H13" s="24"/>
      <c r="I13" s="20"/>
      <c r="J13" s="21"/>
      <c r="K13" s="22"/>
      <c r="L13" s="22"/>
    </row>
    <row r="14" spans="1:12" s="8" customFormat="1" ht="16.5" customHeight="1" x14ac:dyDescent="0.25">
      <c r="A14" s="69" t="s">
        <v>18</v>
      </c>
      <c r="B14" s="69"/>
      <c r="C14" s="69"/>
      <c r="D14" s="69"/>
      <c r="E14" s="69"/>
      <c r="F14" s="69"/>
      <c r="G14" s="25">
        <f>L9/G11</f>
        <v>2441.1333333333332</v>
      </c>
      <c r="H14" s="26"/>
      <c r="I14" s="20"/>
      <c r="J14" s="21"/>
      <c r="K14" s="22"/>
      <c r="L14" s="22"/>
    </row>
    <row r="15" spans="1:12" s="8" customFormat="1" ht="16.5" customHeight="1" x14ac:dyDescent="0.25">
      <c r="A15" s="71"/>
      <c r="B15" s="71"/>
      <c r="C15" s="71"/>
      <c r="D15" s="71"/>
      <c r="E15" s="71"/>
      <c r="F15" s="71"/>
      <c r="G15" s="71"/>
      <c r="H15" s="71"/>
      <c r="I15" s="71"/>
      <c r="J15" s="27"/>
      <c r="K15" s="22"/>
      <c r="L15" s="22"/>
    </row>
    <row r="16" spans="1:12" s="8" customFormat="1" ht="16.5" customHeight="1" x14ac:dyDescent="0.25">
      <c r="I16" s="22"/>
    </row>
    <row r="17" spans="1:12" s="8" customFormat="1" ht="15" customHeight="1" x14ac:dyDescent="0.25">
      <c r="A17" s="70" t="s">
        <v>19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s="8" customFormat="1" x14ac:dyDescent="0.25">
      <c r="A18" s="72" t="s">
        <v>20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 s="8" customFormat="1" x14ac:dyDescent="0.25">
      <c r="A19" s="72" t="s">
        <v>21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 s="8" customFormat="1" x14ac:dyDescent="0.25">
      <c r="A20" s="72" t="s">
        <v>22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2" spans="1:12" x14ac:dyDescent="0.25">
      <c r="B22" s="28"/>
      <c r="C22" t="s">
        <v>23</v>
      </c>
    </row>
    <row r="23" spans="1:12" x14ac:dyDescent="0.25">
      <c r="B23" s="29"/>
      <c r="C23" t="s">
        <v>24</v>
      </c>
    </row>
    <row r="24" spans="1:12" x14ac:dyDescent="0.25">
      <c r="B24" s="30"/>
      <c r="C24" t="s">
        <v>25</v>
      </c>
    </row>
    <row r="25" spans="1:12" x14ac:dyDescent="0.25">
      <c r="B25" s="31"/>
      <c r="C25" t="s">
        <v>26</v>
      </c>
    </row>
    <row r="26" spans="1:12" ht="15" customHeight="1" x14ac:dyDescent="0.25">
      <c r="B26" s="32"/>
      <c r="C26" s="70" t="s">
        <v>27</v>
      </c>
      <c r="D26" s="70"/>
      <c r="E26" s="70"/>
      <c r="F26" s="70"/>
      <c r="G26" s="70"/>
      <c r="H26" s="70"/>
      <c r="I26" s="70"/>
      <c r="J26" s="70"/>
      <c r="K26" s="70"/>
      <c r="L26" s="70"/>
    </row>
  </sheetData>
  <mergeCells count="14">
    <mergeCell ref="B8:C8"/>
    <mergeCell ref="A9:I9"/>
    <mergeCell ref="A11:F11"/>
    <mergeCell ref="A12:F12"/>
    <mergeCell ref="A5:L5"/>
    <mergeCell ref="B7:C7"/>
    <mergeCell ref="A13:F13"/>
    <mergeCell ref="A14:F14"/>
    <mergeCell ref="C26:L26"/>
    <mergeCell ref="A15:I15"/>
    <mergeCell ref="A17:L17"/>
    <mergeCell ref="A18:L18"/>
    <mergeCell ref="A19:L19"/>
    <mergeCell ref="A20:L20"/>
  </mergeCells>
  <pageMargins left="0.51180555555555596" right="0.51180555555555596" top="0.78749999999999998" bottom="0.78749999999999998" header="0.511811023622047" footer="0.511811023622047"/>
  <pageSetup paperSize="9" scale="7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7"/>
  <sheetViews>
    <sheetView zoomScale="175" zoomScaleNormal="175" workbookViewId="0">
      <selection activeCell="A6" sqref="A6:E6"/>
    </sheetView>
  </sheetViews>
  <sheetFormatPr defaultColWidth="8.7109375" defaultRowHeight="15" x14ac:dyDescent="0.25"/>
  <cols>
    <col min="1" max="1" width="7.140625" customWidth="1"/>
    <col min="2" max="2" width="7.42578125" customWidth="1"/>
    <col min="3" max="3" width="36.7109375" customWidth="1"/>
    <col min="4" max="4" width="10.85546875" bestFit="1" customWidth="1"/>
  </cols>
  <sheetData>
    <row r="1" spans="1:12" ht="15.75" x14ac:dyDescent="0.25">
      <c r="C1" s="1" t="s">
        <v>0</v>
      </c>
    </row>
    <row r="2" spans="1:12" ht="15.75" x14ac:dyDescent="0.25">
      <c r="C2" s="1" t="s">
        <v>1</v>
      </c>
    </row>
    <row r="3" spans="1:12" ht="15.75" x14ac:dyDescent="0.25">
      <c r="C3" s="1" t="s">
        <v>73</v>
      </c>
    </row>
    <row r="4" spans="1:12" ht="15.75" x14ac:dyDescent="0.25">
      <c r="C4" s="2"/>
    </row>
    <row r="5" spans="1:12" x14ac:dyDescent="0.25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5.75" x14ac:dyDescent="0.25">
      <c r="A6" s="77" t="s">
        <v>76</v>
      </c>
      <c r="B6" s="77"/>
      <c r="C6" s="77"/>
      <c r="D6" s="77"/>
      <c r="E6" s="77"/>
      <c r="F6" s="34"/>
      <c r="G6" s="34"/>
      <c r="H6" s="34"/>
      <c r="I6" s="34"/>
      <c r="J6" s="34"/>
      <c r="K6" s="34"/>
      <c r="L6" s="34"/>
    </row>
    <row r="8" spans="1:12" x14ac:dyDescent="0.25">
      <c r="B8" s="78" t="s">
        <v>28</v>
      </c>
      <c r="C8" s="78"/>
      <c r="D8" s="78"/>
    </row>
    <row r="9" spans="1:12" x14ac:dyDescent="0.25">
      <c r="B9" s="35" t="s">
        <v>29</v>
      </c>
      <c r="C9" s="35" t="s">
        <v>30</v>
      </c>
      <c r="D9" s="35" t="s">
        <v>31</v>
      </c>
    </row>
    <row r="10" spans="1:12" x14ac:dyDescent="0.25">
      <c r="B10" s="36">
        <v>1</v>
      </c>
      <c r="C10" s="37" t="s">
        <v>32</v>
      </c>
      <c r="D10" s="38">
        <v>153</v>
      </c>
    </row>
    <row r="11" spans="1:12" x14ac:dyDescent="0.25">
      <c r="B11" s="36">
        <v>2</v>
      </c>
      <c r="C11" s="37" t="s">
        <v>33</v>
      </c>
      <c r="D11" s="38">
        <v>162</v>
      </c>
    </row>
    <row r="12" spans="1:12" x14ac:dyDescent="0.25">
      <c r="B12" s="36">
        <v>3</v>
      </c>
      <c r="C12" s="37" t="s">
        <v>34</v>
      </c>
      <c r="D12" s="38">
        <v>143</v>
      </c>
    </row>
    <row r="13" spans="1:12" x14ac:dyDescent="0.25">
      <c r="B13" s="36">
        <v>4</v>
      </c>
      <c r="C13" s="37" t="s">
        <v>35</v>
      </c>
      <c r="D13" s="38">
        <v>143</v>
      </c>
    </row>
    <row r="14" spans="1:12" x14ac:dyDescent="0.25">
      <c r="B14" s="36">
        <v>5</v>
      </c>
      <c r="C14" s="37" t="s">
        <v>36</v>
      </c>
      <c r="D14" s="38">
        <v>470</v>
      </c>
    </row>
    <row r="15" spans="1:12" x14ac:dyDescent="0.25">
      <c r="B15" s="36">
        <v>6</v>
      </c>
      <c r="C15" s="37" t="s">
        <v>37</v>
      </c>
      <c r="D15" s="38">
        <v>170</v>
      </c>
    </row>
    <row r="16" spans="1:12" x14ac:dyDescent="0.25">
      <c r="B16" s="36">
        <v>7</v>
      </c>
      <c r="C16" s="37" t="s">
        <v>38</v>
      </c>
      <c r="D16" s="38">
        <v>270</v>
      </c>
    </row>
    <row r="17" spans="1:5" x14ac:dyDescent="0.25">
      <c r="B17" s="36">
        <v>8</v>
      </c>
      <c r="C17" s="37" t="s">
        <v>39</v>
      </c>
      <c r="D17" s="38">
        <v>40</v>
      </c>
    </row>
    <row r="18" spans="1:5" x14ac:dyDescent="0.25">
      <c r="B18" s="36">
        <v>9</v>
      </c>
      <c r="C18" s="37" t="s">
        <v>40</v>
      </c>
      <c r="D18" s="38">
        <v>68</v>
      </c>
    </row>
    <row r="19" spans="1:5" x14ac:dyDescent="0.25">
      <c r="B19" s="36">
        <v>10</v>
      </c>
      <c r="C19" s="37" t="s">
        <v>41</v>
      </c>
      <c r="D19" s="38">
        <v>650</v>
      </c>
    </row>
    <row r="20" spans="1:5" x14ac:dyDescent="0.25">
      <c r="B20" s="36">
        <v>11</v>
      </c>
      <c r="C20" s="37" t="s">
        <v>42</v>
      </c>
      <c r="D20" s="38">
        <v>380</v>
      </c>
    </row>
    <row r="21" spans="1:5" x14ac:dyDescent="0.25">
      <c r="B21" s="36">
        <v>12</v>
      </c>
      <c r="C21" s="37" t="s">
        <v>43</v>
      </c>
      <c r="D21" s="38">
        <v>150</v>
      </c>
    </row>
    <row r="22" spans="1:5" x14ac:dyDescent="0.25">
      <c r="B22" s="36">
        <v>13</v>
      </c>
      <c r="C22" s="37" t="s">
        <v>44</v>
      </c>
      <c r="D22" s="38">
        <v>250</v>
      </c>
    </row>
    <row r="23" spans="1:5" x14ac:dyDescent="0.25">
      <c r="B23" s="36">
        <v>14</v>
      </c>
      <c r="C23" s="37" t="s">
        <v>45</v>
      </c>
      <c r="D23" s="38">
        <v>250</v>
      </c>
    </row>
    <row r="24" spans="1:5" x14ac:dyDescent="0.25">
      <c r="B24" s="36">
        <v>15</v>
      </c>
      <c r="C24" s="37" t="s">
        <v>46</v>
      </c>
      <c r="D24" s="39">
        <v>136</v>
      </c>
    </row>
    <row r="25" spans="1:5" x14ac:dyDescent="0.25">
      <c r="B25" s="79" t="s">
        <v>47</v>
      </c>
      <c r="C25" s="79"/>
      <c r="D25" s="40">
        <f>AVERAGE(D10:D24)</f>
        <v>229</v>
      </c>
    </row>
    <row r="27" spans="1:5" ht="46.5" customHeight="1" x14ac:dyDescent="0.25">
      <c r="A27" s="70" t="s">
        <v>48</v>
      </c>
      <c r="B27" s="70"/>
      <c r="C27" s="70"/>
      <c r="D27" s="70"/>
      <c r="E27" s="70"/>
    </row>
  </sheetData>
  <mergeCells count="4">
    <mergeCell ref="A6:E6"/>
    <mergeCell ref="B8:D8"/>
    <mergeCell ref="B25:C25"/>
    <mergeCell ref="A27:E2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4"/>
  <sheetViews>
    <sheetView zoomScaleNormal="100" workbookViewId="0">
      <selection activeCell="D15" sqref="D15"/>
    </sheetView>
  </sheetViews>
  <sheetFormatPr defaultColWidth="8.7109375" defaultRowHeight="15" x14ac:dyDescent="0.25"/>
  <cols>
    <col min="1" max="1" width="6.140625" customWidth="1"/>
    <col min="2" max="2" width="7" customWidth="1"/>
    <col min="3" max="3" width="43.5703125" customWidth="1"/>
    <col min="4" max="4" width="14.140625" customWidth="1"/>
    <col min="5" max="5" width="24" customWidth="1"/>
    <col min="6" max="7" width="14.28515625" customWidth="1"/>
  </cols>
  <sheetData>
    <row r="1" spans="1:7" ht="18.75" customHeight="1" x14ac:dyDescent="0.25">
      <c r="C1" s="1" t="s">
        <v>0</v>
      </c>
      <c r="D1" s="1"/>
    </row>
    <row r="2" spans="1:7" ht="16.5" customHeight="1" x14ac:dyDescent="0.25">
      <c r="C2" s="1" t="s">
        <v>1</v>
      </c>
      <c r="D2" s="1"/>
    </row>
    <row r="3" spans="1:7" ht="13.5" customHeight="1" x14ac:dyDescent="0.25">
      <c r="C3" s="1" t="s">
        <v>73</v>
      </c>
      <c r="D3" s="1"/>
    </row>
    <row r="4" spans="1:7" ht="13.5" customHeight="1" x14ac:dyDescent="0.25">
      <c r="C4" s="1"/>
      <c r="D4" s="1"/>
    </row>
    <row r="5" spans="1:7" ht="18.75" x14ac:dyDescent="0.3">
      <c r="A5" s="80" t="s">
        <v>74</v>
      </c>
      <c r="B5" s="80"/>
      <c r="C5" s="80"/>
      <c r="D5" s="80"/>
      <c r="E5" s="80"/>
      <c r="F5" s="80"/>
      <c r="G5" s="80"/>
    </row>
    <row r="7" spans="1:7" ht="72.75" customHeight="1" x14ac:dyDescent="0.25">
      <c r="A7" s="81" t="s">
        <v>49</v>
      </c>
      <c r="B7" s="41" t="s">
        <v>50</v>
      </c>
      <c r="C7" s="41" t="s">
        <v>51</v>
      </c>
      <c r="D7" s="41" t="s">
        <v>52</v>
      </c>
      <c r="E7" s="42" t="s">
        <v>53</v>
      </c>
      <c r="F7" s="42" t="s">
        <v>54</v>
      </c>
      <c r="G7" s="42" t="s">
        <v>55</v>
      </c>
    </row>
    <row r="8" spans="1:7" ht="30" x14ac:dyDescent="0.25">
      <c r="A8" s="81"/>
      <c r="B8" s="43">
        <v>1</v>
      </c>
      <c r="C8" s="44" t="s">
        <v>56</v>
      </c>
      <c r="D8" s="45" t="s">
        <v>57</v>
      </c>
      <c r="E8" s="46">
        <v>269.64999999999998</v>
      </c>
      <c r="F8" s="47">
        <f>G8/E8</f>
        <v>41.902317819395513</v>
      </c>
      <c r="G8" s="48">
        <f>(('ANEXO VII-RELAÇÃO VEÍCULOS'!K9)-(('ANEXO VII-RELAÇÃO VEÍCULOS'!K9*0.1)))</f>
        <v>11298.96</v>
      </c>
    </row>
    <row r="9" spans="1:7" x14ac:dyDescent="0.25">
      <c r="A9" s="81"/>
      <c r="B9" s="43">
        <v>2</v>
      </c>
      <c r="C9" s="37" t="s">
        <v>58</v>
      </c>
      <c r="D9" s="49" t="s">
        <v>59</v>
      </c>
      <c r="E9" s="50">
        <f>'ANEXO VII-RELAÇÃO VEÍCULOS'!G11</f>
        <v>12</v>
      </c>
      <c r="F9" s="51">
        <f>G9/E9</f>
        <v>2197.02</v>
      </c>
      <c r="G9" s="52">
        <f>(('ANEXO VII-RELAÇÃO VEÍCULOS'!L9)-(('ANEXO VII-RELAÇÃO VEÍCULOS'!L9*0.1)))</f>
        <v>26364.239999999998</v>
      </c>
    </row>
    <row r="10" spans="1:7" x14ac:dyDescent="0.25">
      <c r="A10" s="74" t="s">
        <v>60</v>
      </c>
      <c r="B10" s="74"/>
      <c r="C10" s="74"/>
      <c r="D10" s="74"/>
      <c r="E10" s="74"/>
      <c r="F10" s="74"/>
      <c r="G10" s="53">
        <f>SUM(G8:G9)</f>
        <v>37663.199999999997</v>
      </c>
    </row>
    <row r="11" spans="1:7" ht="49.5" customHeight="1" x14ac:dyDescent="0.25">
      <c r="A11" s="82" t="s">
        <v>61</v>
      </c>
      <c r="B11" s="82"/>
      <c r="C11" s="82"/>
      <c r="D11" s="82"/>
      <c r="E11" s="82"/>
      <c r="F11" s="82"/>
      <c r="G11" s="82"/>
    </row>
    <row r="12" spans="1:7" x14ac:dyDescent="0.25">
      <c r="A12" s="54"/>
      <c r="B12" s="54"/>
      <c r="C12" s="54"/>
      <c r="D12" s="54"/>
      <c r="E12" s="54"/>
      <c r="F12" s="54"/>
      <c r="G12" s="54"/>
    </row>
    <row r="13" spans="1:7" x14ac:dyDescent="0.25">
      <c r="A13" s="54"/>
      <c r="B13" s="54"/>
      <c r="C13" s="54"/>
      <c r="D13" s="54"/>
      <c r="E13" s="54"/>
      <c r="F13" s="54"/>
      <c r="G13" s="54"/>
    </row>
    <row r="14" spans="1:7" x14ac:dyDescent="0.25">
      <c r="A14" s="54"/>
      <c r="B14" s="54"/>
      <c r="C14" s="54"/>
      <c r="D14" s="54"/>
      <c r="E14" s="54"/>
      <c r="F14" s="54"/>
      <c r="G14" s="54"/>
    </row>
  </sheetData>
  <mergeCells count="4">
    <mergeCell ref="A5:G5"/>
    <mergeCell ref="A7:A9"/>
    <mergeCell ref="A10:F10"/>
    <mergeCell ref="A11:G11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0"/>
  <sheetViews>
    <sheetView tabSelected="1" zoomScaleNormal="100" workbookViewId="0">
      <selection activeCell="F21" sqref="F21"/>
    </sheetView>
  </sheetViews>
  <sheetFormatPr defaultColWidth="8.7109375" defaultRowHeight="15" x14ac:dyDescent="0.25"/>
  <cols>
    <col min="2" max="2" width="5.85546875" customWidth="1"/>
    <col min="3" max="3" width="14.5703125" customWidth="1"/>
    <col min="7" max="7" width="10.28515625" customWidth="1"/>
    <col min="8" max="8" width="22.5703125" customWidth="1"/>
    <col min="9" max="9" width="10" customWidth="1"/>
    <col min="10" max="10" width="18" customWidth="1"/>
    <col min="11" max="11" width="14.5703125" customWidth="1"/>
    <col min="12" max="12" width="10.7109375" customWidth="1"/>
  </cols>
  <sheetData>
    <row r="1" spans="1:12" ht="18.75" customHeight="1" x14ac:dyDescent="0.25">
      <c r="C1" s="1" t="s">
        <v>0</v>
      </c>
    </row>
    <row r="2" spans="1:12" ht="16.5" customHeight="1" x14ac:dyDescent="0.25">
      <c r="C2" s="1" t="s">
        <v>1</v>
      </c>
    </row>
    <row r="3" spans="1:12" ht="13.5" customHeight="1" x14ac:dyDescent="0.25">
      <c r="C3" s="1" t="s">
        <v>73</v>
      </c>
    </row>
    <row r="4" spans="1:12" ht="13.5" customHeight="1" x14ac:dyDescent="0.25">
      <c r="C4" s="1"/>
    </row>
    <row r="5" spans="1:12" ht="18.75" x14ac:dyDescent="0.3">
      <c r="A5" s="80" t="s">
        <v>77</v>
      </c>
      <c r="B5" s="80"/>
      <c r="C5" s="80"/>
      <c r="D5" s="80"/>
      <c r="E5" s="80"/>
      <c r="F5" s="80"/>
      <c r="G5" s="80"/>
      <c r="H5" s="80"/>
      <c r="I5" s="80"/>
      <c r="J5" s="80"/>
      <c r="K5" s="80"/>
    </row>
    <row r="7" spans="1:12" ht="15.75" x14ac:dyDescent="0.25">
      <c r="A7" s="55" t="s">
        <v>29</v>
      </c>
      <c r="B7" s="83" t="s">
        <v>62</v>
      </c>
      <c r="C7" s="83"/>
      <c r="D7" s="83"/>
      <c r="E7" s="83"/>
      <c r="F7" s="83"/>
      <c r="G7" s="83"/>
      <c r="H7" s="56" t="s">
        <v>63</v>
      </c>
      <c r="I7" s="57" t="s">
        <v>64</v>
      </c>
      <c r="J7" s="57" t="s">
        <v>65</v>
      </c>
      <c r="K7" s="57" t="s">
        <v>66</v>
      </c>
      <c r="L7" s="58"/>
    </row>
    <row r="8" spans="1:12" x14ac:dyDescent="0.25">
      <c r="A8" s="36">
        <v>1</v>
      </c>
      <c r="B8" s="84" t="s">
        <v>56</v>
      </c>
      <c r="C8" s="84"/>
      <c r="D8" s="84"/>
      <c r="E8" s="84"/>
      <c r="F8" s="84"/>
      <c r="G8" s="84"/>
      <c r="H8" s="67">
        <f>'ANEXO VII-RELAÇÃO VEÍCULOS'!G13</f>
        <v>54.822707423580788</v>
      </c>
      <c r="I8" s="36" t="s">
        <v>57</v>
      </c>
      <c r="J8" s="59">
        <f>'ANEXO VIII-MÃO DE OBRA'!D25</f>
        <v>229</v>
      </c>
      <c r="K8" s="59">
        <f>H8*J8</f>
        <v>12554.4</v>
      </c>
    </row>
    <row r="9" spans="1:12" x14ac:dyDescent="0.25">
      <c r="A9" s="36">
        <v>2</v>
      </c>
      <c r="B9" s="85" t="s">
        <v>58</v>
      </c>
      <c r="C9" s="85"/>
      <c r="D9" s="85"/>
      <c r="E9" s="85"/>
      <c r="F9" s="85"/>
      <c r="G9" s="85"/>
      <c r="H9" s="7">
        <f>'ANEXO VII-RELAÇÃO VEÍCULOS'!G11</f>
        <v>12</v>
      </c>
      <c r="I9" s="36" t="s">
        <v>59</v>
      </c>
      <c r="J9" s="68">
        <f>'ANEXO VII-RELAÇÃO VEÍCULOS'!G14</f>
        <v>2441.1333333333332</v>
      </c>
      <c r="K9" s="59">
        <f>H9*J9</f>
        <v>29293.599999999999</v>
      </c>
    </row>
    <row r="10" spans="1:12" x14ac:dyDescent="0.25">
      <c r="A10" s="74" t="s">
        <v>67</v>
      </c>
      <c r="B10" s="74"/>
      <c r="C10" s="74"/>
      <c r="D10" s="74"/>
      <c r="E10" s="74"/>
      <c r="F10" s="74"/>
      <c r="G10" s="74"/>
      <c r="H10" s="74"/>
      <c r="I10" s="74"/>
      <c r="J10" s="74"/>
      <c r="K10" s="59">
        <f>SUM(K8:K9)</f>
        <v>41848</v>
      </c>
    </row>
  </sheetData>
  <mergeCells count="5">
    <mergeCell ref="A5:K5"/>
    <mergeCell ref="B7:G7"/>
    <mergeCell ref="B8:G8"/>
    <mergeCell ref="B9:G9"/>
    <mergeCell ref="A10:J10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ANEXO VII-RELAÇÃO VEÍCULOS</vt:lpstr>
      <vt:lpstr>ANEXO VIII-MÃO DE OBRA</vt:lpstr>
      <vt:lpstr>ANEXO VI-PROPOSTA MODELO</vt:lpstr>
      <vt:lpstr>ANEXO IX-PLANILHA ORÇAMENT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Administração</dc:creator>
  <dc:description/>
  <cp:lastModifiedBy>Usuario</cp:lastModifiedBy>
  <cp:revision>1</cp:revision>
  <cp:lastPrinted>2024-06-25T18:35:07Z</cp:lastPrinted>
  <dcterms:created xsi:type="dcterms:W3CDTF">2022-09-08T12:58:21Z</dcterms:created>
  <dcterms:modified xsi:type="dcterms:W3CDTF">2024-06-25T19:21:56Z</dcterms:modified>
  <dc:language>pt-BR</dc:language>
</cp:coreProperties>
</file>